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12D8909E-2609-475F-B1A1-9116BB359D60}" xr6:coauthVersionLast="45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Compensations" sheetId="1" r:id="rId1"/>
  </sheets>
  <definedNames>
    <definedName name="_xlnm._FilterDatabase" localSheetId="0" hidden="1">Compensations!$C$3:$K$43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 l="1"/>
</calcChain>
</file>

<file path=xl/sharedStrings.xml><?xml version="1.0" encoding="utf-8"?>
<sst xmlns="http://schemas.openxmlformats.org/spreadsheetml/2006/main" count="195" uniqueCount="103">
  <si>
    <t>Պետության կողմից փոխհատուցման չափ (1 հատի հաշվարկով)</t>
  </si>
  <si>
    <t>Շահառուի կողմից փոխհատուցման չափ (1 հատի հաշվարկով)</t>
  </si>
  <si>
    <t>NN</t>
  </si>
  <si>
    <t>Դեղի միջազգային անվանումը</t>
  </si>
  <si>
    <t>Տեխնիկական բնութագիր</t>
  </si>
  <si>
    <t>CPV կոդ</t>
  </si>
  <si>
    <t>գոսերելին ացետատ 3,6մգ</t>
  </si>
  <si>
    <t>գրանիսետրոն հիդրոքլորիդ 1մգ/մլ, 3մլ</t>
  </si>
  <si>
    <t>դոցետաքսել 20մգ/մլ</t>
  </si>
  <si>
    <t>դոցետաքսել 20մգ/մլ, 2մլ</t>
  </si>
  <si>
    <t>դոցետաքսել 20մգ/մլ, 7մլ</t>
  </si>
  <si>
    <t>էվերոլիմուս 5մգ</t>
  </si>
  <si>
    <t>էտոպոզիդ 5մգ</t>
  </si>
  <si>
    <t>իրինոտեկան հիդրոքլորիդ տրիհիդրատ 20մգ/մլ, 5մլ</t>
  </si>
  <si>
    <t>կալցիում ֆոլինատ 50մգ</t>
  </si>
  <si>
    <t>կալցիում ֆոլինատ 10մգ/մլ, 50մլ</t>
  </si>
  <si>
    <t>կալցիում ֆոլինատ 10մգ/մլ, 10մլ</t>
  </si>
  <si>
    <t>կապեցիտաբին 500մգ</t>
  </si>
  <si>
    <t>կարբոպլատին 10մգ/մլ, 15մլ</t>
  </si>
  <si>
    <t>կարբոպլատին 10մգ/մլ, 45մլ</t>
  </si>
  <si>
    <t>պալբոցիկլիբ 125մգ</t>
  </si>
  <si>
    <t>պեմետրեքսեդ դինատրիում հեպտահիդրատ 25մգ/մլ, 20մլ</t>
  </si>
  <si>
    <t>ռիբոցիկլիբ սուկցինատ 200մգ</t>
  </si>
  <si>
    <t>վինորելբին 10մգ/մլ, 5մլ</t>
  </si>
  <si>
    <t>վինորելբին 10մգ/մլ, 1մլ</t>
  </si>
  <si>
    <t>տոպոտեկան հիդրոքլորիդ 1մգ/մլ, 4մլ</t>
  </si>
  <si>
    <t>տրաստուզումաբ 600մգ/5մլ, 6մլ</t>
  </si>
  <si>
    <t>տրաստուզումաբ 440մգ, 20մլ</t>
  </si>
  <si>
    <t>օսիմերտինիբ 80մգ</t>
  </si>
  <si>
    <t>ֆիլգրաստիմ 30ՄՄ/0,5մլ, 0,5մլ</t>
  </si>
  <si>
    <t>ֆոլաթթու 1մգ</t>
  </si>
  <si>
    <t>ֆտորուրացիլ 50մգ/մլ, 20մլ</t>
  </si>
  <si>
    <t>ֆտորուրացիլ 50մգ/մլ, 100մլ</t>
  </si>
  <si>
    <t>գոսերելին ացետատ 3,6մգ , իմպլանտ ե/մ</t>
  </si>
  <si>
    <t>գրանիսետրոն հիդրոքլորիդ 1մգ/մլ, 3մլ , խտանյութ կաթիլաներարկման կամ ներարկման լուծույթի</t>
  </si>
  <si>
    <t>դոցետաքսել 20մգ/մլ , խտանյութ կաթիլաներարկման լուծույթի</t>
  </si>
  <si>
    <t>դոցետաքսել 20մգ/մլ, 2մլ , խտանյութ կաթիլաներարկման լուծույթի</t>
  </si>
  <si>
    <t>դոցետաքսել 20մգ/մլ, 7մլ , խտանյութ կաթիլաներարկման լուծույթի</t>
  </si>
  <si>
    <t>էվերոլիմուս 5մգ , դեղահատեր</t>
  </si>
  <si>
    <t>էտոպոզիդ 5մգ , խտանյութ կաթիլաներարկման լուծույթի</t>
  </si>
  <si>
    <t>իրինոտեկան հիդրոքլորիդ տրիհիդրատ 20մգ/մլ, 5մլ , խտանյութ կաթիլաներարկման լուծույթի</t>
  </si>
  <si>
    <t>կալցիում ֆոլինատ 50մգ , դեղափոշի ներարկման լուծույթի</t>
  </si>
  <si>
    <t>կալցիում ֆոլինատ 10մգ/մլ, 50մլ , լուծույթ ներարկման</t>
  </si>
  <si>
    <t>կալցիում ֆոլինատ 10մգ/մլ, 10մլ , լուծույթ ներարկման</t>
  </si>
  <si>
    <t>կապեցիտաբին 500մգ , դեղահատեր թաղանթապատ</t>
  </si>
  <si>
    <t>կարբոպլատին 10մգ/մլ, 15մլ , խտանյութ կաթիլաներարկման լուծույթի</t>
  </si>
  <si>
    <t>կարբոպլատին 10մգ/մլ, 45մլ , խտանյութ կաթիլաներարկման լուծույթի</t>
  </si>
  <si>
    <t>պալբոցիկլիբ 125մգ , դեղապատիճներ</t>
  </si>
  <si>
    <t>պեմետրեքսեդ դինատրիում հեպտահիդրատ 25մգ/մլ, 20մլ , խտանյութ կաթիլաներարկման լուծույթի</t>
  </si>
  <si>
    <t>ռիբոցիկլիբ սուկցինատ 200մգ , դեղահատեր թաղանթապատ</t>
  </si>
  <si>
    <t>վինորելբին 10մգ/մլ, 5մլ , խտանյութ կաթիլաներարկման լուծույթի</t>
  </si>
  <si>
    <t>վինորելբին 10մգ/մլ, 1մլ , խտանյութ կաթիլաներարկման լուծույթի</t>
  </si>
  <si>
    <t>տոպոտեկան հիդրոքլորիդ 1մգ/մլ, 4մլ , խտանյութ կաթիլաներարկման լուծույթի</t>
  </si>
  <si>
    <t>տրաստուզումաբ 600մգ/5մլ, 6մլ , լուծույթ ե/մ ներարկման</t>
  </si>
  <si>
    <t>տրաստուզումաբ 440մգ, 20մլ , դեղափոշի լիոֆիլացված կաթիլաներարկման լուծույթի</t>
  </si>
  <si>
    <t>օսիմերտինիբ 80մգ , դեղահատեր</t>
  </si>
  <si>
    <t>ֆիլգրաստիմ 30ՄՄ/0,5մլ, 0,5մլ , լուծույթ ներարկման կամ կաթիլաներարկման</t>
  </si>
  <si>
    <t>ֆոլաթթու 1մգ , դեղահատեր</t>
  </si>
  <si>
    <t>ֆտորուրացիլ 50մգ/մլ, 20մլ , խտանյութ կաթիլաներարկման լուծույթի</t>
  </si>
  <si>
    <t>ֆտորուրացիլ 50մգ/մլ, 100մլ , խտանյութ կաթիլաներարկման լուծույթի</t>
  </si>
  <si>
    <t>Չափման միավոր</t>
  </si>
  <si>
    <t>հատ</t>
  </si>
  <si>
    <t>Գին</t>
  </si>
  <si>
    <t>Գումար</t>
  </si>
  <si>
    <t>քանակ</t>
  </si>
  <si>
    <t>33691176</t>
  </si>
  <si>
    <t>33651242</t>
  </si>
  <si>
    <t>33651251</t>
  </si>
  <si>
    <t>33651249</t>
  </si>
  <si>
    <t>33691330</t>
  </si>
  <si>
    <t>33651300</t>
  </si>
  <si>
    <t>33621230</t>
  </si>
  <si>
    <t>Դեղի պիտանիության  ժամկետները դեղը   հանձնելու պահին պետք  է  լինի                                                                                                                                                                      ա)2,5 տարի և  ավելի  պիտանիության ժամկետ  ունեցող  դեղերը  հանձնելու  պահին  պետք  է  ունենան առնվազն  24 ամիս  մնացորդային  պիտանիության  ժամկետ,                                                                                                                                                                                                                                                                                                                                                                                                              բ) մինչև  2,5  տարի պիտանիության  ժամկետ  ունեցող  դեղերը  հանձնելու  պահին  պետք է  ունենան  առնվազն  12 ամիս  մնացորդային  պիտանիության  ժամկետ։                                                                                                                                                                                                                                                                                                                                       Դեղերի  տեղափոխումը, պահեստավորումը և պահպանումը  պետք  է  իրականացվի  համաձայն  ՀՀ  ԱՆ նախարարի  2010թ․ 17-Ն  հրամանի։                                                                                                                                                                   Մատակարարումը իրականացվի բացառապես էլեկտրոնային փոստով պատվերի հիման վրա ։ Նշված են առավելագույն քանակները ։ Դեղորայքը , որը չի պատվիրվել , ենթակա է պայմանագրով լուծմանը ։</t>
  </si>
  <si>
    <t>Շվեյցարիա , Ֆ. Հոֆման-Լա Ռոշ ՍՊԸ</t>
  </si>
  <si>
    <t>Ռուսաստան , ԲԻՈԿԱԴ ԲԸ</t>
  </si>
  <si>
    <t>Միացյալ Թագավորություն , ԱստրաԶենեկա ՈւԿ Լիմիտեդ</t>
  </si>
  <si>
    <t>Գերմանիա , Սոլուֆարմ Ֆարմացոյտիշե Էրցոյգնիսե ԳմբՀ</t>
  </si>
  <si>
    <t>Միացյալ Թագավորություն , Սիքրոս Ֆարմասյութիքալս լիմիթեդ</t>
  </si>
  <si>
    <t>Բելառուս , Բելմեդպրեպարատի ՀՈՒՁ</t>
  </si>
  <si>
    <t>Պորտուգալիա , Գեներիս Ֆարմասեուտիկա Ս.Ա.</t>
  </si>
  <si>
    <t>Շվեյցարիա , Նովարտիս Ֆարմա Շտեյն ԱԳ</t>
  </si>
  <si>
    <t>Լեհաստան , Ակորդ Հելթքեյր Պօլսկա Սպ. Զ Օ.Օ.</t>
  </si>
  <si>
    <t>Ավստրիա , ԷԲԵՎԵ Ֆարմա Գես.մ.բ.Հ.</t>
  </si>
  <si>
    <t>Լեհաստան , Ակորդ Հելթքեյր Լեհաստան Սպ.զ.օ.օ.</t>
  </si>
  <si>
    <t>Գերմանիա , Մեդակ ԳմբՀ</t>
  </si>
  <si>
    <t>Իտալիա , Սիրտոն ֆարմասութիքլս ՍՊԱ</t>
  </si>
  <si>
    <t>Գերմանիա , Ֆարմա Ռեսուրսես ԳմբՀ</t>
  </si>
  <si>
    <t>Հունաստան , Կլեվա Ֆարմասյուտիկալս Ս. Ա.</t>
  </si>
  <si>
    <t>Ավստրիա , Ֆարեվա Ունտերախ ԳմբՀ</t>
  </si>
  <si>
    <t>Ռուսաստան , Ն․Ն Բլոքինա ուռուցքաբանության ինստիտուտ</t>
  </si>
  <si>
    <t>Հնդկաստան , Մեդիկամեն Բիոտեխ լտդ.</t>
  </si>
  <si>
    <t>Բանգլադեշ , էվերեստ Ֆարմասյուտիկալս ՍՊԸ</t>
  </si>
  <si>
    <t>Հնդկաստան , Ֆրեսենիուս Կաբի</t>
  </si>
  <si>
    <t>Ռումինիա , Սինդան ֆարմա</t>
  </si>
  <si>
    <t>Միացյալ Թագավորություն , Ակորդ Հելթքեյր Լիմիտեդ</t>
  </si>
  <si>
    <t>Իրան , Նոավարան Դարոուի Կիմիա Կո</t>
  </si>
  <si>
    <t>Խորվաթիա , Հոսպիրա զագրեբ դ.о.о</t>
  </si>
  <si>
    <t>Ուկրաինա , Տեխնոլոգ ՀԲԸ</t>
  </si>
  <si>
    <t>Բելառուս , Բորիսովյան բուժպատրաստուկների գործարան ԲԲԸ</t>
  </si>
  <si>
    <t>ԱՄՆ , եադինգ ֆարմա ՍՊԸ</t>
  </si>
  <si>
    <t>Արտադրող երկիր , արտադրող ընկերություն</t>
  </si>
  <si>
    <r>
      <t xml:space="preserve">   </t>
    </r>
    <r>
      <rPr>
        <b/>
        <sz val="11"/>
        <rFont val="Arial Armenian"/>
        <family val="2"/>
      </rPr>
      <t>2026 Թ-Ի   ՎԱՆԱՁՈՐԻ ԲԺՇԿԱԿԱՆ ԿԵՆՏՐՈՆԻ  ապահովագրական փաթեթում ներառված հատուցման ենթակա հակաուռուցքային դեղորայքի գնումների հայտ</t>
    </r>
  </si>
  <si>
    <t xml:space="preserve">     Դեղորայքի ցանկը կազմված է համաձայն ՀՀ ԱՆ գլխավոր քարտուղարի № ՎԳ/22.1/10419-2026 գրության՝  ապահովագրական փաթեթում ներառված հատուցման ենթակա հակաուռուցքային դեղերի ցանկի 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</si>
</sst>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0"/>
      <name val="Arial Armenian"/>
      <family val="2"/>
      <charset val="204"/>
    </font>
    <font>
      <sz val="10"/>
      <name val="Arial Armenian"/>
      <family val="2"/>
      <charset val="204"/>
    </font>
    <font>
      <b/>
      <sz val="11"/>
      <name val="Arial Armenian"/>
      <family val="2"/>
    </font>
    <font>
      <sz val="10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 LatArm"/>
      <family val="2"/>
      <charset val="204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3" fontId="5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zoomScale="110" zoomScaleNormal="110" workbookViewId="0">
      <pane xSplit="6" ySplit="3" topLeftCell="G43" activePane="bottomRight" state="frozen"/>
      <selection pane="topRight" activeCell="G1" sqref="G1"/>
      <selection pane="bottomLeft" activeCell="A2" sqref="A2"/>
      <selection pane="bottomRight" activeCell="A48" sqref="A48:XFD50"/>
    </sheetView>
  </sheetViews>
  <sheetFormatPr defaultColWidth="8.75" defaultRowHeight="12.75"/>
  <cols>
    <col min="1" max="1" width="6.625" style="7" customWidth="1"/>
    <col min="2" max="2" width="8.75" style="11"/>
    <col min="3" max="3" width="15.625" style="27" customWidth="1"/>
    <col min="4" max="4" width="25.625" style="20" customWidth="1"/>
    <col min="5" max="5" width="25.625" style="19" customWidth="1"/>
    <col min="6" max="7" width="7.625" style="7" customWidth="1"/>
    <col min="8" max="8" width="9.625" style="7" customWidth="1"/>
    <col min="9" max="9" width="8.625" style="21" customWidth="1"/>
    <col min="10" max="11" width="10.625" style="7" customWidth="1"/>
    <col min="12" max="16384" width="8.75" style="11"/>
  </cols>
  <sheetData>
    <row r="1" spans="1:11" s="8" customFormat="1" ht="45" customHeight="1">
      <c r="B1" s="2"/>
      <c r="C1" s="30" t="s">
        <v>101</v>
      </c>
      <c r="D1" s="30"/>
      <c r="E1" s="30"/>
      <c r="F1" s="30"/>
      <c r="G1" s="2"/>
      <c r="H1" s="2"/>
      <c r="I1" s="3"/>
      <c r="J1" s="2"/>
      <c r="K1" s="2"/>
    </row>
    <row r="3" spans="1:11" s="7" customFormat="1" ht="72">
      <c r="A3" s="5" t="s">
        <v>2</v>
      </c>
      <c r="B3" s="6" t="s">
        <v>5</v>
      </c>
      <c r="C3" s="25" t="s">
        <v>3</v>
      </c>
      <c r="D3" s="22" t="s">
        <v>4</v>
      </c>
      <c r="E3" s="22" t="s">
        <v>100</v>
      </c>
      <c r="F3" s="22" t="s">
        <v>60</v>
      </c>
      <c r="G3" s="22" t="s">
        <v>64</v>
      </c>
      <c r="H3" s="22" t="s">
        <v>62</v>
      </c>
      <c r="I3" s="23" t="s">
        <v>63</v>
      </c>
      <c r="J3" s="24" t="s">
        <v>0</v>
      </c>
      <c r="K3" s="24" t="s">
        <v>1</v>
      </c>
    </row>
    <row r="4" spans="1:11" ht="50.1" customHeight="1">
      <c r="A4" s="5">
        <v>1</v>
      </c>
      <c r="B4" s="1" t="s">
        <v>65</v>
      </c>
      <c r="C4" s="26" t="s">
        <v>6</v>
      </c>
      <c r="D4" s="9" t="s">
        <v>33</v>
      </c>
      <c r="E4" s="12" t="s">
        <v>75</v>
      </c>
      <c r="F4" s="5" t="s">
        <v>61</v>
      </c>
      <c r="G4" s="5">
        <v>80</v>
      </c>
      <c r="H4" s="5">
        <v>25957</v>
      </c>
      <c r="I4" s="10">
        <f t="shared" ref="I4:I35" si="0">H4*G4</f>
        <v>2076560</v>
      </c>
      <c r="J4" s="5">
        <v>25957</v>
      </c>
      <c r="K4" s="5">
        <v>0</v>
      </c>
    </row>
    <row r="5" spans="1:11" ht="50.1" customHeight="1">
      <c r="A5" s="5">
        <v>2</v>
      </c>
      <c r="B5" s="1" t="s">
        <v>65</v>
      </c>
      <c r="C5" s="26" t="s">
        <v>7</v>
      </c>
      <c r="D5" s="9" t="s">
        <v>34</v>
      </c>
      <c r="E5" s="12" t="s">
        <v>76</v>
      </c>
      <c r="F5" s="5" t="s">
        <v>61</v>
      </c>
      <c r="G5" s="5">
        <v>300</v>
      </c>
      <c r="H5" s="5">
        <v>2023</v>
      </c>
      <c r="I5" s="10">
        <f t="shared" si="0"/>
        <v>606900</v>
      </c>
      <c r="J5" s="5">
        <v>2023</v>
      </c>
      <c r="K5" s="5">
        <v>0</v>
      </c>
    </row>
    <row r="6" spans="1:11" ht="50.1" customHeight="1">
      <c r="A6" s="5">
        <v>3</v>
      </c>
      <c r="B6" s="1" t="s">
        <v>66</v>
      </c>
      <c r="C6" s="26" t="s">
        <v>8</v>
      </c>
      <c r="D6" s="9" t="s">
        <v>35</v>
      </c>
      <c r="E6" s="12" t="s">
        <v>77</v>
      </c>
      <c r="F6" s="5" t="s">
        <v>61</v>
      </c>
      <c r="G6" s="5">
        <v>50</v>
      </c>
      <c r="H6" s="5">
        <v>3110</v>
      </c>
      <c r="I6" s="10">
        <f t="shared" si="0"/>
        <v>155500</v>
      </c>
      <c r="J6" s="5">
        <v>3110</v>
      </c>
      <c r="K6" s="5">
        <v>0</v>
      </c>
    </row>
    <row r="7" spans="1:11" ht="50.1" customHeight="1">
      <c r="A7" s="5">
        <v>4</v>
      </c>
      <c r="B7" s="1" t="s">
        <v>66</v>
      </c>
      <c r="C7" s="26" t="s">
        <v>9</v>
      </c>
      <c r="D7" s="9" t="s">
        <v>36</v>
      </c>
      <c r="E7" s="12" t="s">
        <v>78</v>
      </c>
      <c r="F7" s="5" t="s">
        <v>61</v>
      </c>
      <c r="G7" s="5">
        <v>50</v>
      </c>
      <c r="H7" s="5">
        <v>9480</v>
      </c>
      <c r="I7" s="10">
        <f t="shared" si="0"/>
        <v>474000</v>
      </c>
      <c r="J7" s="5">
        <v>9480</v>
      </c>
      <c r="K7" s="5">
        <v>0</v>
      </c>
    </row>
    <row r="8" spans="1:11" ht="50.1" customHeight="1">
      <c r="A8" s="5">
        <v>5</v>
      </c>
      <c r="B8" s="1" t="s">
        <v>66</v>
      </c>
      <c r="C8" s="26" t="s">
        <v>10</v>
      </c>
      <c r="D8" s="9" t="s">
        <v>37</v>
      </c>
      <c r="E8" s="12" t="s">
        <v>79</v>
      </c>
      <c r="F8" s="5" t="s">
        <v>61</v>
      </c>
      <c r="G8" s="5">
        <v>30</v>
      </c>
      <c r="H8" s="5">
        <v>15262</v>
      </c>
      <c r="I8" s="10">
        <f t="shared" si="0"/>
        <v>457860</v>
      </c>
      <c r="J8" s="5">
        <v>15262</v>
      </c>
      <c r="K8" s="5">
        <v>0</v>
      </c>
    </row>
    <row r="9" spans="1:11" ht="50.1" customHeight="1">
      <c r="A9" s="5">
        <v>6</v>
      </c>
      <c r="B9" s="1" t="s">
        <v>65</v>
      </c>
      <c r="C9" s="26" t="s">
        <v>11</v>
      </c>
      <c r="D9" s="14" t="s">
        <v>38</v>
      </c>
      <c r="E9" s="12" t="s">
        <v>80</v>
      </c>
      <c r="F9" s="5" t="s">
        <v>61</v>
      </c>
      <c r="G9" s="5">
        <v>250</v>
      </c>
      <c r="H9" s="15">
        <v>11</v>
      </c>
      <c r="I9" s="10">
        <f t="shared" si="0"/>
        <v>2750</v>
      </c>
      <c r="J9" s="15">
        <v>11</v>
      </c>
      <c r="K9" s="15">
        <v>0</v>
      </c>
    </row>
    <row r="10" spans="1:11" ht="50.1" customHeight="1">
      <c r="A10" s="5">
        <v>7</v>
      </c>
      <c r="B10" s="13">
        <v>33651231</v>
      </c>
      <c r="C10" s="26" t="s">
        <v>12</v>
      </c>
      <c r="D10" s="9" t="s">
        <v>39</v>
      </c>
      <c r="E10" s="12" t="s">
        <v>81</v>
      </c>
      <c r="F10" s="5" t="s">
        <v>61</v>
      </c>
      <c r="G10" s="5">
        <v>100</v>
      </c>
      <c r="H10" s="5">
        <v>3947</v>
      </c>
      <c r="I10" s="10">
        <f t="shared" si="0"/>
        <v>394700</v>
      </c>
      <c r="J10" s="5">
        <v>3311</v>
      </c>
      <c r="K10" s="5">
        <v>636</v>
      </c>
    </row>
    <row r="11" spans="1:11" ht="50.1" customHeight="1">
      <c r="A11" s="5">
        <v>8</v>
      </c>
      <c r="B11" s="13">
        <v>33651231</v>
      </c>
      <c r="C11" s="26" t="s">
        <v>12</v>
      </c>
      <c r="D11" s="9" t="s">
        <v>39</v>
      </c>
      <c r="E11" s="12" t="s">
        <v>82</v>
      </c>
      <c r="F11" s="5" t="s">
        <v>61</v>
      </c>
      <c r="G11" s="5">
        <v>100</v>
      </c>
      <c r="H11" s="5">
        <v>3303</v>
      </c>
      <c r="I11" s="10">
        <f t="shared" si="0"/>
        <v>330300</v>
      </c>
      <c r="J11" s="5">
        <v>3303</v>
      </c>
      <c r="K11" s="5">
        <v>0</v>
      </c>
    </row>
    <row r="12" spans="1:11" ht="50.1" customHeight="1">
      <c r="A12" s="5">
        <v>9</v>
      </c>
      <c r="B12" s="13">
        <v>33651246</v>
      </c>
      <c r="C12" s="26" t="s">
        <v>13</v>
      </c>
      <c r="D12" s="9" t="s">
        <v>40</v>
      </c>
      <c r="E12" s="12" t="s">
        <v>84</v>
      </c>
      <c r="F12" s="5" t="s">
        <v>61</v>
      </c>
      <c r="G12" s="5">
        <v>20</v>
      </c>
      <c r="H12" s="5">
        <v>9528</v>
      </c>
      <c r="I12" s="10">
        <f t="shared" si="0"/>
        <v>190560</v>
      </c>
      <c r="J12" s="5">
        <v>9528</v>
      </c>
      <c r="K12" s="5">
        <v>0</v>
      </c>
    </row>
    <row r="13" spans="1:11" ht="50.1" customHeight="1">
      <c r="A13" s="5">
        <v>10</v>
      </c>
      <c r="B13" s="13">
        <v>33651246</v>
      </c>
      <c r="C13" s="26" t="s">
        <v>13</v>
      </c>
      <c r="D13" s="9" t="s">
        <v>40</v>
      </c>
      <c r="E13" s="12" t="s">
        <v>77</v>
      </c>
      <c r="F13" s="5" t="s">
        <v>61</v>
      </c>
      <c r="G13" s="5">
        <v>20</v>
      </c>
      <c r="H13" s="5">
        <v>7463</v>
      </c>
      <c r="I13" s="10">
        <f t="shared" si="0"/>
        <v>149260</v>
      </c>
      <c r="J13" s="5">
        <v>7463</v>
      </c>
      <c r="K13" s="5">
        <v>0</v>
      </c>
    </row>
    <row r="14" spans="1:11" ht="50.1" customHeight="1">
      <c r="A14" s="5">
        <v>11</v>
      </c>
      <c r="B14" s="16" t="s">
        <v>67</v>
      </c>
      <c r="C14" s="26" t="s">
        <v>14</v>
      </c>
      <c r="D14" s="9" t="s">
        <v>41</v>
      </c>
      <c r="E14" s="12" t="s">
        <v>85</v>
      </c>
      <c r="F14" s="5" t="s">
        <v>61</v>
      </c>
      <c r="G14" s="5">
        <v>15</v>
      </c>
      <c r="H14" s="5">
        <v>1942</v>
      </c>
      <c r="I14" s="10">
        <f t="shared" si="0"/>
        <v>29130</v>
      </c>
      <c r="J14" s="5">
        <v>1942</v>
      </c>
      <c r="K14" s="5">
        <v>0</v>
      </c>
    </row>
    <row r="15" spans="1:11" ht="50.1" customHeight="1">
      <c r="A15" s="5">
        <v>12</v>
      </c>
      <c r="B15" s="16" t="s">
        <v>67</v>
      </c>
      <c r="C15" s="26" t="s">
        <v>15</v>
      </c>
      <c r="D15" s="9" t="s">
        <v>42</v>
      </c>
      <c r="E15" s="12" t="s">
        <v>86</v>
      </c>
      <c r="F15" s="5" t="s">
        <v>61</v>
      </c>
      <c r="G15" s="5">
        <v>5</v>
      </c>
      <c r="H15" s="5">
        <v>5320</v>
      </c>
      <c r="I15" s="10">
        <f t="shared" si="0"/>
        <v>26600</v>
      </c>
      <c r="J15" s="5">
        <v>5320</v>
      </c>
      <c r="K15" s="5">
        <v>0</v>
      </c>
    </row>
    <row r="16" spans="1:11" ht="50.1" customHeight="1">
      <c r="A16" s="5">
        <v>13</v>
      </c>
      <c r="B16" s="16" t="s">
        <v>67</v>
      </c>
      <c r="C16" s="26" t="s">
        <v>16</v>
      </c>
      <c r="D16" s="9" t="s">
        <v>43</v>
      </c>
      <c r="E16" s="12" t="s">
        <v>87</v>
      </c>
      <c r="F16" s="5" t="s">
        <v>61</v>
      </c>
      <c r="G16" s="5">
        <v>100</v>
      </c>
      <c r="H16" s="5">
        <v>3294</v>
      </c>
      <c r="I16" s="10">
        <f t="shared" si="0"/>
        <v>329400</v>
      </c>
      <c r="J16" s="5">
        <v>3294</v>
      </c>
      <c r="K16" s="5">
        <v>0</v>
      </c>
    </row>
    <row r="17" spans="1:11" ht="50.1" customHeight="1">
      <c r="A17" s="5">
        <v>14</v>
      </c>
      <c r="B17" s="1" t="s">
        <v>65</v>
      </c>
      <c r="C17" s="26" t="s">
        <v>17</v>
      </c>
      <c r="D17" s="9" t="s">
        <v>44</v>
      </c>
      <c r="E17" s="12" t="s">
        <v>84</v>
      </c>
      <c r="F17" s="5" t="s">
        <v>61</v>
      </c>
      <c r="G17" s="5">
        <v>1000</v>
      </c>
      <c r="H17" s="5">
        <v>250</v>
      </c>
      <c r="I17" s="10">
        <f t="shared" si="0"/>
        <v>250000</v>
      </c>
      <c r="J17" s="5">
        <v>250</v>
      </c>
      <c r="K17" s="5">
        <v>0</v>
      </c>
    </row>
    <row r="18" spans="1:11" ht="50.1" customHeight="1">
      <c r="A18" s="5">
        <v>15</v>
      </c>
      <c r="B18" s="13">
        <v>33651232</v>
      </c>
      <c r="C18" s="26" t="s">
        <v>18</v>
      </c>
      <c r="D18" s="9" t="s">
        <v>45</v>
      </c>
      <c r="E18" s="12" t="s">
        <v>84</v>
      </c>
      <c r="F18" s="5" t="s">
        <v>61</v>
      </c>
      <c r="G18" s="5">
        <v>100</v>
      </c>
      <c r="H18" s="5">
        <v>8610</v>
      </c>
      <c r="I18" s="10">
        <f t="shared" si="0"/>
        <v>861000</v>
      </c>
      <c r="J18" s="5">
        <v>7559</v>
      </c>
      <c r="K18" s="5">
        <v>1051</v>
      </c>
    </row>
    <row r="19" spans="1:11" ht="50.1" customHeight="1">
      <c r="A19" s="5">
        <v>16</v>
      </c>
      <c r="B19" s="13">
        <v>33651232</v>
      </c>
      <c r="C19" s="26" t="s">
        <v>18</v>
      </c>
      <c r="D19" s="9" t="s">
        <v>45</v>
      </c>
      <c r="E19" s="12" t="s">
        <v>83</v>
      </c>
      <c r="F19" s="5" t="s">
        <v>61</v>
      </c>
      <c r="G19" s="5">
        <v>100</v>
      </c>
      <c r="H19" s="5">
        <v>6480</v>
      </c>
      <c r="I19" s="10">
        <f t="shared" si="0"/>
        <v>648000</v>
      </c>
      <c r="J19" s="5">
        <v>6480</v>
      </c>
      <c r="K19" s="5">
        <v>0</v>
      </c>
    </row>
    <row r="20" spans="1:11" ht="50.1" customHeight="1">
      <c r="A20" s="5">
        <v>17</v>
      </c>
      <c r="B20" s="13">
        <v>33651232</v>
      </c>
      <c r="C20" s="26" t="s">
        <v>18</v>
      </c>
      <c r="D20" s="9" t="s">
        <v>45</v>
      </c>
      <c r="E20" s="12" t="s">
        <v>88</v>
      </c>
      <c r="F20" s="5" t="s">
        <v>61</v>
      </c>
      <c r="G20" s="5">
        <v>100</v>
      </c>
      <c r="H20" s="5">
        <v>6738</v>
      </c>
      <c r="I20" s="10">
        <f t="shared" si="0"/>
        <v>673800</v>
      </c>
      <c r="J20" s="5">
        <v>6738</v>
      </c>
      <c r="K20" s="5">
        <v>0</v>
      </c>
    </row>
    <row r="21" spans="1:11" ht="50.1" customHeight="1">
      <c r="A21" s="5">
        <v>18</v>
      </c>
      <c r="B21" s="13">
        <v>33651232</v>
      </c>
      <c r="C21" s="26" t="s">
        <v>18</v>
      </c>
      <c r="D21" s="9" t="s">
        <v>45</v>
      </c>
      <c r="E21" s="12" t="s">
        <v>89</v>
      </c>
      <c r="F21" s="5" t="s">
        <v>61</v>
      </c>
      <c r="G21" s="5">
        <v>100</v>
      </c>
      <c r="H21" s="5">
        <v>8901</v>
      </c>
      <c r="I21" s="10">
        <f t="shared" si="0"/>
        <v>890100</v>
      </c>
      <c r="J21" s="5">
        <v>7559</v>
      </c>
      <c r="K21" s="5">
        <v>1342</v>
      </c>
    </row>
    <row r="22" spans="1:11" ht="50.1" customHeight="1">
      <c r="A22" s="5">
        <v>19</v>
      </c>
      <c r="B22" s="13">
        <v>33651232</v>
      </c>
      <c r="C22" s="26" t="s">
        <v>19</v>
      </c>
      <c r="D22" s="9" t="s">
        <v>46</v>
      </c>
      <c r="E22" s="12" t="s">
        <v>83</v>
      </c>
      <c r="F22" s="5" t="s">
        <v>61</v>
      </c>
      <c r="G22" s="5">
        <v>100</v>
      </c>
      <c r="H22" s="5">
        <v>16027</v>
      </c>
      <c r="I22" s="10">
        <f t="shared" si="0"/>
        <v>1602700</v>
      </c>
      <c r="J22" s="5">
        <v>16027</v>
      </c>
      <c r="K22" s="5">
        <v>0</v>
      </c>
    </row>
    <row r="23" spans="1:11" ht="50.1" customHeight="1">
      <c r="A23" s="5">
        <v>20</v>
      </c>
      <c r="B23" s="13">
        <v>33651232</v>
      </c>
      <c r="C23" s="26" t="s">
        <v>18</v>
      </c>
      <c r="D23" s="9" t="s">
        <v>45</v>
      </c>
      <c r="E23" s="12" t="s">
        <v>81</v>
      </c>
      <c r="F23" s="5" t="s">
        <v>61</v>
      </c>
      <c r="G23" s="5">
        <v>100</v>
      </c>
      <c r="H23" s="5">
        <v>6950</v>
      </c>
      <c r="I23" s="10">
        <f t="shared" si="0"/>
        <v>695000</v>
      </c>
      <c r="J23" s="5">
        <v>6950</v>
      </c>
      <c r="K23" s="5">
        <v>0</v>
      </c>
    </row>
    <row r="24" spans="1:11" ht="50.1" customHeight="1">
      <c r="A24" s="5">
        <v>21</v>
      </c>
      <c r="B24" s="13">
        <v>33651232</v>
      </c>
      <c r="C24" s="26" t="s">
        <v>19</v>
      </c>
      <c r="D24" s="9" t="s">
        <v>46</v>
      </c>
      <c r="E24" s="12" t="s">
        <v>81</v>
      </c>
      <c r="F24" s="5" t="s">
        <v>61</v>
      </c>
      <c r="G24" s="5">
        <v>100</v>
      </c>
      <c r="H24" s="5">
        <v>15886</v>
      </c>
      <c r="I24" s="10">
        <f t="shared" si="0"/>
        <v>1588600</v>
      </c>
      <c r="J24" s="5">
        <v>15886</v>
      </c>
      <c r="K24" s="5">
        <v>0</v>
      </c>
    </row>
    <row r="25" spans="1:11" ht="50.1" customHeight="1">
      <c r="A25" s="5">
        <v>22</v>
      </c>
      <c r="B25" s="1" t="s">
        <v>65</v>
      </c>
      <c r="C25" s="26" t="s">
        <v>20</v>
      </c>
      <c r="D25" s="9" t="s">
        <v>47</v>
      </c>
      <c r="E25" s="12" t="s">
        <v>90</v>
      </c>
      <c r="F25" s="5" t="s">
        <v>61</v>
      </c>
      <c r="G25" s="5">
        <v>1000</v>
      </c>
      <c r="H25" s="5">
        <v>2600</v>
      </c>
      <c r="I25" s="10">
        <f t="shared" si="0"/>
        <v>2600000</v>
      </c>
      <c r="J25" s="5">
        <v>2600</v>
      </c>
      <c r="K25" s="5">
        <v>0</v>
      </c>
    </row>
    <row r="26" spans="1:11" ht="50.1" customHeight="1">
      <c r="A26" s="5">
        <v>23</v>
      </c>
      <c r="B26" s="1" t="s">
        <v>65</v>
      </c>
      <c r="C26" s="26" t="s">
        <v>20</v>
      </c>
      <c r="D26" s="9" t="s">
        <v>47</v>
      </c>
      <c r="E26" s="12" t="s">
        <v>91</v>
      </c>
      <c r="F26" s="5" t="s">
        <v>61</v>
      </c>
      <c r="G26" s="5">
        <v>1000</v>
      </c>
      <c r="H26" s="5">
        <v>1501</v>
      </c>
      <c r="I26" s="10">
        <f t="shared" si="0"/>
        <v>1501000</v>
      </c>
      <c r="J26" s="5">
        <v>1501</v>
      </c>
      <c r="K26" s="5">
        <v>0</v>
      </c>
    </row>
    <row r="27" spans="1:11" ht="50.1" customHeight="1">
      <c r="A27" s="5">
        <v>24</v>
      </c>
      <c r="B27" s="1" t="s">
        <v>65</v>
      </c>
      <c r="C27" s="26" t="s">
        <v>21</v>
      </c>
      <c r="D27" s="9" t="s">
        <v>48</v>
      </c>
      <c r="E27" s="12" t="s">
        <v>92</v>
      </c>
      <c r="F27" s="5" t="s">
        <v>61</v>
      </c>
      <c r="G27" s="5">
        <v>25</v>
      </c>
      <c r="H27" s="5">
        <v>28910</v>
      </c>
      <c r="I27" s="10">
        <f t="shared" si="0"/>
        <v>722750</v>
      </c>
      <c r="J27" s="5">
        <v>28910</v>
      </c>
      <c r="K27" s="5">
        <v>0</v>
      </c>
    </row>
    <row r="28" spans="1:11" ht="50.1" customHeight="1">
      <c r="A28" s="5">
        <v>25</v>
      </c>
      <c r="B28" s="1" t="s">
        <v>65</v>
      </c>
      <c r="C28" s="26" t="s">
        <v>22</v>
      </c>
      <c r="D28" s="9" t="s">
        <v>49</v>
      </c>
      <c r="E28" s="12" t="s">
        <v>80</v>
      </c>
      <c r="F28" s="5" t="s">
        <v>61</v>
      </c>
      <c r="G28" s="5">
        <v>1500</v>
      </c>
      <c r="H28" s="5">
        <v>12128</v>
      </c>
      <c r="I28" s="10">
        <f t="shared" si="0"/>
        <v>18192000</v>
      </c>
      <c r="J28" s="5">
        <v>12128</v>
      </c>
      <c r="K28" s="5">
        <v>0</v>
      </c>
    </row>
    <row r="29" spans="1:11" ht="50.1" customHeight="1">
      <c r="A29" s="5">
        <v>26</v>
      </c>
      <c r="B29" s="17" t="s">
        <v>68</v>
      </c>
      <c r="C29" s="26" t="s">
        <v>23</v>
      </c>
      <c r="D29" s="9" t="s">
        <v>50</v>
      </c>
      <c r="E29" s="12" t="s">
        <v>93</v>
      </c>
      <c r="F29" s="5" t="s">
        <v>61</v>
      </c>
      <c r="G29" s="5">
        <v>20</v>
      </c>
      <c r="H29" s="5">
        <v>19734</v>
      </c>
      <c r="I29" s="10">
        <f t="shared" si="0"/>
        <v>394680</v>
      </c>
      <c r="J29" s="5">
        <v>19734</v>
      </c>
      <c r="K29" s="5">
        <v>0</v>
      </c>
    </row>
    <row r="30" spans="1:11" ht="50.1" customHeight="1">
      <c r="A30" s="5">
        <v>27</v>
      </c>
      <c r="B30" s="17" t="s">
        <v>68</v>
      </c>
      <c r="C30" s="26" t="s">
        <v>24</v>
      </c>
      <c r="D30" s="9" t="s">
        <v>51</v>
      </c>
      <c r="E30" s="12" t="s">
        <v>93</v>
      </c>
      <c r="F30" s="5" t="s">
        <v>61</v>
      </c>
      <c r="G30" s="5">
        <v>30</v>
      </c>
      <c r="H30" s="5">
        <v>7333</v>
      </c>
      <c r="I30" s="10">
        <f t="shared" si="0"/>
        <v>219990</v>
      </c>
      <c r="J30" s="5">
        <v>7333</v>
      </c>
      <c r="K30" s="5">
        <v>0</v>
      </c>
    </row>
    <row r="31" spans="1:11" ht="50.1" customHeight="1">
      <c r="A31" s="5">
        <v>28</v>
      </c>
      <c r="B31" s="16" t="s">
        <v>69</v>
      </c>
      <c r="C31" s="26" t="s">
        <v>25</v>
      </c>
      <c r="D31" s="9" t="s">
        <v>52</v>
      </c>
      <c r="E31" s="12" t="s">
        <v>94</v>
      </c>
      <c r="F31" s="5" t="s">
        <v>61</v>
      </c>
      <c r="G31" s="5">
        <v>15</v>
      </c>
      <c r="H31" s="5">
        <v>26414</v>
      </c>
      <c r="I31" s="10">
        <f t="shared" si="0"/>
        <v>396210</v>
      </c>
      <c r="J31" s="5">
        <v>25915</v>
      </c>
      <c r="K31" s="5">
        <v>499</v>
      </c>
    </row>
    <row r="32" spans="1:11" ht="50.1" customHeight="1">
      <c r="A32" s="5">
        <v>29</v>
      </c>
      <c r="B32" s="16" t="s">
        <v>69</v>
      </c>
      <c r="C32" s="26" t="s">
        <v>25</v>
      </c>
      <c r="D32" s="9" t="s">
        <v>52</v>
      </c>
      <c r="E32" s="12" t="s">
        <v>84</v>
      </c>
      <c r="F32" s="5" t="s">
        <v>61</v>
      </c>
      <c r="G32" s="5">
        <v>15</v>
      </c>
      <c r="H32" s="5">
        <v>17602</v>
      </c>
      <c r="I32" s="10">
        <f t="shared" si="0"/>
        <v>264030</v>
      </c>
      <c r="J32" s="5">
        <v>17602</v>
      </c>
      <c r="K32" s="5">
        <v>0</v>
      </c>
    </row>
    <row r="33" spans="1:11" ht="50.1" customHeight="1">
      <c r="A33" s="5">
        <v>30</v>
      </c>
      <c r="B33" s="16" t="s">
        <v>70</v>
      </c>
      <c r="C33" s="26" t="s">
        <v>26</v>
      </c>
      <c r="D33" s="9" t="s">
        <v>53</v>
      </c>
      <c r="E33" s="12" t="s">
        <v>73</v>
      </c>
      <c r="F33" s="5" t="s">
        <v>61</v>
      </c>
      <c r="G33" s="5">
        <v>15</v>
      </c>
      <c r="H33" s="5">
        <v>242218</v>
      </c>
      <c r="I33" s="10">
        <f t="shared" si="0"/>
        <v>3633270</v>
      </c>
      <c r="J33" s="5">
        <v>242218</v>
      </c>
      <c r="K33" s="5">
        <v>0</v>
      </c>
    </row>
    <row r="34" spans="1:11" ht="50.1" customHeight="1">
      <c r="A34" s="5">
        <v>31</v>
      </c>
      <c r="B34" s="16" t="s">
        <v>70</v>
      </c>
      <c r="C34" s="26" t="s">
        <v>27</v>
      </c>
      <c r="D34" s="9" t="s">
        <v>54</v>
      </c>
      <c r="E34" s="12" t="s">
        <v>74</v>
      </c>
      <c r="F34" s="5" t="s">
        <v>61</v>
      </c>
      <c r="G34" s="5">
        <v>15</v>
      </c>
      <c r="H34" s="5">
        <v>197515</v>
      </c>
      <c r="I34" s="10">
        <f t="shared" si="0"/>
        <v>2962725</v>
      </c>
      <c r="J34" s="5">
        <v>197515</v>
      </c>
      <c r="K34" s="5">
        <v>0</v>
      </c>
    </row>
    <row r="35" spans="1:11" ht="50.1" customHeight="1">
      <c r="A35" s="5">
        <v>32</v>
      </c>
      <c r="B35" s="1" t="s">
        <v>65</v>
      </c>
      <c r="C35" s="26" t="s">
        <v>28</v>
      </c>
      <c r="D35" s="14" t="s">
        <v>55</v>
      </c>
      <c r="E35" s="12" t="s">
        <v>95</v>
      </c>
      <c r="F35" s="5" t="s">
        <v>61</v>
      </c>
      <c r="G35" s="5">
        <v>360</v>
      </c>
      <c r="H35" s="15">
        <v>9147</v>
      </c>
      <c r="I35" s="10">
        <f t="shared" si="0"/>
        <v>3292920</v>
      </c>
      <c r="J35" s="15">
        <v>1127</v>
      </c>
      <c r="K35" s="15">
        <v>8020</v>
      </c>
    </row>
    <row r="36" spans="1:11" ht="50.1" customHeight="1">
      <c r="A36" s="5">
        <v>33</v>
      </c>
      <c r="B36" s="1" t="s">
        <v>65</v>
      </c>
      <c r="C36" s="26" t="s">
        <v>29</v>
      </c>
      <c r="D36" s="9" t="s">
        <v>56</v>
      </c>
      <c r="E36" s="12" t="s">
        <v>96</v>
      </c>
      <c r="F36" s="5" t="s">
        <v>61</v>
      </c>
      <c r="G36" s="5">
        <v>50</v>
      </c>
      <c r="H36" s="5">
        <v>5546</v>
      </c>
      <c r="I36" s="10">
        <f t="shared" ref="I36:I42" si="1">H36*G36</f>
        <v>277300</v>
      </c>
      <c r="J36" s="5">
        <v>5546</v>
      </c>
      <c r="K36" s="5">
        <v>0</v>
      </c>
    </row>
    <row r="37" spans="1:11" ht="50.1" customHeight="1">
      <c r="A37" s="5">
        <v>34</v>
      </c>
      <c r="B37" s="18" t="s">
        <v>71</v>
      </c>
      <c r="C37" s="26" t="s">
        <v>30</v>
      </c>
      <c r="D37" s="9" t="s">
        <v>57</v>
      </c>
      <c r="E37" s="12" t="s">
        <v>97</v>
      </c>
      <c r="F37" s="5" t="s">
        <v>61</v>
      </c>
      <c r="G37" s="5">
        <v>1200</v>
      </c>
      <c r="H37" s="5">
        <v>4</v>
      </c>
      <c r="I37" s="10">
        <f t="shared" si="1"/>
        <v>4800</v>
      </c>
      <c r="J37" s="5">
        <v>3</v>
      </c>
      <c r="K37" s="5">
        <v>1</v>
      </c>
    </row>
    <row r="38" spans="1:11" ht="50.1" customHeight="1">
      <c r="A38" s="5">
        <v>35</v>
      </c>
      <c r="B38" s="18" t="s">
        <v>71</v>
      </c>
      <c r="C38" s="26" t="s">
        <v>30</v>
      </c>
      <c r="D38" s="9" t="s">
        <v>57</v>
      </c>
      <c r="E38" s="12" t="s">
        <v>98</v>
      </c>
      <c r="F38" s="5" t="s">
        <v>61</v>
      </c>
      <c r="G38" s="5">
        <v>1200</v>
      </c>
      <c r="H38" s="5">
        <v>5</v>
      </c>
      <c r="I38" s="10">
        <f t="shared" si="1"/>
        <v>6000</v>
      </c>
      <c r="J38" s="5">
        <v>3</v>
      </c>
      <c r="K38" s="5">
        <v>2</v>
      </c>
    </row>
    <row r="39" spans="1:11" ht="50.1" customHeight="1">
      <c r="A39" s="5">
        <v>36</v>
      </c>
      <c r="B39" s="18" t="s">
        <v>71</v>
      </c>
      <c r="C39" s="26" t="s">
        <v>30</v>
      </c>
      <c r="D39" s="9" t="s">
        <v>57</v>
      </c>
      <c r="E39" s="12" t="s">
        <v>99</v>
      </c>
      <c r="F39" s="5" t="s">
        <v>61</v>
      </c>
      <c r="G39" s="5">
        <v>1200</v>
      </c>
      <c r="H39" s="5">
        <v>5</v>
      </c>
      <c r="I39" s="10">
        <f t="shared" si="1"/>
        <v>6000</v>
      </c>
      <c r="J39" s="5">
        <v>0</v>
      </c>
      <c r="K39" s="5">
        <v>0</v>
      </c>
    </row>
    <row r="40" spans="1:11" ht="50.1" customHeight="1">
      <c r="A40" s="5">
        <v>37</v>
      </c>
      <c r="B40" s="13">
        <v>33651241</v>
      </c>
      <c r="C40" s="26" t="s">
        <v>31</v>
      </c>
      <c r="D40" s="9" t="s">
        <v>58</v>
      </c>
      <c r="E40" s="12" t="s">
        <v>82</v>
      </c>
      <c r="F40" s="5" t="s">
        <v>61</v>
      </c>
      <c r="G40" s="5">
        <v>3000</v>
      </c>
      <c r="H40" s="5">
        <v>3725</v>
      </c>
      <c r="I40" s="10">
        <f t="shared" si="1"/>
        <v>11175000</v>
      </c>
      <c r="J40" s="5">
        <v>3256</v>
      </c>
      <c r="K40" s="5">
        <v>469</v>
      </c>
    </row>
    <row r="41" spans="1:11" ht="50.1" customHeight="1">
      <c r="A41" s="5">
        <v>38</v>
      </c>
      <c r="B41" s="13">
        <v>33651241</v>
      </c>
      <c r="C41" s="26" t="s">
        <v>31</v>
      </c>
      <c r="D41" s="9" t="s">
        <v>58</v>
      </c>
      <c r="E41" s="12" t="s">
        <v>83</v>
      </c>
      <c r="F41" s="5" t="s">
        <v>61</v>
      </c>
      <c r="G41" s="5">
        <v>3000</v>
      </c>
      <c r="H41" s="5">
        <v>3105</v>
      </c>
      <c r="I41" s="10">
        <f t="shared" si="1"/>
        <v>9315000</v>
      </c>
      <c r="J41" s="5">
        <v>3105</v>
      </c>
      <c r="K41" s="5">
        <v>0</v>
      </c>
    </row>
    <row r="42" spans="1:11" ht="50.1" customHeight="1">
      <c r="A42" s="5">
        <v>39</v>
      </c>
      <c r="B42" s="13">
        <v>33651241</v>
      </c>
      <c r="C42" s="26" t="s">
        <v>32</v>
      </c>
      <c r="D42" s="9" t="s">
        <v>59</v>
      </c>
      <c r="E42" s="12" t="s">
        <v>83</v>
      </c>
      <c r="F42" s="5" t="s">
        <v>61</v>
      </c>
      <c r="G42" s="5">
        <v>10</v>
      </c>
      <c r="H42" s="5">
        <v>13115</v>
      </c>
      <c r="I42" s="10">
        <f t="shared" si="1"/>
        <v>131150</v>
      </c>
      <c r="J42" s="5">
        <v>13115</v>
      </c>
      <c r="K42" s="5">
        <v>0</v>
      </c>
    </row>
    <row r="43" spans="1:11" ht="24.95" customHeight="1">
      <c r="I43" s="21">
        <f>SUM(I4:I42)</f>
        <v>67527545</v>
      </c>
    </row>
    <row r="45" spans="1:11" ht="130.5" customHeight="1">
      <c r="B45" s="29" t="s">
        <v>72</v>
      </c>
      <c r="C45" s="29"/>
      <c r="D45" s="29"/>
      <c r="E45" s="29"/>
      <c r="F45" s="29"/>
    </row>
    <row r="46" spans="1:11" ht="39.950000000000003" customHeight="1">
      <c r="B46" s="4"/>
      <c r="C46" s="28" t="s">
        <v>102</v>
      </c>
      <c r="D46" s="28"/>
      <c r="E46" s="28"/>
      <c r="F46" s="4"/>
    </row>
    <row r="47" spans="1:11" ht="24.95" customHeight="1"/>
  </sheetData>
  <autoFilter ref="C3:K43" xr:uid="{00000000-0009-0000-0000-000000000000}"/>
  <sortState xmlns:xlrd2="http://schemas.microsoft.com/office/spreadsheetml/2017/richdata2" ref="C4:K42">
    <sortCondition ref="D4:D42"/>
  </sortState>
  <mergeCells count="3">
    <mergeCell ref="C46:E46"/>
    <mergeCell ref="B45:F45"/>
    <mergeCell ref="C1:F1"/>
  </mergeCells>
  <conditionalFormatting sqref="H3:I3">
    <cfRule type="duplicateValues" dxfId="4" priority="4"/>
  </conditionalFormatting>
  <conditionalFormatting sqref="J3">
    <cfRule type="duplicateValues" dxfId="3" priority="7"/>
  </conditionalFormatting>
  <conditionalFormatting sqref="K3">
    <cfRule type="duplicateValues" dxfId="2" priority="5"/>
    <cfRule type="duplicateValues" dxfId="1" priority="6"/>
  </conditionalFormatting>
  <conditionalFormatting sqref="F3:G3">
    <cfRule type="duplicateValues" dxfId="0" priority="8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Compensations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Nazeli Ghukasyan</dc:creator>
  <cp:lastModifiedBy>Администратор</cp:lastModifiedBy>
  <cp:lastPrinted>2026-07-09T10:54:40Z</cp:lastPrinted>
  <dcterms:created xsi:type="dcterms:W3CDTF">2026-03-27T11:34:15Z</dcterms:created>
  <dcterms:modified xsi:type="dcterms:W3CDTF">2026-07-14T08:27:16Z</dcterms:modified>
</cp:coreProperties>
</file>