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8" windowWidth="14808" windowHeight="8016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Sheet1!$A$1:$Q$1</definedName>
  </definedNames>
  <calcPr calcId="124519"/>
</workbook>
</file>

<file path=xl/calcChain.xml><?xml version="1.0" encoding="utf-8"?>
<calcChain xmlns="http://schemas.openxmlformats.org/spreadsheetml/2006/main">
  <c r="M3" i="1"/>
  <c r="M4"/>
  <c r="M5"/>
  <c r="M6"/>
  <c r="M7"/>
  <c r="M8"/>
  <c r="M9"/>
  <c r="M10"/>
  <c r="M11"/>
  <c r="M12"/>
  <c r="M2"/>
  <c r="M13" l="1"/>
</calcChain>
</file>

<file path=xl/sharedStrings.xml><?xml version="1.0" encoding="utf-8"?>
<sst xmlns="http://schemas.openxmlformats.org/spreadsheetml/2006/main" count="160" uniqueCount="124">
  <si>
    <t>հատ</t>
  </si>
  <si>
    <t>штука</t>
  </si>
  <si>
    <t>h/h</t>
  </si>
  <si>
    <t>Միջանցիկ ծածկագիրը ըստ ԳՄԱ դասակարգման
CPV код</t>
  </si>
  <si>
    <t xml:space="preserve">Գնման առարկայի
անվանումը </t>
  </si>
  <si>
    <t>Название товара закупки</t>
  </si>
  <si>
    <t>Չափման միավորը</t>
  </si>
  <si>
    <t>Единица измерения</t>
  </si>
  <si>
    <t>Միավորի գինը ՀՀ դրամով
Цена за единицу в драмах РА</t>
  </si>
  <si>
    <t>2026թ. Գնման պլանով նախատեսված ընդհանուր քանակը
Общее количество</t>
  </si>
  <si>
    <t>Ընդամենը գումարը ՀՀ դրամով
Итого Сумма в драмах РА</t>
  </si>
  <si>
    <t>Ընդհանուր պայմաններ բոլոր չափաբաժինների համար`</t>
  </si>
  <si>
    <t>Общие условия для всех лотов:</t>
  </si>
  <si>
    <t>Վճարման պայմանները բոլոր չափաբաժինների համար</t>
  </si>
  <si>
    <t>Условия оплаты для всех лотов</t>
  </si>
  <si>
    <t>* Սույն գնման ընթացակարգում որպես գնման ժամանակացույց հիմք է ընդունվում սույն կետում նշված պայմանները:</t>
  </si>
  <si>
    <t>* При данной процедуре закупки за основу графика доставки принимаются условия доставки, указанные в настоящем пункте.</t>
  </si>
  <si>
    <t>** Սույն գնման ընթացակարգում որպես վճարման ժամանակացույց հիմք է ընդունվում սույն կետում նշված վճարման պայմանները:</t>
  </si>
  <si>
    <t>** При данной процедуре закупки за основу графика платежей принимаются условия оплаты, указанные в настоящем пункте.</t>
  </si>
  <si>
    <t>ԳՆՈՐԴ
&lt;&lt;Նորք Մարաշ&gt;&gt; բժշկական կենտրոն&gt;&gt; ՓԲԸ
ք. Երևան, Արմենակյան 108/4
ՀՎՀՀ 01508793
&lt;&lt;ԱՄԻՕ ԲԱՆԿ&gt;&gt; ՓԲԸ
Հ/Հ 1150001612200100
---------------------------------
/ստորագրություն/ Կ.Տ</t>
  </si>
  <si>
    <t xml:space="preserve">ПОКУПАТЕЛЬ
&lt;&lt;Норк-Мараш&gt;&gt; медицинский центр&gt;&gt; ЗАО
г. Ереван, ул. Арменакяна 108/4 
УНН 01508793
&lt;&lt;АМИО БАНК&gt;&gt; ЗАО
Номер счета 1150001612200100
---------------------------------
/подпись/ М. П. </t>
  </si>
  <si>
    <t>Տեղեկատվություն բենեֆիցիարի հաշվեհամարի և բանկի մասին</t>
  </si>
  <si>
    <t>ապահովման անվանում</t>
  </si>
  <si>
    <t>բանկի անվանում</t>
  </si>
  <si>
    <t>հաշվեհամար</t>
  </si>
  <si>
    <t>Որակավորման ապահովում՝ հավելված 3</t>
  </si>
  <si>
    <t>&lt;&lt;ԱՄԻՕ ԲԱՆԿ&gt;&gt; ՓԲԸ</t>
  </si>
  <si>
    <t>Որակավորման ապահովում՝ հավելված 3.1</t>
  </si>
  <si>
    <t>Պայմանագրի ապահովում՝ հավելված 4</t>
  </si>
  <si>
    <t>Информациа о банке и номера счета бенефициара</t>
  </si>
  <si>
    <t>название обеспечения</t>
  </si>
  <si>
    <t>название банка</t>
  </si>
  <si>
    <t>номер счета</t>
  </si>
  <si>
    <t>Обеспечение квалификации: приложение 3</t>
  </si>
  <si>
    <t>&lt;&lt;АМИО БАНК&gt;&gt; ЗАО</t>
  </si>
  <si>
    <t>Обеспечение квалификации: приложение 3.1</t>
  </si>
  <si>
    <t>Обеспечение договора: приложение 4</t>
  </si>
  <si>
    <t>ԸՆԴԱՄԵՆԸ</t>
  </si>
  <si>
    <t>Хирургический шовный материал 0</t>
  </si>
  <si>
    <t xml:space="preserve">Վիրաբուժական թել 0 </t>
  </si>
  <si>
    <t>Ethicon 
0 PDS VIO W9236T</t>
  </si>
  <si>
    <t>Абсорбирующая хирургическая нить с 1 иглой, стерильный, синтетический,  мононить, материал полидиоксанон, используемые материалы не обладают антигенной активностью и апирогенны, ярко окрашена, чтобы улучшить видимость в ране. Метрический размер нити 3,5, именной размер нити 0, длина 150 см одна петля. Игла колящий, 1/2 круга, длина 40 мм, изготовлена ​​из коррозионно-стойкой смеси, обработан силиконом, что способствует уменьшению трения и облегчает прохождение иглы через тканьи, имеет надежную структуру фиксации иглодержателем. Каждая нить упакована в отдельную упаковку, обеспечивающую доступа к отдельной стерильной нити. На упаковке указано наименование производителя, товарный знак, каталожный номер, номер партии, срок годности, наименование материала нити, имменной и метрический размер, цвет, длина нитьи, длина иглы, отметка типа иглы, кривизна, количество игл, изображение иглы. Пакеты помещяны в коробки в заводской упаковке полиэтиленом или другим прозрачным материалом, обеспечивающим защиту содержимого коробки от влаги, данные на пакетах дублируются и на коробке. На этапе поставки Товара, Продавец должен предоставить сертификат соответствия, авторизационное (гарантийно-уполномоченное) письмо, сертификат происхождения, предстваленные производителем.</t>
  </si>
  <si>
    <t>Atramat
X4078-150LOOP</t>
  </si>
  <si>
    <t>Վիրաբուժական թել 2.0</t>
  </si>
  <si>
    <t>Хирургический шовный материал 2,0</t>
  </si>
  <si>
    <t>Atramat SG2652</t>
  </si>
  <si>
    <t>RP Medical
833A</t>
  </si>
  <si>
    <t>Atramat S2552/2</t>
  </si>
  <si>
    <t>RP medical 563A</t>
  </si>
  <si>
    <t>Ethicon,
W6767</t>
  </si>
  <si>
    <t>Վիրաբուժական թել 3.0</t>
  </si>
  <si>
    <t>Хирургический шовный материал 3,0</t>
  </si>
  <si>
    <t>Atramat CE2493-75;</t>
  </si>
  <si>
    <t>RP medical 452A</t>
  </si>
  <si>
    <t>Atramat 
PE2493-75</t>
  </si>
  <si>
    <t>Վիրաբուժական թել 4.0</t>
  </si>
  <si>
    <t>Хирургический шовный материал 4,0</t>
  </si>
  <si>
    <t>Orion Suture
DURASIL 5G</t>
  </si>
  <si>
    <t>Առանց ասեղի չներծծվող վիրաբուժական թել, ստերիլ, մուլտիֆիլոմենտ, պատրաստված օրգանական պրոտեինի և ֆիբրոնի օգտագործմամբ, մոմապատված` հյուսվածքների միջոց սահուն անցում ապահովելու համար: Մետրիկային չափը 1.5, անվանական չափը 4-0, թելի երկարությունը 75 սմ: Յուրաքանչյուր առանձին ստերիլ փաթեթի մեջ առկա է 10 թել (համարվում է մեկ միավոր), որի կառուցվածքը ապահովում է հասանելիություն առանձին ստերիլ թելին: Փաթեթի վրա նշված է արտադրողի անունը, ապրանքային նշանը, կատալոգային համարը, խմբաքանակի համարը, պիտանելիության ժամկետը, նյութի անվանումը, անվանական և մետրիկային չափը, գույնը, քանակը և երկարությունը, ասեղի բացակայության նշում: Փաթեթները տեղավորված են ընդհանուր տուփերի մեջ՝ խոնավությունից պաշտպանող պոլիէթիլենով կամ այլ թափանցիկ նյութով գործարանային փաթեթավորմամբ, տուփի վրա կրկնօրինակված են առանձին փաթեթի վրայի տվյալները: Ապրանքի մատակարարման փուլում Վաճառողը պետք է տրամադրի արտադրողի կողմից ներկայացվող համապատասխանության հավաստագիր, ավտորիզացիոն(երաշխիքային-լիազոր) նամակ, ծագման սերտիֆիկատ:</t>
  </si>
  <si>
    <t>Стерильная хирургическая нить без иглы, неабсорбирующая, мультифиламентная, изготовленная с использованием органического протеина и фиброна, покрытая воском для обеспечения беспрепятственного прохождения ткани. Метрический размер 1.5, именной размер 4-0, длина нитьи 75 см. Нить упакована в отдельную стерильную упаковку по 10штук (единицой считается одна упоковка), обеспечивающую доступа к отдельной стерильной нити. На упаковке должно быть указано наименование производителя, товарный знак, каталожный номер продукта, номер партии, срок годности, наименование материала нити, имменной и метрический размер нити, цвет нитьи, количество и длина нитьи, надпись об отсутсвии иглы. Пакеты помещяны в коробки в заводской упаковке полиэтиленом или другим прозрачным материалом, обеспечивающим защиту содержимого коробки от влаги, данные на пакетах дублируются и на коробке. На этапе поставки Товара, Продавец должен предоставить сертификат соответствия, авторизационное (гарантийно-уполномоченное) письмо, сертификат происхождения, предстваленные производителем.</t>
  </si>
  <si>
    <t>RP Medical 63S</t>
  </si>
  <si>
    <t>Atramat S1664/2</t>
  </si>
  <si>
    <t>RP Medical 8557P</t>
  </si>
  <si>
    <t>Atramat S2564/2</t>
  </si>
  <si>
    <t>RP medical 8521P</t>
  </si>
  <si>
    <t>Ethicon Prolene 8521H</t>
  </si>
  <si>
    <t>Վիրաբուժական թել 5.0</t>
  </si>
  <si>
    <t>Хирургический шовный материал 5,0</t>
  </si>
  <si>
    <t>Atramat S1665/2</t>
  </si>
  <si>
    <t>RP medical 8556P</t>
  </si>
  <si>
    <t>Ethicon
8556G</t>
  </si>
  <si>
    <t>1 ասեղով չներծծվող վիրաբուժական թել, ստերիլ, պատրաստված պոլիեսթերից, հյուսված, բաղկացած տերեֆալաթթվից և էթիլենգլիկոլից, ներկված վառ գույնով՝ վերքի մեջ տեսանելիությունը լավացնելու համար, մետրիկային չափը 3, անվանական չափը 2-0, երկարությունը 75սմ: Ասեղի տիպը ծակող, 1/2 շրջան, 26մմ երկարությամբ, տրամագիծը 0.68մմ, պատրաստված կոռոզիայի նկատմամբ դիմացկուն խառնուրդից, մշակված սիլիկոնով, ինչը նվազեցնում է շփումը և հեշտացնում ասեղի անցումը հյուսվածքի միջով, ունի ասեղնաբռնիչով ֆիքսման հուսալի կառուցվածք: Յուրաքանչյուր թելը փաթեթավորված է առանձին փաթեթի մեջ, որի կառուցվածքը ապահովում է հասանելիություն առանձին ստերիլ թելին: Փաթեթի վրա նշված է արտադրողի անունը, ապրանքային նշանը, կատալոգային համարը, խմբաքանակի համարը, պիտանելիության ժամկետը, թելի նյութը, անվանական և մետրիկային չափը, գույնը, երկարությունը, ասեղի երկարությունը, տեսակի նշանը, կորությունը, քանակը, լրիվ չափի պատկերը: Փաթեթները տեղավորված են ընդհանուր տուփերի մեջ՝ խոնավությունից պաշտպանող պոլիէթիլենով կամ այլ թափանցիկ նյութով գործարանային փաթեթավորմամբ, տուփի վրա կրկնօրինակված են առանձին փաթեթի վրայի տվյալները: Ապրանքի մատակարարման փուլում Վաճառողը պետք է տրամադրի արտադրողի կողմից ներկայացվող համապատասխանության հավաստագիր, ավտորիզացիոն(երաշխիքային-լիազոր) նամակ, ծագման սերտիֆիկատ:</t>
  </si>
  <si>
    <t>Одноигольный хирургический шовный материал, стерильный, из полиэстера, неабсорбирующая, вязанный, состоящий из терефаловой кислоты этиленгликола. Нить ярко окрашена, чтобы улучшить ее видимость в ране. Метрический размер нити 3, именной размер 2-0, длина 75 см. Одна игла, тип колящий, 1/2 круга, длина 26 мм, диаметр 0,68 мм, изготовлена ​​из коррозионно-стойкой смеси, обработан силиконом, что способствует уменьшению трения и облегчает прохождение иглы через тканьи, имеет надежную структуру фиксации иглодержателем. Каждая нить упакована в отдельную упаковку, обеспечивающую доступа к отдельной стерильной нити. На упаковке указано наименование производителя, товарный знак, каталожный номер, номер партии, срок годности, наименование материала нити, имменной и метрический размер, цвет, длина нитьи, длина иглы, отметка типа иглы, кривизна, количество игл, изображение иглы. Пакеты помещяны в коробки в заводской упаковке полиэтиленом или другим прозрачным материалом, обеспечивающим защиту содержимого коробки от влаги, данные на пакетах дублируются и на коробке.  На этапе поставки Товара, Продавец должен предоставить сертификат соответствия, авторизационное (гарантийно-уполномоченное) письмо, сертификат происхождения, предстваленные производителем.</t>
  </si>
  <si>
    <t>2 ասեղով չներծծվող վիրաբուժական թել, ստերիլ, պատրաստված պոլիեսթերից, հյուսված, բաղկացած տերեֆալաթթվից և էթիլենգլիկոլից, ներկված վառ գույնով՝ վերքի մեջ նրա տեսանելիությունը լավացնելու համար, մետրիկային չափը 3, անվանական չափը 2-0, երկարությունը 90սմ: Ասեղի տիպը ծակող, 1/2 շրջան, 25մմ երկարությամբ, տրամագիծը 0.68մմ, պատրաստված կոռոզիայի նկատմամբ դիմացկուն խառնուրդից, մշակված սիլիկոնով, ինչը նվազեցնում է շփումը և հեշտացնում ասեղի անցումը հյուսվածքի միջով, ունի ասեղնաբռնիչով ֆիքսման հուսալի կառուցվածք: Յուրաքանչյուր թելը փաթեթավորված է առանձին փաթեթի մեջ, որի կառուցվածքը ապահովում է հասանելիություն առանձին ստերիլ թելին: Փաթեթի վրա նշված է արտադրողի անունը, ապրանքային նշանը, կատալոգային համարը, խմբաքանակի համարը, պիտանելիության ժամկետը, թելի նյութը, անվանական և մետրիկային չափը, գույնը, երկարությունը, ասեղի երկարությունը, տեսակի նշանը, կորությունը, քանակը, լրիվ չափի պատկերը: Փաթեթները տեղավորված են ընդհանուր տուփերի մեջ՝ խոնավությունից պաշտպանող պոլիէթիլենով կամ այլ թափանցիկ նյութով գործարանային փաթեթավորմամբ, տուփի վրա կրկնօրինակված են առանձին փաթեթի վրայի տվյալները: Ապրանքի մատակարարման փուլում Վաճառողը պետք է տրամադրի արտադրողի կողմից ներկայացվող համապատասխանության հավաստագիր, ավտորիզացիոն(երաշխիքային-լիազոր) նամակ, ծագման սերտիֆիկատ:</t>
  </si>
  <si>
    <t>Двухигольный хирургический шовный материал, стерильный, из полиэстера, неабсорбирующая, вязанный, состоящий из терефаловой кислоты и этиленгликолина. Нить ярко окрашена, чтобы улучшить ее видимость в ране. Метрический размер нити 3, именной размер 2-0, длина 90 см. Две иглы, тип колящий, 1/2 круга, длина 25 мм, диаметр 0,68 мм, изготовлена ​​из коррозионно-стойкой смеси, обработан силиконом, что способствует уменьшению трения и облегчает прохождение иглы через тканьи, имеет надежную структуру фиксации иглодержателем. Каждая нить упакована в отдельную упаковку, обеспечивающую доступа к отдельной стерильной нити. На упаковке указано наименование производителя, товарный знак, каталожный номер, номер партии, срок годности, наименование материала нити, имменной и метрический размер, цвет, длина нитьи, длина иглы, отметка типа иглы, кривизна, количество игл, изображение иглы. Пакеты помещяны в коробки в заводской упаковке полиэтиленом или другим прозрачным материалом, обеспечивающим защиту содержимого коробки от влаги, данные на пакетах дублируются и на коробке. На этапе поставки Товара, Продавец должен предоставить сертификат соответствия, авторизационное (гарантийно-уполномоченное) письмо, сертификат происхождения, предстваленные производителем.</t>
  </si>
  <si>
    <t>1 ասեղով ներծծվող վիրաբուժական թել, ստերիլ, սինթետիկ, հյուսված, բաղկացած պոլիգապրոլակտոնով և կալցիումի ստեարատով պատված պոլիգլիկոլաթթվից, ներկված վառ գույնով՝ վերքի մեջ նրա տեսանելիությունը լավացնելու համար, կիրառումից 2 շաբաթ անց պահպանում է առանձգականության 70-75%, 3 շաբաթ անց՝ 50%, ամբողջական ներծծվում է 55-90 օրում, մետրիկային չափը 2, անվանական չափը 3-0, երկարությունը 75սմ: Ասեղի տիպը կտրող, 3/8 շրջան, 24մմ երկարությամբ, տրամագիծը 0.58մմ, պատրաստված կոռոզիայի նկատմամբ դիմացկուն խառնուրդից, մշակված սիլիկոնով, ինչը նվազեցնում է շփումը և հեշտացնում ասեղի անցումը հյուսվածքի միջով, ունի ասեղնաբռնիչով ֆիքսման հուսալի կառուցվածք: Յուրաքանչյուր թելը փաթեթավորված է առանձին փաթեթի մեջ, որի կառուցվածքը ապահովում է հասանելիություն առանձին ստերիլ թելին: Փաթեթի վրա նշված է արտադրողի անունը, ապրանքային նշանը, կատալոգային համարը, խմբաքանակի համարը, պիտանելիության ժամկետը, թելի նյութը, անվանական և մետրիկային չափը, գույնը, երկարությունը, ասեղի երկարությունը, տեսակի նշանը, կորությունը, քանակը, լրիվ չափի պատկերը: Փաթեթները տեղավորված են ընդհանուր տուփերի մեջ՝ խոնավությունից պաշտպանող պոլիէթիլենով կամ այլ թափանցիկ նյութով գործարանային փաթեթավորմամբ, տուփի վրա կրկնօրինակված են առանձին փաթեթի վրայի տվյալները: Ապրանքի մատակարարման փուլում Վաճառողը պետք է տրամադրի արտադրողի կողմից ներկայացվող համապատասխանության հավաստագիր, ավտորիզացիոն(երաշխիքային-լիազոր) նամակ, ծագման սերտիֆիկատ:</t>
  </si>
  <si>
    <t>Одноигольный Хирургический шовный материал, стерильный, синтетический, абсорбирующая, вязанный, состоящий из полигликолевой кислоты, покрытый полигапролактоном и стеаратом кальция.. Нить ярко окрашена, чтобы улучшить ее видимость в ране. Нить сохраняет 70-75% своей эластичносто через 2 недели после нанесения, 50% через 3 недель, а период полного впитывания составляет 55-90 дней. Метрический размер нити 2, именной размер 3-0, длина 75 см. Одна игла, режущая, 3/8 круга, длина 24 мм, диаметр 0,58 мм, изготовлена ​​из коррозионно-стойкой смеси, обработан силиконом, что способствует уменьшению трения и облегчает прохождение иглы через тканьи, имеет надежную структуру фиксации иглодержателем. Каждая нить упакована в отдельную упаковку, обеспечивающую доступа к отдельной стерильной нити. На упаковке указано наименование производителя, товарный знак, каталожный номер, номер партии, срок годности, наименование материала нити, имменной и метрический размер, цвет, длина нитьи, длина иглы, отметка типа иглы, кривизна, количество игл, изображение иглы. Пакеты помещяны в коробки в заводской упаковке полиэтиленом или другим прозрачным материалом, обеспечивающим защиту содержимого коробки от влаги, данные на пакетах дублируются и на коробке. На этапе поставки Товара, Продавец должен предоставить сертификат соответствия, авторизационное (гарантийно-уполномоченное) письмо, сертификат происхождения, предстваленные производителем.</t>
  </si>
  <si>
    <t>2 ասեղով չներծծվող վիրաբուժական թել, ստերիլ, սինթետիկ, մոնոֆիլամենտ, պատրաստված պոլիպրոպիլենի հոմոպոլիմերի իզոտակտային ստերեոիզոմերից, ներկված վառ գույնով՝ վերքի մեջ նրա տեսանելիությունը լավացնելու համար, մետրիկային չափը 1.5, անվանական չափը 4-0, երկարությունը 90սմ: Ասեղի տիպը ծակող, 1/2 շրջան, 16մմ երկարությամբ, տրամագիծը 0.33մմ, պատրաստված կոռոզիայի նկատմամբ դիմացկուն խառնուրդից, մշակված սիլիկոնով, ինչը նվազեցնում է շփումը և հեշտացնում ասեղի անցումը հյուսվածքի միջով, ունի ասեղնաբռնիչով ֆիքսման հուսալի կառուցվածք: Յուրաքանչյուր թելը փաթեթավորված է առանձին փաթեթի մեջ, որի կառուցվածքը ապահովում է հասանելիություն առանձին ստերիլ թելին: Փաթեթի վրա նշված է արտադրողի անունը, ապրանքային նշանը, կատալոգային համարը, խմբաքանակի համարը, պիտանելիության ժամկետը, թելի նյութը, անվանական և մետրիկային չափը, գույնը, երկարությունը, ասեղի երկարությունը, տեսակի նշանը, կորությունը, քանակը, լրիվ չափի պատկերը: Փաթեթները տեղավորված են ընդհանուր տուփերի մեջ՝ խոնավությունից պաշտպանող պոլիէթիլենով կամ այլ թափանցիկ նյութով գործարանային փաթեթավորմամբ, տուփի վրա կրկնօրինակված են առանձին փաթեթի վրայի տվյալները: Ապրանքի մատակարարման փուլում Վաճառողը պետք է տրամադրի արտադրողի կողմից ներկայացվող համապատասխանության հավաստագիր, ավտորիզացիոն(երաշխիքային-լիազոր) նամակ, ծագման սերտիֆիկատ:</t>
  </si>
  <si>
    <t>Двухигольный хирургический шовный материал, стерильный, синтетический, неабсорбирующая, монофиламентный, состоящий из из изотактических стереоизомеров гомополимера полипропилена. Нить ярко окрашена, чтобы улучшить ее видимость в ране. Метрический размер нити 1.5, именной размер 4-0, длина 90 см. Две иглы, тип колящий, 1/2 круга, длина 16 мм, диаметр 0,33 мм, изготовлена ​​из коррозионно-стойкой смеси, обработан силиконом, что способствует уменьшению трения и облегчает прохождение иглы через тканьи, имеет надежную структуру фиксации иглодержателем. Каждая нить упакована в отдельную упаковку, обеспечивающую доступа к отдельной стерильной нити. На упаковке указано наименование производителя, товарный знак, каталожный номер, номер партии, срок годности, наименование материала нити, имменной и метрический размер, цвет, длина нитьи, длина иглы, отметка типа иглы, кривизна, количество игл, изображение иглы. Пакеты помещяны в коробки в заводской упаковке полиэтиленом или другим прозрачным материалом, обеспечивающим защиту содержимого коробки от влаги, данные на пакетах дублируются и на коробке. На этапе поставки Товара, Продавец должен предоставить сертификат соответствия, авторизационное (гарантийно-уполномоченное) письмо, сертификат происхождения, предстваленные производителем.</t>
  </si>
  <si>
    <t>2 ասեղով չներծծվող վիրաբուժական թել, ստերիլ, սինթետիկ, մոնոֆիլամենտ, պատրաստված պոլիպրոպիլենի հոմոպոլիմերի իզոտակտային ստերեոիզոմերից, ներկված վառ գույնով՝ վերքի մեջ նրա տեսանելիությունը լավացնելու համար, մետրիկային չափը 1.5, անվանական չափը 4-0, երկարությունը 90սմ: Ասեղի տիպը ծակող, 1/2 շրջան, 25մմ երկարությամբ, տրամագիծը 0.48մմ, պատրաստված կոռոզիայի նկատմամբ դիմացկուն խառնուրդից, մշակված սիլիկոնով, ինչը նվազեցնում է շփումը և հեշտացնում ասեղի անցումը հյուսվածքի միջով, ունի ասեղնաբռնիչով ֆիքսման հուսալի կառուցվածք: Յուրաքանչյուր թելը փաթեթավորված է առանձին փաթեթի մեջ, որի կառուցվածքը ապահովում է հասանելիություն առանձին ստերիլ թելին: Փաթեթի վրա նշված է արտադրողի անունը, ապրանքային նշանը, կատալոգային համարը, խմբաքանակի համարը, պիտանելիության ժամկետը, թելի նյութը, անվանական և մետրիկային չափը, գույնը, երկարությունը, ասեղի երկարությունը, տեսակի նշանը, կորությունը, քանակը, լրիվ չափի պատկերը: Փաթեթները տեղավորված են ընդհանուր տուփերի մեջ՝ խոնավությունից պաշտպանող պոլիէթիլենով կամ այլ թափանցիկ նյութով գործարանային փաթեթավորմամբ, տուփի վրա կրկնօրինակված են առանձին փաթեթի վրայի տվյալները: Ապրանքի մատակարարման փուլում Վաճառողը պետք է տրամադրի արտադրողի կողմից ներկայացվող համապատասխանության հավաստագիր, ավտորիզացիոն(երաշխիքային-լիազոր) նամակ, ծագման սերտիֆիկատ:</t>
  </si>
  <si>
    <t>Двухигольный хирургический шовный материал, стерильный, синтетический, неабсорбирующая, монофиламентный, состоящий из из изотактических стереоизомеров гомополимера полипропилена. Нить ярко окрашена, чтобы улучшить ее видимость в ране. Метрический размер нити 1.5, именной размер 4-0, длина 90 см. Две иглы, тип колящий, 1/2 круга, длина 25 мм, диаметр 0,48 мм, изготовлена ​​из коррозионно-стойкой смеси, обработан силиконом, что способствует уменьшению трения и облегчает прохождение иглы через тканьи, имеет надежную структуру фиксации иглодержателем. Каждая нить упакована в отдельную упаковку, обеспечивающую доступа к отдельной стерильной нити. На упаковке указано наименование производителя, товарный знак, каталожный номер, номер партии, срок годности, наименование материала нити, имменной и метрический размер, цвет, длина нитьи, длина иглы, отметка типа иглы, кривизна, количество игл, изображение иглы. Пакеты помещяны в коробки в заводской упаковке полиэтиленом или другим прозрачным материалом, обеспечивающим защиту содержимого коробки от влаги, данные на пакетах дублируются и на коробке. На этапе поставки Товара, Продавец должен предоставить сертификат соответствия, авторизационное (гарантийно-уполномоченное) письмо, сертификат происхождения, предстваленные производителем.</t>
  </si>
  <si>
    <t>1 ասեղով ներծծվող վիրաբուժական թել՝ ստերիլ, սինթետիկ, միաֆիլամենտ, նյութը պոլիդոքսանոն, օգտագործված նյութերը չունեն հակագենային ակտիվություն և ապիրոգեն են, ներկված է վառ գույնով՝ վերքի մեջ նրա տեսանելիությունը լավացնելու համար: Թելի մետրիկային չափը 3.5, անվանական չափը 0, երկարությունը 150սմ, մեկ օղակ: Ասեղի տիպը ծակող, 1/2 շրջան, երկարությունը 40մմ, պատրաստված կոռոզիայի նկատմամբ դիմացկուն խառնուրդից, մշակված սիլիկոնով, ինչը նվազեցնում է շփումը և հեշտացնում ասեղի անցումը հյուսվածքի միջով, ունի ասեղնաբռնիչով ֆիքսման հուսալի կառուցվածք: Յուրաքանչյուր թելը փաթեթավորված է առանձին փաթեթի մեջ, որի կառուցվածքը ապահովում է հասանելիություն առանձին ստերիլ թելին: Փաթեթի վրա նշված է արտադրողի անունը, ապրանքային նշանը, կատալոգային համարը, խմբաքանակի համարը, պիտանելիության ժամկետը, թելի նյութը, անվանական և մետրիկային չափը, գույնը, երկարությունը, ասեղի երկարությունը, տեսակի նշանը, կորությունը, քանակը, լրիվ չափի պատկերը: Փաթեթները տեղավորված են ընդհանուր տուփերի մեջ՝ խոնավությունից պաշտպանող պոլիէթիլենով կամ այլ թափանցիկ նյութով գործարանային փաթեթավորմամբ, տուփի վրա կրկնօրինակված են առանձին փաթեթի վրայի տվյալները: Ապրանքի մատակարարման փուլում Վաճառողը պետք է տրամադրի արտադրողի կողմից ներկայացվող համապատասխանության հավաստագիր, ավտորիզացիոն(երաշխիքային-լիազոր) նամակ, ծագման սերտիֆիկատ:</t>
  </si>
  <si>
    <t>Atramat
SS1034</t>
  </si>
  <si>
    <t>B. Braun
C0026105
PREMICRON GREEN 3/0 (2) 75CM DR18 (M)</t>
  </si>
  <si>
    <t>RP medical 58SA</t>
  </si>
  <si>
    <t>Ethicon 
8557H</t>
  </si>
  <si>
    <t>Վիրաբուժական թել բամբակյա</t>
  </si>
  <si>
    <t>Хирургическая хлопковая нить</t>
  </si>
  <si>
    <t xml:space="preserve">B.Braun B1095625 </t>
  </si>
  <si>
    <t xml:space="preserve">RP Medical CP11A: </t>
  </si>
  <si>
    <t>Хирургическая хлопковая нить 4мм ширины, 75см длины.</t>
  </si>
  <si>
    <t>Վիրաբուժական բամբակյա ժապավեն լայնքը 4մմ, երկարությունը 75սմ:</t>
  </si>
  <si>
    <t>Վիրաբուժական թել մետաղյա 5.0</t>
  </si>
  <si>
    <t>Хирургический шовный материал металический 5,0</t>
  </si>
  <si>
    <t>Orion Suture 
15N45DK48</t>
  </si>
  <si>
    <t>1 ասեղով չժանգոտվող վիրաբուժական աղելար,ստերիլ, պողպատից, մոնոֆիլամենտ, բաղկացած է երկաթից, քրոմից և նիկելից, որոնք ապահովում են ձգման հանդեպ աղելարի բարձր ամրությունը, մետրիկային չափը 7, անվանական չափը 5, երկարությունը 45սմ: Ասեղի տիպը ծակող-կտրող, 1/2 շրջան, 48մմ երկարությամբ, պատրաստված կոռոզիայի նկատմամբ դիմացկուն խառնուրդից, մշակված սիլիկոնով, ինչը նվազեցնում է շփումը և հեշտացնում ասեղի անցումը հյուսվածքի միջով, ունի ասեղնաբռնիչով ֆիքսման հուսալի կառուցվածք: Ստերիլ փաթեթում առկա է 4 հատ աղելար: Փաթեթի վրա նշված է արտադրողի անունը, ապրանքային նշանը, կատալոգային համարը, խմբաքանակի համարը, պիտանելիության ժամկետը, անվանական և մետրիկային չափը, երկարությունը, ասեղի երկարությունը և կորությունը: Փաթեթները տեղավորված են ընդհանուր տուփերի մեջ՝ խոնավությունից պաշտպանող պոլիէթիլենով կամ այլ թափանցիկ նյութով գործարանային փաթեթավորմամբ, տուփի վրա կրկնօրինակված են առանձին փաթեթի վրայի տվյալները: Ապրանքի մատակարարման փուլում Վաճառողը պետք է տրամադրի արտադրողի կողմից ներկայացվող համապատասխանության հավաստագիր, ավտորիզացիոն(երաշխիքային-լիազոր) նամակ, ծագման սերտիֆիկատ:</t>
  </si>
  <si>
    <t>Одноигольный хирургический шовный материал, стерильный, из нержавеюшей стали,  монофилментный, состоит из железа, хрома и никеля, которые обеспечивают высокую прочность сплава на растяжение. Метрический размер нити 7, именной размер 5, длина 45 см. Одна игла, тип колящий-режущий, 1/2 круга, длина 48 мм, изготовлена ​​из коррозионно-стойкой смеси, обработан силиконом, что способствует уменьшению трения иглы с тканями и облегчает прохождение иглы через них, должна иметь структуру, повышающую надежность ее фиксации с иглодержателем. В стерильной упаковке 4 штуки. На упаковке должно быть указано наименование производителя, товарный знак, каталожный номер продукта, номер партии, срок годности, именной и метрический размер, длина, длина иглы, кривизна иглы. Пакеты помещяны в коробки в заводской упаковке полиэтиленом или другим прозрачным материалом, обеспечивающим защиту содержимого коробки от влаги, данные на пакетах дублируются и на коробке. На этапе поставки Товара, Продавец должен предоставить сертификат соответствия, авторизационное (гарантийно-уполномоченное) письмо, сертификат происхождения, предстваленные производителем.</t>
  </si>
  <si>
    <t>RP Medical Steel ST605</t>
  </si>
  <si>
    <t>Atramat EZ-SS1034</t>
  </si>
  <si>
    <t>33141121/3</t>
  </si>
  <si>
    <t>33141121/4</t>
  </si>
  <si>
    <t>33141121/5</t>
  </si>
  <si>
    <t>33141121/6</t>
  </si>
  <si>
    <t>33141121/7</t>
  </si>
  <si>
    <t>33141121/8</t>
  </si>
  <si>
    <t>33141121/9</t>
  </si>
  <si>
    <t>33141121/10</t>
  </si>
  <si>
    <t>33141121/11</t>
  </si>
  <si>
    <t>33141121/12</t>
  </si>
  <si>
    <t>33141121/13</t>
  </si>
  <si>
    <r>
      <rPr>
        <b/>
        <sz val="14"/>
        <color rgb="FFFF0000"/>
        <rFont val="Arial Unicode"/>
        <family val="2"/>
        <charset val="204"/>
      </rPr>
      <t xml:space="preserve">* </t>
    </r>
    <r>
      <rPr>
        <sz val="8"/>
        <color theme="1"/>
        <rFont val="Arial Unicode"/>
        <family val="2"/>
        <charset val="204"/>
      </rPr>
      <t>Պայմանագրի շրջանակներում Ապրանքի մատակարարումն իրականացվելու է 2026թ. տարվա ընթացքում, ըստ փաստացի պատվերների, ընդ որում յուրաքանչյուր պատվերի առավելագույն քանակը չի կարող լինել ավելի պայմանագրի ընդհանուր քանակի 1/2-ից, եթե դրան համաձայն չէ Վաճառողը: Առաջին խմբաքանակի մատակարարումը Գնորդը չի կարող պահանջել պայմանագրի ուժի մեջ մտնելու օրվանից հաշված 20 օրից շուտ, եթե դրան համաձայն չէ Վաճառողը: Այնուհետև, մատակարարումները պետք է իրականացվեն ըստ փաստացի պատվերների` ոչ ուշ քան 5 աշխատանքային օրվա ընթացքում: Փաստացի կարիքից ելնելով նախատեսված քանակները կարող են ամբողջությամբ չպատվիրվել Պատվիրատուի կողմից և այդ մասով պայմանագիրը համարվում է լուծված հաշվարկային տարվա ավարտով:  Մատակարարվող ապրանքները պետք է լինեն նոր, գործարանային փաթեթավորմամբ, ապրանքային նշանի և/կամ/ մոդելի և/կամ արտադրողի նշումով փաթեթի վրա, պիտանելիության ժամկետները`  հանձնման պահին առնվազն 75%-ը (եթե դա կիրառելի է), բացառությամբ այն դեպքերի, երբ Պատվիրատուն կարիքից ելնելով համաձայնում է ընդունել ավելի կարճ ժամկետով ապրանք: Ապրանքի մատակարարումը`  բեռնափոխադրումը, բեռնաթափումը և տեղափոխումը մինչև համապատասխան պահեստ, իրականացվում է Կատարողի ուժերով և միջոցներով ք. Երևան, Արմենակյան 108/4 հասցեով:</t>
    </r>
  </si>
  <si>
    <r>
      <rPr>
        <b/>
        <sz val="14"/>
        <color rgb="FFFF0000"/>
        <rFont val="Arial Unicode"/>
        <family val="2"/>
        <charset val="204"/>
      </rPr>
      <t xml:space="preserve"> * </t>
    </r>
    <r>
      <rPr>
        <sz val="8"/>
        <color theme="1"/>
        <rFont val="Arial Unicode"/>
        <family val="2"/>
        <charset val="204"/>
      </rPr>
      <t>Товар должен доставляться в течение 2026 года., согласно фактическим заказам, максимальное количество каждого заказа не может превышать 1/2 от общего количества контракта, если Продавец не согласен с этим. Доставка первой партии Покупатель не может потребовать ранее чем за 20 дней до вступления Договора в силу, если Продавец не согласен с этим. После этого поставки должны быть осуществлены по фактическим заказам не позднее 5 рабочих дней. Указанные количества могут быть не полностью заказаны Клиентом из за фактических потребностей, и договор будет считается расторгнутым в конце расчетного года. Поставляемая продукция должна быть новой, в заводской упаковке, на пакетах должны быть указаны товарный знак и /или/ модель и/или/ производитель, срок годности не менее 75% (если это применимо) на момент доставки, за исключением случаев, когда исходя иж нужд Заказчик соглашается принимать товар с менее сроком годности. Перемещение и выгрузка товара на соответствующий склад осуществляется средствами и средствами художника. Адрес: Арменакян 108/4, Ереван.</t>
    </r>
  </si>
  <si>
    <r>
      <rPr>
        <b/>
        <sz val="14"/>
        <color rgb="FFFF0000"/>
        <rFont val="Arial Unicode"/>
        <family val="2"/>
        <charset val="204"/>
      </rPr>
      <t>**</t>
    </r>
    <r>
      <rPr>
        <sz val="8"/>
        <rFont val="Arial Unicode"/>
        <family val="2"/>
        <charset val="204"/>
      </rPr>
      <t xml:space="preserve"> Ֆինանսական միջոցները նախատեսված են, հատկացվելու են սահմանված կարգով Ապրանքները, կամ դրա մի մասը  ընդունելու օրվան հաջորդող 90 օրվա ընթացքում և վճարումն իրականացվելու է 5 աշխատանքային օրում:
</t>
    </r>
  </si>
  <si>
    <r>
      <rPr>
        <b/>
        <sz val="14"/>
        <color rgb="FFFF0000"/>
        <rFont val="Arial Unicode"/>
        <family val="2"/>
        <charset val="204"/>
      </rPr>
      <t>**</t>
    </r>
    <r>
      <rPr>
        <b/>
        <sz val="14"/>
        <rFont val="Arial Unicode"/>
        <family val="2"/>
        <charset val="204"/>
      </rPr>
      <t xml:space="preserve"> </t>
    </r>
    <r>
      <rPr>
        <sz val="8"/>
        <rFont val="Arial Unicode"/>
        <family val="2"/>
        <charset val="204"/>
      </rPr>
      <t xml:space="preserve">Финансовые средства предусмотрены, будут предоставлятся в течении 90 дней, со дня принятия Товара или его части в соответсвующем порядке, и оплата будет осуществляется в течении 5 дней.
</t>
    </r>
  </si>
  <si>
    <r>
      <rPr>
        <b/>
        <sz val="14"/>
        <color rgb="FFFF0000"/>
        <rFont val="Arial Unicode"/>
        <family val="2"/>
        <charset val="204"/>
      </rPr>
      <t>***</t>
    </r>
    <r>
      <rPr>
        <sz val="9"/>
        <color theme="1"/>
        <rFont val="Arial Unicode"/>
        <family val="2"/>
        <charset val="204"/>
      </rPr>
      <t xml:space="preserve"> Գնման առարկայի տեխնիկական և որակական բնութագրերը</t>
    </r>
  </si>
  <si>
    <r>
      <rPr>
        <b/>
        <sz val="14"/>
        <color rgb="FFFF0000"/>
        <rFont val="Arial Unicode"/>
        <family val="2"/>
        <charset val="204"/>
      </rPr>
      <t>***</t>
    </r>
    <r>
      <rPr>
        <sz val="9"/>
        <color theme="1"/>
        <rFont val="Arial Unicode"/>
        <family val="2"/>
        <charset val="204"/>
      </rPr>
      <t xml:space="preserve"> Технические и качественные характеристики предмета закупки</t>
    </r>
  </si>
  <si>
    <t>1 ասեղով չներծծվող վիրաբուժական թել, ստերիլ, հյուսված պոլիեսթերից, բաղկացած տերեֆալաթթվից և էթիլենգլիկոլից, ներկված վառ գույնով՝ վերքի մեջ նրա տեսանելիությունը լավացնելու համար, մետրիկայի չափը 2, անվանական չափսը 3-0, երկարությունը 75սմ: Ասեղի տիպը ծակող, 3/8 շրջան, 18մմ երկարությամբ, տրամագիծը 0.5մմ, պատրաստված կոռոզիայի նկատմամբ դիմացկուն խառնուրդից, մշակված սիլիկոնով, ինչը նվազեցնում է շփումը և հեշտացնում ասեղի անցումը հյուսվածքի միջով, ունի ասեղնաբռնիչով ֆիքսման հուսալի կառուցվածք: Յուրաքանչյուր թելը փաթեթավորված է առանձին փաթեթի մեջ, որի կառուցվածքը ապահովում է հասանելիություն առանձին ստերիլ թելին:</t>
  </si>
  <si>
    <t>Необсорбирующая хирургическая нить с 1 иглой, стерильная, из вязанного полиэстера, состоящая из терефаловой кислоты и этиленгликолина,  ярко окрашенная, чтобы улучшить ее видимость в ране. Метрический размер нити 2, именной размер 3-0, длина 75 см. Тип иглы: колящий, 3/8 круга, длина 18 мм, диаметр 0,5мм, изготовлена ​​из коррозионно-стойкой смеси, обработанная силиконом, что способствует уменьшению трения и облегчает прохождение иглы через тканьи, имеет надежную структуру фиксации иглодержателем. Каждая нить упакована в отдельную упаковку, обеспечивающую доступа к отдельной стерильной нити.</t>
  </si>
  <si>
    <t>2 ասեղով  չներծծվող վիրաբուժական թել, ստերիլ, սինթետիկ, մոնոֆիլամենտ, պատրաստված պոլիպրոպիլենի հոմոպոլիմերի իզոտակտային ստերեոիզոմերից, ներկված վառ գույնով՝ վերքի մեջ նրա տեսանելիությունը լավացնելու համար, մետրիկային չափը 1, անվանական չափը 5-0, երկարությունը 90սմ: Ասեղի տիպը ծակող, 1/2 շրջան, 16մմ երկարությամբ, տրամագիծը 0.33մմ, պատրաստված կոռոզիայի նկատմամբ դիմացկուն խառնուրդից, մշակված սիլիկոնով, ինչը նվազեցնում է շփումը և հեշտացնում ասեղի անցումը հյուսվածքի միջով, ունի ասեղնաբռնիչով ֆիքսման հուսալի կառուցվածք: Յուրաքանչյուր թելը փաթեթավորված է առանձին փաթեթի մեջ, որի կառուցվածքը ապահովում է հասանելիություն առանձին ստերիլ թելին: Փաթեթի վրա նշված է արտադրողի անունը, ապրանքային նշանը, կատալոգային համարը, խմբաքանակի համարը, պիտանելիության ժամկետը, թելի նյութը, անվանական և մետրիկային չափը, գույնը, երկարությունը, ասեղի երկարությունը, տեսակի նշանը, կորությունը, քանակը, լրիվ չափի պատկերը: Փաթեթները տեղավորված են ընդհանուր տուփերի մեջ՝ խոնավությունից պաշտպանող պոլիէթիլենով կամ այլ թափանցիկ նյութով գործարանային փաթեթավորմամբ, տուփի վրա կրկնօրինակված են առանձին փաթեթի վրայի տվյալները: Ապրանքի մատակարարման փուլում Վաճառողը պետք է տրամադրի արտադրողի կողմից ներկայացվող համապատասխանության հավաստագիր, ավտորիզացիոն(երաշխիքային-լիազոր) նամակ, ծագման սերտիֆիկատ:</t>
  </si>
  <si>
    <t>Двухигольный хирургический шовный материал, стерильный, синтетический, неабсорбирующая, монофиламентный, состоящий из из изотактических стереоизомеров гомополимера полипропилена. Нить ярко окрашена, чтобы улучшить ее видимость в ране. Метрический размер нити 1, именной размер 5-0, длина 90 см. Две иглы, тип колящий, 1/2 круга, длина 16мм, диаметр 0,33 мм, изготовлена ​​из коррозионно-стойкой смеси, обработан силиконом, что способствует уменьшению трения и облегчает прохождение иглы через тканьи, имеет надежную структуру фиксации иглодержателем. Каждая нить упакована в отдельную упаковку, обеспечивающую доступа к отдельной стерильной нити. На упаковке указано наименование производителя, товарный знак, каталожный номер, номер партии, срок годности, наименование материала нити, имменной и метрический размер, цвет, длина нитьи, длина иглы, отметка типа иглы, кривизна, количество игл, изображение иглы. Пакеты помещяны в коробки в заводской упаковке полиэтиленом или другим прозрачным материалом, обеспечивающим защиту содержимого коробки от влаги, данные на пакетах дублируются и на коробке. На этапе поставки Товара, Продавец должен предоставить сертификат соответствия, авторизационное (гарантийно-уполномоченное) письмо, сертификат происхождения, предстваленные производителем.</t>
  </si>
  <si>
    <t>Ֆիրմային անվանումը և մոդելը
фирменное название и модель</t>
  </si>
  <si>
    <t>*** Համարժեք ապրանքների համար Մասնակիցը պետք է ներկայացնի տվյալ Արտադրողի տեխնիկական ցուցանիշները՝ պահպանելով հրավերի բնութագրի կառուցվածքը:</t>
  </si>
  <si>
    <t>*** Для эквивалентного товара Участник должен предоставить технические показатели данного Производителя с сохранением представленного состава.</t>
  </si>
  <si>
    <r>
      <rPr>
        <b/>
        <sz val="14"/>
        <color rgb="FFFF0000"/>
        <rFont val="Arial Unicode"/>
        <family val="2"/>
        <charset val="204"/>
      </rPr>
      <t xml:space="preserve">*** </t>
    </r>
    <r>
      <rPr>
        <sz val="9"/>
        <color theme="1"/>
        <rFont val="Arial Unicode"/>
        <family val="2"/>
        <charset val="204"/>
      </rPr>
      <t>Համարժեք ապրանքը
Эквивалентный товар</t>
    </r>
  </si>
</sst>
</file>

<file path=xl/styles.xml><?xml version="1.0" encoding="utf-8"?>
<styleSheet xmlns="http://schemas.openxmlformats.org/spreadsheetml/2006/main">
  <numFmts count="3">
    <numFmt numFmtId="164" formatCode="#,##0.0"/>
    <numFmt numFmtId="165" formatCode="#,##0.00;[Red]\-#,##0.00"/>
    <numFmt numFmtId="166" formatCode="#,##0;[Red]\-#,##0"/>
  </numFmts>
  <fonts count="9">
    <font>
      <sz val="11"/>
      <color theme="1"/>
      <name val="Calibri"/>
      <family val="2"/>
      <scheme val="minor"/>
    </font>
    <font>
      <sz val="9"/>
      <color theme="1"/>
      <name val="Arial Unicode"/>
      <family val="2"/>
      <charset val="204"/>
    </font>
    <font>
      <sz val="8"/>
      <name val="Arial Unicode"/>
      <family val="2"/>
      <charset val="204"/>
    </font>
    <font>
      <sz val="8"/>
      <color theme="1"/>
      <name val="Arial Unicode"/>
      <family val="2"/>
      <charset val="204"/>
    </font>
    <font>
      <b/>
      <sz val="8"/>
      <color theme="1"/>
      <name val="Arial Unicode"/>
      <family val="2"/>
      <charset val="204"/>
    </font>
    <font>
      <b/>
      <sz val="14"/>
      <name val="Arial Unicode"/>
      <family val="2"/>
      <charset val="204"/>
    </font>
    <font>
      <sz val="8"/>
      <name val="Arial"/>
      <family val="2"/>
      <charset val="1"/>
    </font>
    <font>
      <b/>
      <sz val="12"/>
      <color rgb="FFFF0000"/>
      <name val="Arial Unicode"/>
      <family val="2"/>
      <charset val="204"/>
    </font>
    <font>
      <b/>
      <sz val="14"/>
      <color rgb="FFFF0000"/>
      <name val="Arial Unicode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6" fillId="0" borderId="0"/>
  </cellStyleXfs>
  <cellXfs count="51">
    <xf numFmtId="0" fontId="0" fillId="0" borderId="0" xfId="0"/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right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/>
    </xf>
    <xf numFmtId="0" fontId="3" fillId="0" borderId="0" xfId="0" applyFont="1" applyFill="1" applyBorder="1"/>
    <xf numFmtId="0" fontId="3" fillId="0" borderId="0" xfId="0" applyFont="1" applyFill="1" applyBorder="1" applyAlignment="1"/>
    <xf numFmtId="0" fontId="3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right"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Fill="1" applyAlignment="1"/>
    <xf numFmtId="0" fontId="3" fillId="0" borderId="0" xfId="0" applyFont="1" applyFill="1" applyAlignment="1">
      <alignment horizontal="center"/>
    </xf>
    <xf numFmtId="0" fontId="3" fillId="0" borderId="0" xfId="0" applyFont="1" applyFill="1"/>
    <xf numFmtId="0" fontId="3" fillId="0" borderId="0" xfId="0" applyFont="1" applyFill="1" applyAlignment="1">
      <alignment horizontal="right" vertical="center"/>
    </xf>
    <xf numFmtId="0" fontId="3" fillId="0" borderId="0" xfId="0" applyFont="1" applyFill="1" applyAlignment="1">
      <alignment horizontal="center" vertical="center"/>
    </xf>
    <xf numFmtId="0" fontId="3" fillId="0" borderId="1" xfId="0" applyFont="1" applyFill="1" applyBorder="1"/>
    <xf numFmtId="0" fontId="3" fillId="0" borderId="1" xfId="0" applyFont="1" applyFill="1" applyBorder="1" applyAlignment="1"/>
    <xf numFmtId="0" fontId="3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right" vertical="center" wrapText="1"/>
    </xf>
    <xf numFmtId="164" fontId="3" fillId="0" borderId="0" xfId="0" applyNumberFormat="1" applyFont="1" applyFill="1" applyAlignment="1">
      <alignment horizontal="right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1" fontId="3" fillId="0" borderId="4" xfId="0" applyNumberFormat="1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3" fontId="2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0" xfId="0" applyFont="1" applyFill="1"/>
    <xf numFmtId="0" fontId="1" fillId="0" borderId="1" xfId="0" applyFont="1" applyFill="1" applyBorder="1" applyAlignment="1">
      <alignment horizontal="center"/>
    </xf>
    <xf numFmtId="0" fontId="1" fillId="0" borderId="1" xfId="0" applyFont="1" applyFill="1" applyBorder="1"/>
    <xf numFmtId="3" fontId="1" fillId="0" borderId="1" xfId="0" applyNumberFormat="1" applyFont="1" applyFill="1" applyBorder="1"/>
    <xf numFmtId="0" fontId="1" fillId="0" borderId="0" xfId="0" applyFont="1" applyFill="1" applyAlignment="1">
      <alignment horizontal="center"/>
    </xf>
    <xf numFmtId="3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165" fontId="6" fillId="0" borderId="1" xfId="1" applyNumberFormat="1" applyFont="1" applyFill="1" applyBorder="1" applyAlignment="1">
      <alignment horizontal="right" vertical="top"/>
    </xf>
    <xf numFmtId="166" fontId="6" fillId="0" borderId="1" xfId="1" applyNumberFormat="1" applyFont="1" applyFill="1" applyBorder="1" applyAlignment="1">
      <alignment horizontal="right" vertical="top"/>
    </xf>
    <xf numFmtId="164" fontId="1" fillId="0" borderId="1" xfId="0" applyNumberFormat="1" applyFont="1" applyFill="1" applyBorder="1" applyAlignment="1">
      <alignment horizontal="right" vertical="center" wrapText="1"/>
    </xf>
    <xf numFmtId="0" fontId="7" fillId="0" borderId="0" xfId="0" applyFont="1" applyFill="1" applyAlignment="1">
      <alignment horizontal="left" vertical="center"/>
    </xf>
    <xf numFmtId="0" fontId="7" fillId="0" borderId="0" xfId="0" applyFont="1" applyFill="1" applyAlignment="1">
      <alignment horizontal="left"/>
    </xf>
  </cellXfs>
  <cellStyles count="2">
    <cellStyle name="Normal" xfId="0" builtinId="0"/>
    <cellStyle name="Normal_Sheet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39"/>
  <sheetViews>
    <sheetView tabSelected="1" zoomScale="70" zoomScaleNormal="70" workbookViewId="0">
      <pane ySplit="1" topLeftCell="A2" activePane="bottomLeft" state="frozen"/>
      <selection pane="bottomLeft" activeCell="L10" sqref="L10"/>
    </sheetView>
  </sheetViews>
  <sheetFormatPr defaultRowHeight="11.4"/>
  <cols>
    <col min="1" max="1" width="5.44140625" style="42" customWidth="1"/>
    <col min="2" max="2" width="8.5546875" style="42" customWidth="1"/>
    <col min="3" max="3" width="10.77734375" style="42" customWidth="1"/>
    <col min="4" max="4" width="11.5546875" style="38" customWidth="1"/>
    <col min="5" max="5" width="13.33203125" style="38" customWidth="1"/>
    <col min="6" max="6" width="16.33203125" style="42" customWidth="1"/>
    <col min="7" max="7" width="59.44140625" style="38" customWidth="1"/>
    <col min="8" max="8" width="59.109375" style="38" customWidth="1"/>
    <col min="9" max="9" width="8.88671875" style="42"/>
    <col min="10" max="10" width="8.88671875" style="42" customWidth="1"/>
    <col min="11" max="11" width="9" style="38" customWidth="1"/>
    <col min="12" max="12" width="11" style="42" customWidth="1"/>
    <col min="13" max="13" width="11.77734375" style="38" customWidth="1"/>
    <col min="14" max="17" width="10" style="38" customWidth="1"/>
    <col min="18" max="16384" width="8.88671875" style="38"/>
  </cols>
  <sheetData>
    <row r="1" spans="1:17" ht="114">
      <c r="A1" s="36" t="s">
        <v>2</v>
      </c>
      <c r="B1" s="36" t="s">
        <v>3</v>
      </c>
      <c r="C1" s="36" t="s">
        <v>3</v>
      </c>
      <c r="D1" s="37" t="s">
        <v>4</v>
      </c>
      <c r="E1" s="37" t="s">
        <v>5</v>
      </c>
      <c r="F1" s="36" t="s">
        <v>120</v>
      </c>
      <c r="G1" s="36" t="s">
        <v>114</v>
      </c>
      <c r="H1" s="36" t="s">
        <v>115</v>
      </c>
      <c r="I1" s="36" t="s">
        <v>6</v>
      </c>
      <c r="J1" s="36" t="s">
        <v>7</v>
      </c>
      <c r="K1" s="36" t="s">
        <v>8</v>
      </c>
      <c r="L1" s="36" t="s">
        <v>9</v>
      </c>
      <c r="M1" s="36" t="s">
        <v>10</v>
      </c>
      <c r="N1" s="36" t="s">
        <v>123</v>
      </c>
      <c r="O1" s="36" t="s">
        <v>123</v>
      </c>
      <c r="P1" s="36" t="s">
        <v>123</v>
      </c>
      <c r="Q1" s="36" t="s">
        <v>123</v>
      </c>
    </row>
    <row r="2" spans="1:17" ht="208.2" customHeight="1">
      <c r="A2" s="36">
        <v>1</v>
      </c>
      <c r="B2" s="2">
        <v>33141121</v>
      </c>
      <c r="C2" s="2" t="s">
        <v>99</v>
      </c>
      <c r="D2" s="4" t="s">
        <v>39</v>
      </c>
      <c r="E2" s="4" t="s">
        <v>38</v>
      </c>
      <c r="F2" s="2" t="s">
        <v>40</v>
      </c>
      <c r="G2" s="4" t="s">
        <v>81</v>
      </c>
      <c r="H2" s="4" t="s">
        <v>41</v>
      </c>
      <c r="I2" s="2" t="s">
        <v>0</v>
      </c>
      <c r="J2" s="2" t="s">
        <v>1</v>
      </c>
      <c r="K2" s="4">
        <v>4165</v>
      </c>
      <c r="L2" s="2">
        <v>120</v>
      </c>
      <c r="M2" s="35">
        <f>K2*L2</f>
        <v>499800</v>
      </c>
      <c r="N2" s="5"/>
      <c r="O2" s="2"/>
      <c r="P2" s="2" t="s">
        <v>42</v>
      </c>
      <c r="Q2" s="5"/>
    </row>
    <row r="3" spans="1:17" ht="194.4" customHeight="1">
      <c r="A3" s="36">
        <v>2</v>
      </c>
      <c r="B3" s="2">
        <v>33141121</v>
      </c>
      <c r="C3" s="2" t="s">
        <v>100</v>
      </c>
      <c r="D3" s="4" t="s">
        <v>43</v>
      </c>
      <c r="E3" s="4" t="s">
        <v>44</v>
      </c>
      <c r="F3" s="2" t="s">
        <v>45</v>
      </c>
      <c r="G3" s="4" t="s">
        <v>71</v>
      </c>
      <c r="H3" s="4" t="s">
        <v>72</v>
      </c>
      <c r="I3" s="2" t="s">
        <v>0</v>
      </c>
      <c r="J3" s="2" t="s">
        <v>1</v>
      </c>
      <c r="K3" s="4">
        <v>840</v>
      </c>
      <c r="L3" s="2">
        <v>180</v>
      </c>
      <c r="M3" s="35">
        <f t="shared" ref="M3:M12" si="0">K3*L3</f>
        <v>151200</v>
      </c>
      <c r="N3" s="2" t="s">
        <v>46</v>
      </c>
      <c r="O3" s="2"/>
      <c r="P3" s="2"/>
      <c r="Q3" s="2"/>
    </row>
    <row r="4" spans="1:17" ht="192.6" customHeight="1">
      <c r="A4" s="36">
        <v>3</v>
      </c>
      <c r="B4" s="2">
        <v>33141121</v>
      </c>
      <c r="C4" s="2" t="s">
        <v>101</v>
      </c>
      <c r="D4" s="4" t="s">
        <v>43</v>
      </c>
      <c r="E4" s="4" t="s">
        <v>44</v>
      </c>
      <c r="F4" s="2" t="s">
        <v>47</v>
      </c>
      <c r="G4" s="4" t="s">
        <v>73</v>
      </c>
      <c r="H4" s="4" t="s">
        <v>74</v>
      </c>
      <c r="I4" s="2" t="s">
        <v>0</v>
      </c>
      <c r="J4" s="2" t="s">
        <v>1</v>
      </c>
      <c r="K4" s="4">
        <v>1800</v>
      </c>
      <c r="L4" s="2">
        <v>480</v>
      </c>
      <c r="M4" s="35">
        <f t="shared" si="0"/>
        <v>864000</v>
      </c>
      <c r="N4" s="2" t="s">
        <v>48</v>
      </c>
      <c r="O4" s="2" t="s">
        <v>49</v>
      </c>
      <c r="P4" s="2"/>
      <c r="Q4" s="2"/>
    </row>
    <row r="5" spans="1:17" ht="211.2" customHeight="1">
      <c r="A5" s="36">
        <v>4</v>
      </c>
      <c r="B5" s="2">
        <v>33141121</v>
      </c>
      <c r="C5" s="2" t="s">
        <v>102</v>
      </c>
      <c r="D5" s="4" t="s">
        <v>50</v>
      </c>
      <c r="E5" s="4" t="s">
        <v>51</v>
      </c>
      <c r="F5" s="2" t="s">
        <v>52</v>
      </c>
      <c r="G5" s="4" t="s">
        <v>75</v>
      </c>
      <c r="H5" s="4" t="s">
        <v>76</v>
      </c>
      <c r="I5" s="2" t="s">
        <v>0</v>
      </c>
      <c r="J5" s="2" t="s">
        <v>1</v>
      </c>
      <c r="K5" s="4">
        <v>1400</v>
      </c>
      <c r="L5" s="2">
        <v>480</v>
      </c>
      <c r="M5" s="35">
        <f t="shared" si="0"/>
        <v>672000</v>
      </c>
      <c r="N5" s="2" t="s">
        <v>53</v>
      </c>
      <c r="O5" s="2"/>
      <c r="P5" s="2" t="s">
        <v>54</v>
      </c>
      <c r="Q5" s="2"/>
    </row>
    <row r="6" spans="1:17" ht="91.8">
      <c r="A6" s="36">
        <v>5</v>
      </c>
      <c r="B6" s="2">
        <v>33141121</v>
      </c>
      <c r="C6" s="2" t="s">
        <v>103</v>
      </c>
      <c r="D6" s="4" t="s">
        <v>50</v>
      </c>
      <c r="E6" s="4" t="s">
        <v>51</v>
      </c>
      <c r="F6" s="2" t="s">
        <v>83</v>
      </c>
      <c r="G6" s="4" t="s">
        <v>116</v>
      </c>
      <c r="H6" s="4" t="s">
        <v>117</v>
      </c>
      <c r="I6" s="2" t="s">
        <v>0</v>
      </c>
      <c r="J6" s="2" t="s">
        <v>1</v>
      </c>
      <c r="K6" s="4">
        <v>1050</v>
      </c>
      <c r="L6" s="2">
        <v>120</v>
      </c>
      <c r="M6" s="35">
        <f t="shared" si="0"/>
        <v>126000</v>
      </c>
      <c r="N6" s="2" t="s">
        <v>84</v>
      </c>
      <c r="O6" s="2"/>
      <c r="P6" s="2"/>
      <c r="Q6" s="2"/>
    </row>
    <row r="7" spans="1:17" ht="201.6" customHeight="1">
      <c r="A7" s="36">
        <v>6</v>
      </c>
      <c r="B7" s="2">
        <v>33141121</v>
      </c>
      <c r="C7" s="2" t="s">
        <v>104</v>
      </c>
      <c r="D7" s="4" t="s">
        <v>55</v>
      </c>
      <c r="E7" s="4" t="s">
        <v>56</v>
      </c>
      <c r="F7" s="2" t="s">
        <v>61</v>
      </c>
      <c r="G7" s="4" t="s">
        <v>77</v>
      </c>
      <c r="H7" s="4" t="s">
        <v>78</v>
      </c>
      <c r="I7" s="2" t="s">
        <v>0</v>
      </c>
      <c r="J7" s="2" t="s">
        <v>1</v>
      </c>
      <c r="K7" s="4">
        <v>2050</v>
      </c>
      <c r="L7" s="2">
        <v>600</v>
      </c>
      <c r="M7" s="35">
        <f t="shared" si="0"/>
        <v>1230000</v>
      </c>
      <c r="N7" s="2" t="s">
        <v>62</v>
      </c>
      <c r="O7" s="2" t="s">
        <v>85</v>
      </c>
      <c r="P7" s="2"/>
      <c r="Q7" s="2"/>
    </row>
    <row r="8" spans="1:17" ht="189.6" customHeight="1">
      <c r="A8" s="36">
        <v>7</v>
      </c>
      <c r="B8" s="2">
        <v>33141121</v>
      </c>
      <c r="C8" s="2" t="s">
        <v>105</v>
      </c>
      <c r="D8" s="4" t="s">
        <v>55</v>
      </c>
      <c r="E8" s="4" t="s">
        <v>56</v>
      </c>
      <c r="F8" s="2" t="s">
        <v>63</v>
      </c>
      <c r="G8" s="4" t="s">
        <v>79</v>
      </c>
      <c r="H8" s="4" t="s">
        <v>80</v>
      </c>
      <c r="I8" s="2" t="s">
        <v>0</v>
      </c>
      <c r="J8" s="2" t="s">
        <v>1</v>
      </c>
      <c r="K8" s="4">
        <v>1800</v>
      </c>
      <c r="L8" s="2">
        <v>720</v>
      </c>
      <c r="M8" s="35">
        <f t="shared" si="0"/>
        <v>1296000</v>
      </c>
      <c r="N8" s="2" t="s">
        <v>64</v>
      </c>
      <c r="O8" s="2" t="s">
        <v>65</v>
      </c>
      <c r="P8" s="2"/>
      <c r="Q8" s="2"/>
    </row>
    <row r="9" spans="1:17" ht="163.19999999999999">
      <c r="A9" s="36">
        <v>8</v>
      </c>
      <c r="B9" s="2">
        <v>33141121</v>
      </c>
      <c r="C9" s="2" t="s">
        <v>106</v>
      </c>
      <c r="D9" s="4" t="s">
        <v>55</v>
      </c>
      <c r="E9" s="4" t="s">
        <v>56</v>
      </c>
      <c r="F9" s="2" t="s">
        <v>98</v>
      </c>
      <c r="G9" s="4" t="s">
        <v>58</v>
      </c>
      <c r="H9" s="4" t="s">
        <v>59</v>
      </c>
      <c r="I9" s="2" t="s">
        <v>0</v>
      </c>
      <c r="J9" s="2" t="s">
        <v>1</v>
      </c>
      <c r="K9" s="4">
        <v>1275</v>
      </c>
      <c r="L9" s="2">
        <v>360</v>
      </c>
      <c r="M9" s="35">
        <f t="shared" si="0"/>
        <v>459000</v>
      </c>
      <c r="N9" s="2" t="s">
        <v>60</v>
      </c>
      <c r="O9" s="2"/>
      <c r="P9" s="2" t="s">
        <v>82</v>
      </c>
      <c r="Q9" s="2" t="s">
        <v>57</v>
      </c>
    </row>
    <row r="10" spans="1:17" ht="192" customHeight="1">
      <c r="A10" s="36">
        <v>9</v>
      </c>
      <c r="B10" s="2">
        <v>33141121</v>
      </c>
      <c r="C10" s="2" t="s">
        <v>107</v>
      </c>
      <c r="D10" s="4" t="s">
        <v>66</v>
      </c>
      <c r="E10" s="4" t="s">
        <v>67</v>
      </c>
      <c r="F10" s="2" t="s">
        <v>68</v>
      </c>
      <c r="G10" s="4" t="s">
        <v>118</v>
      </c>
      <c r="H10" s="4" t="s">
        <v>119</v>
      </c>
      <c r="I10" s="2" t="s">
        <v>0</v>
      </c>
      <c r="J10" s="2" t="s">
        <v>1</v>
      </c>
      <c r="K10" s="4">
        <v>2290</v>
      </c>
      <c r="L10" s="2">
        <v>1800</v>
      </c>
      <c r="M10" s="35">
        <f t="shared" si="0"/>
        <v>4122000</v>
      </c>
      <c r="N10" s="2" t="s">
        <v>69</v>
      </c>
      <c r="O10" s="1" t="s">
        <v>70</v>
      </c>
      <c r="P10" s="2"/>
      <c r="Q10" s="2"/>
    </row>
    <row r="11" spans="1:17" ht="34.200000000000003">
      <c r="A11" s="36">
        <v>10</v>
      </c>
      <c r="B11" s="36">
        <v>33141121</v>
      </c>
      <c r="C11" s="2" t="s">
        <v>108</v>
      </c>
      <c r="D11" s="37" t="s">
        <v>86</v>
      </c>
      <c r="E11" s="44" t="s">
        <v>87</v>
      </c>
      <c r="F11" s="2" t="s">
        <v>88</v>
      </c>
      <c r="G11" s="4" t="s">
        <v>91</v>
      </c>
      <c r="H11" s="4" t="s">
        <v>90</v>
      </c>
      <c r="I11" s="45" t="s">
        <v>0</v>
      </c>
      <c r="J11" s="45" t="s">
        <v>1</v>
      </c>
      <c r="K11" s="48">
        <v>1000</v>
      </c>
      <c r="L11" s="43">
        <v>150</v>
      </c>
      <c r="M11" s="35">
        <f t="shared" si="0"/>
        <v>150000</v>
      </c>
      <c r="N11" s="2" t="s">
        <v>89</v>
      </c>
      <c r="O11" s="46"/>
      <c r="P11" s="47"/>
      <c r="Q11" s="2"/>
    </row>
    <row r="12" spans="1:17" ht="173.4">
      <c r="A12" s="36">
        <v>11</v>
      </c>
      <c r="B12" s="2">
        <v>33141121</v>
      </c>
      <c r="C12" s="2" t="s">
        <v>109</v>
      </c>
      <c r="D12" s="4" t="s">
        <v>92</v>
      </c>
      <c r="E12" s="4" t="s">
        <v>93</v>
      </c>
      <c r="F12" s="2" t="s">
        <v>94</v>
      </c>
      <c r="G12" s="4" t="s">
        <v>95</v>
      </c>
      <c r="H12" s="4" t="s">
        <v>96</v>
      </c>
      <c r="I12" s="2" t="s">
        <v>0</v>
      </c>
      <c r="J12" s="2" t="s">
        <v>1</v>
      </c>
      <c r="K12" s="48">
        <v>1985</v>
      </c>
      <c r="L12" s="43">
        <v>400</v>
      </c>
      <c r="M12" s="35">
        <f t="shared" si="0"/>
        <v>794000</v>
      </c>
      <c r="N12" s="2" t="s">
        <v>97</v>
      </c>
      <c r="O12" s="2"/>
      <c r="P12" s="2"/>
      <c r="Q12" s="2"/>
    </row>
    <row r="13" spans="1:17">
      <c r="A13" s="39"/>
      <c r="B13" s="39"/>
      <c r="C13" s="39"/>
      <c r="D13" s="40"/>
      <c r="E13" s="40"/>
      <c r="F13" s="39"/>
      <c r="G13" s="36" t="s">
        <v>37</v>
      </c>
      <c r="H13" s="40"/>
      <c r="I13" s="39"/>
      <c r="J13" s="39"/>
      <c r="K13" s="40"/>
      <c r="L13" s="39"/>
      <c r="M13" s="41">
        <f>SUM(M2:M12)</f>
        <v>10364000</v>
      </c>
    </row>
    <row r="15" spans="1:17" ht="192" customHeight="1">
      <c r="A15" s="1"/>
      <c r="B15" s="1"/>
      <c r="C15" s="2"/>
      <c r="D15" s="3" t="s">
        <v>11</v>
      </c>
      <c r="E15" s="3" t="s">
        <v>12</v>
      </c>
      <c r="F15" s="1"/>
      <c r="G15" s="4" t="s">
        <v>110</v>
      </c>
      <c r="H15" s="4" t="s">
        <v>111</v>
      </c>
      <c r="I15" s="5"/>
      <c r="J15" s="5"/>
      <c r="K15" s="6"/>
      <c r="L15" s="7"/>
      <c r="M15" s="6"/>
      <c r="N15" s="6"/>
      <c r="O15" s="6"/>
      <c r="P15" s="6"/>
      <c r="Q15" s="6"/>
    </row>
    <row r="16" spans="1:17" ht="51">
      <c r="A16" s="1"/>
      <c r="B16" s="1"/>
      <c r="C16" s="2"/>
      <c r="D16" s="3" t="s">
        <v>13</v>
      </c>
      <c r="E16" s="3" t="s">
        <v>14</v>
      </c>
      <c r="F16" s="1"/>
      <c r="G16" s="1" t="s">
        <v>112</v>
      </c>
      <c r="H16" s="1" t="s">
        <v>113</v>
      </c>
      <c r="I16" s="5"/>
      <c r="J16" s="5"/>
      <c r="K16" s="6"/>
      <c r="L16" s="7"/>
      <c r="M16" s="6"/>
      <c r="N16" s="6"/>
      <c r="O16" s="6"/>
      <c r="P16" s="6"/>
      <c r="Q16" s="6"/>
    </row>
    <row r="17" spans="1:17">
      <c r="A17" s="8"/>
      <c r="B17" s="8"/>
      <c r="C17" s="8"/>
      <c r="D17" s="9"/>
      <c r="E17" s="10"/>
      <c r="F17" s="8"/>
      <c r="G17" s="11"/>
      <c r="H17" s="11"/>
      <c r="I17" s="8"/>
      <c r="J17" s="8"/>
      <c r="K17" s="12"/>
      <c r="L17" s="13"/>
      <c r="M17" s="12"/>
    </row>
    <row r="18" spans="1:17" ht="15">
      <c r="A18" s="14"/>
      <c r="B18" s="49" t="s">
        <v>15</v>
      </c>
      <c r="C18" s="15"/>
      <c r="D18" s="16"/>
      <c r="E18" s="14"/>
      <c r="F18" s="15"/>
      <c r="G18" s="16"/>
      <c r="H18" s="16"/>
      <c r="I18" s="15"/>
      <c r="J18" s="15"/>
      <c r="K18" s="17"/>
      <c r="L18" s="18"/>
      <c r="M18" s="17"/>
    </row>
    <row r="19" spans="1:17" ht="15">
      <c r="A19" s="14"/>
      <c r="B19" s="49" t="s">
        <v>16</v>
      </c>
      <c r="C19" s="15"/>
      <c r="D19" s="16"/>
      <c r="E19" s="14"/>
      <c r="F19" s="15"/>
      <c r="G19" s="16"/>
      <c r="H19" s="16"/>
      <c r="I19" s="15"/>
      <c r="J19" s="15"/>
      <c r="K19" s="17"/>
      <c r="L19" s="18"/>
      <c r="M19" s="17"/>
    </row>
    <row r="20" spans="1:17" ht="15">
      <c r="A20" s="14"/>
      <c r="B20" s="49"/>
      <c r="C20" s="15"/>
      <c r="D20" s="16"/>
      <c r="E20" s="14"/>
      <c r="F20" s="15"/>
      <c r="G20" s="16"/>
      <c r="H20" s="16"/>
      <c r="I20" s="15"/>
      <c r="J20" s="15"/>
      <c r="K20" s="17"/>
      <c r="L20" s="18"/>
      <c r="M20" s="17"/>
    </row>
    <row r="21" spans="1:17" ht="15">
      <c r="A21" s="14"/>
      <c r="B21" s="49" t="s">
        <v>17</v>
      </c>
      <c r="C21" s="15"/>
      <c r="D21" s="16"/>
      <c r="E21" s="14"/>
      <c r="F21" s="15"/>
      <c r="G21" s="16"/>
      <c r="H21" s="16"/>
      <c r="I21" s="15"/>
      <c r="J21" s="15"/>
      <c r="K21" s="17"/>
      <c r="L21" s="18"/>
      <c r="M21" s="17"/>
    </row>
    <row r="22" spans="1:17" ht="15">
      <c r="A22" s="14"/>
      <c r="B22" s="49" t="s">
        <v>18</v>
      </c>
      <c r="C22" s="15"/>
      <c r="D22" s="16"/>
      <c r="E22" s="14"/>
      <c r="F22" s="15"/>
      <c r="G22" s="16"/>
      <c r="H22" s="16"/>
      <c r="I22" s="15"/>
      <c r="J22" s="15"/>
      <c r="K22" s="17"/>
      <c r="L22" s="18"/>
      <c r="M22" s="17"/>
    </row>
    <row r="23" spans="1:17" ht="15">
      <c r="A23" s="14"/>
      <c r="B23" s="49"/>
      <c r="C23" s="15"/>
      <c r="D23" s="16"/>
      <c r="E23" s="14"/>
      <c r="F23" s="15"/>
      <c r="G23" s="16"/>
      <c r="H23" s="16"/>
      <c r="I23" s="15"/>
      <c r="J23" s="15"/>
      <c r="K23" s="17"/>
      <c r="L23" s="18"/>
      <c r="M23" s="17"/>
    </row>
    <row r="24" spans="1:17" ht="15">
      <c r="A24" s="14"/>
      <c r="B24" s="50" t="s">
        <v>121</v>
      </c>
      <c r="C24" s="15"/>
      <c r="D24" s="16"/>
      <c r="E24" s="14"/>
      <c r="F24" s="15"/>
      <c r="G24" s="16"/>
      <c r="H24" s="16"/>
      <c r="I24" s="15"/>
      <c r="J24" s="15"/>
      <c r="K24" s="17"/>
      <c r="L24" s="18"/>
      <c r="M24" s="17"/>
    </row>
    <row r="25" spans="1:17" ht="15">
      <c r="A25" s="14"/>
      <c r="B25" s="50" t="s">
        <v>122</v>
      </c>
      <c r="C25" s="15"/>
      <c r="D25" s="16"/>
      <c r="E25" s="14"/>
      <c r="F25" s="15"/>
      <c r="G25" s="16"/>
      <c r="H25" s="16"/>
      <c r="I25" s="15"/>
      <c r="J25" s="15"/>
      <c r="K25" s="17"/>
      <c r="L25" s="18"/>
      <c r="M25" s="17"/>
    </row>
    <row r="26" spans="1:17">
      <c r="A26" s="15"/>
      <c r="B26" s="18"/>
      <c r="C26" s="15"/>
      <c r="D26" s="16"/>
      <c r="E26" s="14"/>
      <c r="F26" s="15"/>
      <c r="G26" s="16"/>
      <c r="H26" s="16"/>
      <c r="I26" s="15"/>
      <c r="J26" s="15"/>
      <c r="K26" s="17"/>
      <c r="L26" s="18"/>
      <c r="M26" s="17"/>
    </row>
    <row r="27" spans="1:17" ht="102">
      <c r="A27" s="5"/>
      <c r="B27" s="5"/>
      <c r="C27" s="5"/>
      <c r="D27" s="19"/>
      <c r="E27" s="20"/>
      <c r="F27" s="5"/>
      <c r="G27" s="2" t="s">
        <v>19</v>
      </c>
      <c r="H27" s="2" t="s">
        <v>20</v>
      </c>
      <c r="I27" s="5"/>
      <c r="J27" s="5"/>
      <c r="K27" s="6"/>
      <c r="L27" s="7"/>
      <c r="M27" s="6"/>
      <c r="N27" s="6"/>
      <c r="O27" s="6"/>
      <c r="P27" s="6"/>
      <c r="Q27" s="6"/>
    </row>
    <row r="28" spans="1:17">
      <c r="A28" s="21"/>
      <c r="B28" s="21"/>
      <c r="C28" s="22"/>
      <c r="D28" s="22"/>
      <c r="E28" s="22"/>
      <c r="F28" s="21"/>
      <c r="G28" s="22"/>
      <c r="H28" s="22"/>
      <c r="I28" s="21"/>
      <c r="J28" s="21"/>
      <c r="K28" s="23"/>
      <c r="L28" s="21"/>
      <c r="M28" s="24"/>
    </row>
    <row r="29" spans="1:17" ht="21" customHeight="1">
      <c r="A29" s="21"/>
      <c r="B29" s="21"/>
      <c r="C29" s="22"/>
      <c r="D29" s="22"/>
      <c r="E29" s="22"/>
      <c r="F29" s="25" t="s">
        <v>21</v>
      </c>
      <c r="G29" s="26"/>
      <c r="H29" s="27"/>
      <c r="I29" s="21"/>
      <c r="J29" s="21"/>
      <c r="K29" s="23"/>
      <c r="L29" s="21"/>
      <c r="M29" s="24"/>
    </row>
    <row r="30" spans="1:17" ht="20.399999999999999">
      <c r="A30" s="21"/>
      <c r="B30" s="21"/>
      <c r="C30" s="22"/>
      <c r="D30" s="22"/>
      <c r="E30" s="22"/>
      <c r="F30" s="28" t="s">
        <v>22</v>
      </c>
      <c r="G30" s="28" t="s">
        <v>23</v>
      </c>
      <c r="H30" s="28" t="s">
        <v>24</v>
      </c>
      <c r="I30" s="21"/>
      <c r="J30" s="21"/>
      <c r="K30" s="23"/>
      <c r="L30" s="21"/>
      <c r="M30" s="24"/>
    </row>
    <row r="31" spans="1:17" ht="30.6">
      <c r="A31" s="21"/>
      <c r="B31" s="21"/>
      <c r="C31" s="22"/>
      <c r="D31" s="22"/>
      <c r="E31" s="22"/>
      <c r="F31" s="29" t="s">
        <v>25</v>
      </c>
      <c r="G31" s="29" t="s">
        <v>26</v>
      </c>
      <c r="H31" s="30">
        <v>1150001612200100</v>
      </c>
      <c r="I31" s="21"/>
      <c r="J31" s="21"/>
      <c r="K31" s="23"/>
      <c r="L31" s="21"/>
      <c r="M31" s="24"/>
    </row>
    <row r="32" spans="1:17" ht="30.6">
      <c r="A32" s="21"/>
      <c r="B32" s="21"/>
      <c r="C32" s="22"/>
      <c r="D32" s="22"/>
      <c r="E32" s="22"/>
      <c r="F32" s="29" t="s">
        <v>27</v>
      </c>
      <c r="G32" s="29" t="s">
        <v>26</v>
      </c>
      <c r="H32" s="30">
        <v>1150001612200100</v>
      </c>
      <c r="I32" s="21"/>
      <c r="J32" s="21"/>
      <c r="K32" s="23"/>
      <c r="L32" s="21"/>
      <c r="M32" s="24"/>
    </row>
    <row r="33" spans="1:13" ht="30.6">
      <c r="A33" s="21"/>
      <c r="B33" s="21"/>
      <c r="C33" s="22"/>
      <c r="D33" s="22"/>
      <c r="E33" s="22"/>
      <c r="F33" s="29" t="s">
        <v>28</v>
      </c>
      <c r="G33" s="29" t="s">
        <v>26</v>
      </c>
      <c r="H33" s="30">
        <v>1150001612200100</v>
      </c>
      <c r="I33" s="21"/>
      <c r="J33" s="21"/>
      <c r="K33" s="23"/>
      <c r="L33" s="21"/>
      <c r="M33" s="24"/>
    </row>
    <row r="34" spans="1:13">
      <c r="A34" s="21"/>
      <c r="B34" s="21"/>
      <c r="C34" s="22"/>
      <c r="D34" s="22"/>
      <c r="E34" s="22"/>
      <c r="F34" s="21"/>
      <c r="G34" s="21"/>
      <c r="H34" s="22"/>
      <c r="I34" s="21"/>
      <c r="J34" s="21"/>
      <c r="K34" s="23"/>
      <c r="L34" s="21"/>
      <c r="M34" s="24"/>
    </row>
    <row r="35" spans="1:13">
      <c r="A35" s="21"/>
      <c r="B35" s="21"/>
      <c r="C35" s="22"/>
      <c r="D35" s="22"/>
      <c r="E35" s="22"/>
      <c r="F35" s="31" t="s">
        <v>29</v>
      </c>
      <c r="G35" s="32"/>
      <c r="H35" s="33"/>
      <c r="I35" s="21"/>
      <c r="J35" s="21"/>
      <c r="K35" s="23"/>
      <c r="L35" s="21"/>
      <c r="M35" s="24"/>
    </row>
    <row r="36" spans="1:13" ht="20.399999999999999">
      <c r="A36" s="21"/>
      <c r="B36" s="21"/>
      <c r="C36" s="22"/>
      <c r="D36" s="22"/>
      <c r="E36" s="22"/>
      <c r="F36" s="34" t="s">
        <v>30</v>
      </c>
      <c r="G36" s="34" t="s">
        <v>31</v>
      </c>
      <c r="H36" s="34" t="s">
        <v>32</v>
      </c>
      <c r="I36" s="21"/>
      <c r="J36" s="21"/>
      <c r="K36" s="23"/>
      <c r="L36" s="21"/>
      <c r="M36" s="24"/>
    </row>
    <row r="37" spans="1:13" ht="30.6">
      <c r="A37" s="21"/>
      <c r="B37" s="21"/>
      <c r="C37" s="22"/>
      <c r="D37" s="22"/>
      <c r="E37" s="22"/>
      <c r="F37" s="29" t="s">
        <v>33</v>
      </c>
      <c r="G37" s="29" t="s">
        <v>34</v>
      </c>
      <c r="H37" s="30">
        <v>1150001612200100</v>
      </c>
      <c r="I37" s="21"/>
      <c r="J37" s="21"/>
      <c r="K37" s="23"/>
      <c r="L37" s="21"/>
      <c r="M37" s="24"/>
    </row>
    <row r="38" spans="1:13" ht="30.6">
      <c r="A38" s="21"/>
      <c r="B38" s="21"/>
      <c r="C38" s="22"/>
      <c r="D38" s="22"/>
      <c r="E38" s="22"/>
      <c r="F38" s="29" t="s">
        <v>35</v>
      </c>
      <c r="G38" s="29" t="s">
        <v>34</v>
      </c>
      <c r="H38" s="30">
        <v>1150001612200100</v>
      </c>
      <c r="I38" s="21"/>
      <c r="J38" s="21"/>
      <c r="K38" s="23"/>
      <c r="L38" s="21"/>
      <c r="M38" s="24"/>
    </row>
    <row r="39" spans="1:13" ht="30.6">
      <c r="A39" s="21"/>
      <c r="B39" s="21"/>
      <c r="C39" s="22"/>
      <c r="D39" s="22"/>
      <c r="E39" s="22"/>
      <c r="F39" s="29" t="s">
        <v>36</v>
      </c>
      <c r="G39" s="29" t="s">
        <v>34</v>
      </c>
      <c r="H39" s="30">
        <v>1150001612200100</v>
      </c>
      <c r="I39" s="21"/>
      <c r="J39" s="21"/>
      <c r="K39" s="23"/>
      <c r="L39" s="21"/>
      <c r="M39" s="24"/>
    </row>
  </sheetData>
  <autoFilter ref="A1:Q1">
    <sortState ref="A2:T13">
      <sortCondition ref="D1"/>
    </sortState>
  </autoFilter>
  <pageMargins left="0.2" right="0.7" top="0.24" bottom="0.21" header="0.2" footer="0.2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2026-07-14T06:00:54Z</dcterms:modified>
</cp:coreProperties>
</file>