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GSG Comp Service\Desktop\"/>
    </mc:Choice>
  </mc:AlternateContent>
  <xr:revisionPtr revIDLastSave="0" documentId="13_ncr:1_{F881B508-133A-4A3E-9610-1D74E2AAD1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I5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2" i="1"/>
  <c r="I43" i="1"/>
  <c r="I44" i="1"/>
  <c r="I45" i="1"/>
  <c r="I46" i="1"/>
  <c r="I47" i="1"/>
  <c r="I48" i="1"/>
  <c r="I49" i="1"/>
  <c r="I50" i="1"/>
  <c r="I51" i="1"/>
  <c r="I52" i="1"/>
  <c r="I3" i="1"/>
</calcChain>
</file>

<file path=xl/sharedStrings.xml><?xml version="1.0" encoding="utf-8"?>
<sst xmlns="http://schemas.openxmlformats.org/spreadsheetml/2006/main" count="235" uniqueCount="186">
  <si>
    <t>CPV</t>
  </si>
  <si>
    <t>Անվանում</t>
  </si>
  <si>
    <t>Տեխնիկական բնութագիր</t>
  </si>
  <si>
    <t>չափի միավոր</t>
  </si>
  <si>
    <t>33141212/547</t>
  </si>
  <si>
    <t>Տուփ</t>
  </si>
  <si>
    <t>33141212/532</t>
  </si>
  <si>
    <t>33141212/524</t>
  </si>
  <si>
    <t>33141212/525</t>
  </si>
  <si>
    <t>33141212/542</t>
  </si>
  <si>
    <t>33141212/526</t>
  </si>
  <si>
    <t>33141212/530</t>
  </si>
  <si>
    <t>33141212/527</t>
  </si>
  <si>
    <t>33141212/543</t>
  </si>
  <si>
    <t>33141212/531</t>
  </si>
  <si>
    <t>33141212/520</t>
  </si>
  <si>
    <t>33141212/548</t>
  </si>
  <si>
    <t>33141212/538</t>
  </si>
  <si>
    <t>33141212/537</t>
  </si>
  <si>
    <t>33141212/540</t>
  </si>
  <si>
    <t>33141212/544</t>
  </si>
  <si>
    <t>33141212/545</t>
  </si>
  <si>
    <t>33141212/503</t>
  </si>
  <si>
    <t>33141212/539</t>
  </si>
  <si>
    <t>33141212/533</t>
  </si>
  <si>
    <t>33141212/534</t>
  </si>
  <si>
    <t>33141212/504</t>
  </si>
  <si>
    <t>33141212/550</t>
  </si>
  <si>
    <t>33141212/546</t>
  </si>
  <si>
    <t>33141212/505</t>
  </si>
  <si>
    <t>33141212/506</t>
  </si>
  <si>
    <t>33141212/528</t>
  </si>
  <si>
    <t>33141212/507</t>
  </si>
  <si>
    <t>33141212/508</t>
  </si>
  <si>
    <t>33141212/521</t>
  </si>
  <si>
    <t>33141212/549</t>
  </si>
  <si>
    <t xml:space="preserve">հատ </t>
  </si>
  <si>
    <t>33141212/523</t>
  </si>
  <si>
    <t>33141212/541</t>
  </si>
  <si>
    <t>տուփ</t>
  </si>
  <si>
    <t>33141212/552</t>
  </si>
  <si>
    <t>33141212/501</t>
  </si>
  <si>
    <t>33141212/509</t>
  </si>
  <si>
    <t>33141212/510</t>
  </si>
  <si>
    <t>33141212/511</t>
  </si>
  <si>
    <t>33141212/512</t>
  </si>
  <si>
    <t>33141212/513</t>
  </si>
  <si>
    <t>33141212/514</t>
  </si>
  <si>
    <t>33141212/515</t>
  </si>
  <si>
    <t>33141212/516</t>
  </si>
  <si>
    <t>33141212/517</t>
  </si>
  <si>
    <t>33141212/518</t>
  </si>
  <si>
    <t>33141212/519</t>
  </si>
  <si>
    <t>33141212/535</t>
  </si>
  <si>
    <t>33141212/536</t>
  </si>
  <si>
    <t>33141212/529</t>
  </si>
  <si>
    <t xml:space="preserve">Լիովին ավտոմատ MINDRAY  BS-240 PRO-Ի բիոքիմիական վերլուծիչի համար նախատեսված լամպ: :  Նյութի ծրագրավորումը կատարում է մատակարարը՝ համապատասխան սարքավորման արտադրողի կողմից սերտիֆիկացված մասնագետներով:: </t>
  </si>
  <si>
    <t>Լիովին ավտոմատ MINDRAY  BS-240 PRO-Ի բիոքիմիական վերլուծիչի համար նախատեսված  Detergent CD80: :  Նյութի ծրագրավորումը կատարում է մատակարարը՝ համապատասխան սարքավորման արտադրողի կողմից սերտիֆիկացված մասնագետներով:: Ֆորմատ. Ոչ պակաս  1լ:</t>
  </si>
  <si>
    <t>Չ/Բ</t>
  </si>
  <si>
    <t>Վիրաբուժական բաժանմունքի սավաններ</t>
  </si>
  <si>
    <t>ընդհանուր խոլեսթերինի  որոշման թեստ-հավաքածու /Total Cholesterol/</t>
  </si>
  <si>
    <t>տրիգլիցիրիդի որոշման թեստ-հավաքածու /Triglycerides/</t>
  </si>
  <si>
    <t>ֆոսֆորի  որոշման թեստ-հավաքածու/Phosphorus Ⅱ/</t>
  </si>
  <si>
    <t>հիմնային ֆոսֆոտազայի  որոշման թեստ-հավաքածու/Alkaline Phosphatase/</t>
  </si>
  <si>
    <t>ալբումինի  որոշման թեստ-հավաքածու/Albumin/</t>
  </si>
  <si>
    <t>ալֆա-ամիլազայի  որոշման թեստ-հավաքածու/α-Amylase/</t>
  </si>
  <si>
    <t>գլիկոլիզացված հեմոգլոբինի  որոշման թեստ-հավաքածու/Hemoglobin A1c/</t>
  </si>
  <si>
    <t>միզաթթվի  որոշման թեստ-հավաքածու/Uric acid/</t>
  </si>
  <si>
    <t>միզանյութի  որոշման թեստ-հավաքածու/Urea/</t>
  </si>
  <si>
    <t>կալցիումի  որոշման թեստ-հավաքածու/Calcium/</t>
  </si>
  <si>
    <t>մագնեզիումի  որոշման թեստ-հավաքածու/Magnesium/</t>
  </si>
  <si>
    <t>C ռեակտիվ սպիտակուցի  որոշման թեստ-հավաքածու/C-Reactive Protein/</t>
  </si>
  <si>
    <t>անտիստրեպտոլիզին O-ի  որոշման թեստ-հավաքածու/Antistreptolysin "O"/</t>
  </si>
  <si>
    <t xml:space="preserve"> ուղիղ բիլիռուբինի  որոշման թեստ-հավաքածու/Bilirubin Direct/</t>
  </si>
  <si>
    <t>ընդհանուր բիլիռուբինի  որոշման թեստ-հավաքածու/Bilirubin Total/</t>
  </si>
  <si>
    <t>ալանինամինոտրանսֆերազայի  որոշման թեստ-հավաքածու/Alanine Aminotransferase/</t>
  </si>
  <si>
    <t>ասպարտատամինոտրասֆերազա  որոշման թեստ-հավաքածու/Aspartate Aminotransferase/</t>
  </si>
  <si>
    <t>կրեատինին կինազա MB-ի  որոշման թեստ-հավաքածու/Creatine Kinase-MB/</t>
  </si>
  <si>
    <t>ռևմատոիդ ֆակտորի  որոշման թեստ-հավաքածու/Rheumatoid Factor/</t>
  </si>
  <si>
    <t>բարձր խտության խոլեսթերինի  որոշման թեստ-հավաքածու/HDL-Cholesterol/</t>
  </si>
  <si>
    <t>ցածր խտության խոլեսթերինի  որոշման թեստ-հավաքածու/LDL-Cholesterol/</t>
  </si>
  <si>
    <t>գամմա-գլյուտամիլտրանսֆերազայի  որոշման թեստ-հավաքածու/Gamma-Glutamyltransferase/</t>
  </si>
  <si>
    <t xml:space="preserve"> կրեատինինի  որոշման թեստ-հավաքածու/Creatinine/</t>
  </si>
  <si>
    <t>ընդհանուր սպիտակուցի  որոշման թեստ-հավաքածու/Total protein/</t>
  </si>
  <si>
    <t>լակտատ դեհիդրոգենազայի որոշման թեստ-հավաքածու/Lactate Dehydrogenase/</t>
  </si>
  <si>
    <t>երկաթի  որոշման թեստ-հավաքածու/Iron/</t>
  </si>
  <si>
    <t>ֆերիտինի  որոշման թեստ-հավաքածու/Ferritin/</t>
  </si>
  <si>
    <t xml:space="preserve"> լիպազայի  որոշման թեստ-հավաքածու/Lipase/</t>
  </si>
  <si>
    <t>D-dimer-ի  որոշման թեստ-հավաքածու/D-Dimer/</t>
  </si>
  <si>
    <t>հոմոցիստեինի   որոշման թեստ-հավաքածու/Homocysteine/</t>
  </si>
  <si>
    <t>գլյուկոզայի  որոշման թեստ-հավաքածու/Glucose Kit/</t>
  </si>
  <si>
    <t>լամպ BS240pro</t>
  </si>
  <si>
    <t>կյուվետներ/Cuvet BS240pro/</t>
  </si>
  <si>
    <t>Detergent CD80/Detergent/</t>
  </si>
  <si>
    <t>ասեղ/Sample Probe For BS 240 pro/</t>
  </si>
  <si>
    <t>գլիկոլիզացված հեմոգլոբինի  կալիբրատոր/HbA1c calibrator/</t>
  </si>
  <si>
    <t>RF  կալիբրատոր/RF  calibrator Kit(CE)/</t>
  </si>
  <si>
    <t>կրեատինին կինազա MB-ի կալիբրատոր/CK-MB calibrator/</t>
  </si>
  <si>
    <t>ֆերիտինի կալիբրատոր /FER calibrator/</t>
  </si>
  <si>
    <t>մուլտի կալիբրատոր/Multi Sera Calibrator/</t>
  </si>
  <si>
    <t>լիպիդների կալիբրատոր/Lipids Calibrator/</t>
  </si>
  <si>
    <t>սպեցիֆիկ սպիտակուցների կալիբրատոր /Specific Proteins Calibrator/</t>
  </si>
  <si>
    <t>գլիկոլիզացված հեմագլոբինի P կոնտրոլ/HbA1c control P/</t>
  </si>
  <si>
    <t>գլիկոլիզացված հեմագլոբինի N կոնտրոլ:/HbA1c control N/</t>
  </si>
  <si>
    <t>D-Dimer-ի կոնտրոլ/D-Dimer control/</t>
  </si>
  <si>
    <t>հոմոցիստեինի կոնտրոլ/HCY control/</t>
  </si>
  <si>
    <t>մուլտիկոնտրոլ/ClinChem Multi Control (level 1)/</t>
  </si>
  <si>
    <t>մուլտիկոնտրոլ/ClinChem Multi Control (level 2)/</t>
  </si>
  <si>
    <t>ASO,CRP,RF-ի կոնտրոլ/ASO/CRP/RF Triple Control/</t>
  </si>
  <si>
    <t>գին</t>
  </si>
  <si>
    <t>գումար</t>
  </si>
  <si>
    <t>Վիրահատարանի սավան 150սմx200սմ չափի, կտորը
հատուկ, շատ ամուր, արյուն հետ մղող, չգունաթափվող և քլորի նկատմամբ ոչ զգայուն: 35% բամբակյա և
65% պոլիէսթեր, ջերմային և ջրային ներգործությունից
չդեֆոռմացվող 1քմ քաշը 120 գ/մ²-ից ոչ պակաս, ընդհանուր
քաշը առնվազն 360 գ , բոլոր կողմերից մշակված, կրկնակի
ուղիղ ծալված կար: Գույնը կանաչ կամ կապտականաչ
/կտորը և գույնը նախապես համաձայնեցնել պավիրատուի հետ/:</t>
  </si>
  <si>
    <t>Հրավերում առևտրային նշանի, ֆիրմային անվանմանը, արտոնագրին, էսքիզինկամ մոդելին, ծագման երկրին կամ կոնկրետ աղբյուրին կամ արտադրողին, հղման դեպքում հասկանալ կամ համարժեք։</t>
  </si>
  <si>
    <t>Մատակարարը  ուժեղ  ազդող դեղ մատակարարելու համար պետք  է ներկայացնի  լիցենզիա</t>
  </si>
  <si>
    <t>Դեղերի տեղափոխումը, պահեստավորումը և պահպանումը պետք է իրականացվի համաձայն ՀՀԱՆ նախարարի 2010թ. 17-Ն հրամանի</t>
  </si>
  <si>
    <t xml:space="preserve">*դեղի պիտանիությա նժամկետները գնորդին հանձնման պահին պետք է  լինե  նհետևյալը` ա. 2,5 տարի և  ավելի  պիտանիության  ժամկետ  ունեցող  դեղերը հանձնելու պահին պետք է ունենան  առնվազն 24 ամիս մնացորդային պիտանիության  ժամկետ, բ. մինչև 2,5 տարի պիտանիության  ժամկետ  ունեցող դեղերը  հանձնելու  պահին  պետք է  ունենան  առնվազն 12 ամիս մնացորդային  պիտանիության  ժամկետ, գ. առանձին դեպքերում, այն  է` հիվանդների անհետաձգելի պահանջի  բավարարման հիմնավորված  անհրաժեշտությունը կամ  դեղի  սպառման համար  սահմանված  պիտանիության  կարճ  ժամկետը, հանձնելու պահին դեղի մնացորդային պիտանիության  ժամկետը  սահմանվում է  պատվիրատուի  կողմից, բայց ոչ  պակաս, քան 3 ամիս: </t>
  </si>
  <si>
    <t>Ընտրված մասնակիցը պայմանագրի և որակավորման ապահովումների հետ միաժամանակ, չգրանցված դեղերի համար պարտադիր ներկայացնում է Հայաստանի Հանրապետության առողջապահության նախարարության «Ակադեմիկոս Էմիլ Գաբրիելյանի անվան դեղերի և բժշկական տեխնոլոգիաների փորձագիտական կենտրոն» փակ բաժնետիրական ընկերության կողմից տրված հավաստող տեղեկանք՝ Հայաստանի Հանրապետության կառավարության 2017 թվականի փետրվարի 23-ի «Դեղերի մասին» Հայաստանի Հանրապետության օրենքով նախատեսված միջազգային մասնագիտական կազմակերպություն սահմանելու մասին» N 172-Ա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մասին:</t>
  </si>
  <si>
    <t>քանակ</t>
  </si>
  <si>
    <t>Լիովին ավտոմատ MINDRAY   BS-240 PRO բիոքիմիական վերլուծիչի համար նախատեսված  ընդհանուր խոլեսթերինի  որոշման թեստ-հավաքածու :  Նյութի ծրագրավորումը կատարում է մատակարարը՝ համապատասխան սարքավորման արտադրողի կողմից սերտիֆիկացված մասնագետներով: Ֆորմատ. Ոչ պակաս 4x40մլ: թեստերի քանակը 728 հատ,  տուփով</t>
  </si>
  <si>
    <t>Լիովին ավտոմատ MINDRAY   BS-240 PRO բիոքիմիական վերլուծիչի համար նախատեսված  տրիգլիցիրիդի որոշման թեստ-հավաքածու :  Նյութի ծրագրավորումը կատարում է մատակարարը՝ համապատասխան սարքավորման արտադրողի կողմից սերտիֆիկացված մասնագետներով: Ֆորմատ. Ոչ պակաս 4x40մլ: Թեստերի քանակը 728 հատ, տուփով</t>
  </si>
  <si>
    <t>Լիովին ավտոմատ MINDRAY   BS-240 PRO բիոքիմիական վերլուծիչի համար նախատեսված  ֆոսֆորի  որոշման թեստ-հավաքածու:  Նյութի ծրագրավորումը կատարում է մատակարարը՝ համապատասխան սարքավորման արտադրողի կողմից սերտիֆիկացված մասնագետներով: Ֆորմատ. Ոչ պակաս 4x30մլ+ 4x11 մլ: Թեստերի քանակը 728 հատ, տուփով</t>
  </si>
  <si>
    <t>Լիովին ավտոմատ MINDRAY   BS-240 PRO բիոքիմիական վերլուծիչի համար նախատեսված  հիմնային ֆոսֆոտազայի  որոշման թեստ-հավաքածու   Ֆորմատ. Ոչ պակաս 4x35 մլ+ 2x18 մլ: Նյութի ծրագրավորումը կատարում է մատակարարը՝ համապատասխան սարքավորման արտադրողի կողմից սերտիֆիկացված մասնագետներով: Թեստերի քանակը 942 հատ, տուփով</t>
  </si>
  <si>
    <t>Լիովին ավտոմատ MINDRAY   BS-240 PRO բիոքիմիական վերլուծիչի համար նախատեսված  ալբումինի  որոշման թեստ-հավաքածու :  Նյութի ծրագրավորումը կատարում է մատակարարը՝ համապատասխան սարքավորման արտադրողի կողմից սերտիֆիկացված մասնագետներով: Ֆորմատ. Ոչ պակաս 4x40մլ: Թեստերի քանակը 728 հատ, տուփով</t>
  </si>
  <si>
    <t>Լիովին ավտոմատ MINDRAY   BS-240 PRO բիոքիմիական վերլուծիչի համար նախատեսված  ալֆա-ամիլազայի  որոշման թեստ-հավաքածու :  Նյութի ծրագրավորումը կատարում է մատակարարը՝ համապատասխան սարքավորման արտադրողի կողմից սերտիֆիկացված մասնագետներով:Ֆորմատ. Ոչ պակաս 1x38 մլ+ 1x10 մլ: Թեստերի քանակը 242 հատ, տուփով</t>
  </si>
  <si>
    <t>Լիովին ավտոմատ MINDRAY  BS-240 PRO-Ի բիոքիմիական վերլուծիչի համար նախատեսված  գլիկոլիզացված հեմոգլոբինի  որոշման թեստ-հավաքածու:  Նյութի ծրագրավորումը կատարում է մատակարարը՝ համապատասխան սարքավորման արտադրողի կողմից սերտիֆիկացված մասնագետներով: Ֆորմատ. Ոչ պակաս 1x40 մլ+1x15 մլ բաժանման լուծույթ 3x40 մլ: Թեստերի քանակը 300 հատ, տուփով</t>
  </si>
  <si>
    <t>Լիովին ավտոմատ MINDRAY  BS-240 PRO-Ի բիոքիմիական վերլուծիչի համար նախատեսված  միզաթթվի  որոշման թեստ-հավաքածու::  Նյութի ծրագրավորումը կատարում է մատակարարը՝ համապատասխան սարքավորման արտադրողի կողմից սերտիֆիկացված մասնագետներով:: Ֆորմատ. Ոչ պակաս 4x35 մլ+ 2x18 մլ: Թեստերի քանակը 804 հատ,տուփով</t>
  </si>
  <si>
    <t>Լիովին ավտոմատ MINDRAY   BS-240 PRO բիոքիմիական վերլուծիչի համար նախատեսված  միզանյութի  որոշման թեստ-հավաքածու :  Նյութի ծրագրավորումը կատարում է մատակարարը՝ համապատասխան սարքավորման արտադրողի կողմից սերտիֆիկացված մասնագետներով: Ֆորմատ. Ոչ պակաս 4x35 մլ+ 2x18 մլ: Թեստերի քանակը 600 հատ, տուփով</t>
  </si>
  <si>
    <t>Լիովին ավտոմատ MINDRAY   BS-240 PRO բիոքիմիական վերլուծիչի համար նախատեսված  կալցիումի  որոշման թեստ-հավաքածու :  Նյութի ծրագրավորումը կատարում է մատակարարը՝ համապատասխան սարքավորման արտադրողի կողմից սերտիֆիկացված մասնագետներով: Ֆորմատ. Ոչ պակաս 4x40մլ: Թեստերի քանակը 728 հատ, տուփով</t>
  </si>
  <si>
    <t>Լիովին ավտոմատ MINDRAY  BS-240 PRO-Ի բիոքիմիական վերլուծիչի համար նախատեսված  մագնեզիումի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4x40մլ: Թեստերի քանակը 728 հատ,տուփով</t>
  </si>
  <si>
    <t>Լիովին ավտոմատ MINDRAY  BS-240 PRO-Ի բիոքիմիական վերլուծիչի համար նախատեսված  C ռեակտիվ սպիտակուցի  որոշման թեստ-հավաքածու::  Նյութի ծրագրավորումը կատարում է մատակարարը՝ համապատասխան սարքավորման արտադրողի կողմից սերտիֆիկացված մասնագետներով:: Ֆորմատ. Ոչ պակաս 1x40 մլ+ 1x10 մլ: Թեստերի քանակը 188 հատ, տուփով</t>
  </si>
  <si>
    <t>Լիովին ավտոմատ MINDRAY  BS-240 PRO-Ի բիոքիմիական վերլուծիչի համար նախատեսված  անտիստրեպտոլիզին O-ի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23 մլ+ 1x23 մլ: Ներառյալ կալիբրատոր 1x0.5 մլ:: Թեստերի քանակը 132 հատ, տուփով</t>
  </si>
  <si>
    <t>Լիովին ավտոմատ MINDRAY  BS-240 PRO-Ի բիոքիմիական վերլուծիչի համար նախատեսված  ուղիղ բիլիռուբինի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4x20 մլ+ 1x20 մլ: Թեստերի քանակը 411 հատ, տուփով</t>
  </si>
  <si>
    <t>Լիովին ավտոմատ MINDRAY  BS-240 PRO-Ի բիոքիմիական վերլուծիչի համար նախատեսված  ընդհանուր բիլիռուբինի  որոշման թեստ-հավաքածու::  Նյութի ծրագրավորումը կատարում է մատակարարը՝ համապատասխան սարքավորման արտադրողի կողմից սերտիֆիկացված մասնագետներով:: Ֆորմատ. Ոչ պակաս 4x20 մլ+ 1x20 մլ: Թեստերի քանակը 336 հատ, տուփով</t>
  </si>
  <si>
    <t>Լիովին ավտոմատ MINDRAY  BS-240 PRO-Ի բիոքիմիական վերլուծիչի համար նախատեսված  ալանինամինոտրանսֆերազայի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4x35 մլ+ 2x18 մլ: Թեստերի քանակը 942 հատ, տուփով</t>
  </si>
  <si>
    <t>Լիովին ավտոմատ MINDRAY  BS-240 PRO-Ի բիոքիմիական վերլուծիչի համար նախատեսված  ասպարտատամինոտրասֆերազա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4x35 մլ+ 2x18 մլ: Թեստերի քանակը 942 հատ, տուփով</t>
  </si>
  <si>
    <t>Լիովին ավտոմատ MINDRAY  BS-240 PRO-Ի բիոքիմիական վերլուծիչի համար նախատեսված  կրեատինին կինազա MB-ի  որոշման թեստ-հավաքածու::  Նյութի ծրագրավորումը կատարում է մատակարարը՝ համապատասխան սարքավորման արտադրողի կողմից սերտիֆիկացված մասնագետներով:: Ֆորմատ. Ոչ պակաս 2x35 մլ+ 1x18 մլ: Թեստերի քանակը 471 հատ, տուփով</t>
  </si>
  <si>
    <t>Լիովին ավտոմատ MINDRAY  BS-240 PRO-Ի բիոքիմիական վերլուծիչի համար նախատեսված  ռևմատոիդ ֆակտորի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1×40 մլ+1×11 մլ: Թեստերի քանակը 202 հատ, տուփով</t>
  </si>
  <si>
    <t>Լիովին ավտոմատ MINDRAY  BS-240 PRO-Ի բիոքիմիական վերլուծիչի համար նախատեսված  բարձր խտության խոլեսթերինի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1x40 մլ+ 1x14 մլ: Թեստերի քանակը 227 հատ, տուփով</t>
  </si>
  <si>
    <t>Լիովին ավտոմատ MINDRAY  BS-240 PRO-Ի բիոքիմիական վերլուծիչի համար նախատեսված  ցածր խտության խոլեսթերինի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1x40 մլ+ 1x14 մլ: Թեստերի քանակը 227 հատ, տուփով</t>
  </si>
  <si>
    <t>Լիովին ավտոմատ MINDRAY  BS-240 PRO-Ի բիոքիմիական վերլուծիչի համար նախատեսված  գամմա-գլյուտամիլտրանսֆերազայի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4x35 մլ+ 2x18 մլ: Թեստերի քանակը 942 հատ, տուփով</t>
  </si>
  <si>
    <t>Լիովին ավտոմատ MINDRAY  BS-240 PRO-Ի բիոքիմիական վերլուծիչի համար նախատեսված  կրեատինինի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 պակաս 2x27 մլ+ 1x18 մլ: Թեստերի քանակը 366 հատ, տուփով</t>
  </si>
  <si>
    <t>Լիովին ավտոմատ MINDRAY  BS-240 PRO-Ի բիոքիմիական վերլուծիչի համար նախատեսված  ընդհանուր սպիտակուցի 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4x40մլ: Թեստերի քանակը 1428 հատ, տուփով</t>
  </si>
  <si>
    <t>Լիովին ավտոմատ MINDRAY  BS-240 PRO-Ի բիոքիմիական վերլուծիչի համար նախատեսված  լակտատ դեհիդրոգենազայի որոշման թեստ-հավաքածու: :  Նյութի ծրագրավորումը կատարում է մատակարարը՝ համապատասխան սարքավորման արտադրողի կողմից սերտիֆիկացված մասնագետներով:: Ֆորմատ. Ոչ պակաս 4x35 մլ+ 2x18 մլ:  Թեստերի քանակը 942 հատ, տուփով</t>
  </si>
  <si>
    <t>Լիովին ավտոմատ MINDRAY  BS-240 PRO-Ի բիոքիմիական վերլուծիչի համար նախատեսված  երկաթի  որոշման թեստ-հավաքածու::  Նյութի ծրագրավորումը կատարում է մատակարարը՝ համապատասխան սարքավորման արտադրողի կողմից սերտիֆիկացված մասնագետներով:: Ֆորմատ. Ոչ պակաս 2x40 մլ+ 1x16 մլ Ներառյալ կալիբրատոր 1x1.5 մլ; Թեստերի քանակը 483 հատ, տուփով</t>
  </si>
  <si>
    <t>Լիովին ավտոմատ MINDRAY   BS-240 PRO բիոքիմիական վերլուծիչի համար նախատեսված  ֆերիտինի  որոշման թեստ-հավաքածու :  Նյութի ծրագրավորումը կատարում է մատակարարը՝ համապատասխան սարքավորման արտադրողի կողմից սերտիֆիկացված մասնագետներով:Ֆորմատ. Ոչ պակաս 1x12 մլ+ 1x7 մլ:Ներառյալ կալիբրատոր 4x2 մլ: Թեստերի քանակը 84 հատ, տուփով</t>
  </si>
  <si>
    <t>Լիովին ավտոմատ MINDRAY   BS-240 PRO բիոքիմիական վերլուծիչի համար նախատեսված  լիպազայի  որոշման թեստ-հավաքածու :  Նյութի ծրագրավորումը կատարում է մատակարարը՝ համապատասխան սարքավորման արտադրողի կողմից սերտիֆիկացված մասնագետներով: Ֆորմատ. Ոչ պակաս 1x35 մլ+ 1x9 մլ Ներառյալ կալիբրատոր 1x3 մլ և կոնտրոլ  1x5 մլ  : Թեստերի քանակը 158 հատ, տուփով</t>
  </si>
  <si>
    <t>Լիովին ավտոմատ MINDRAY  BS-240 PRO-Ի բիոքիմիական վերլուծիչի համար նախատեսված  D-dimer-ի  որոշման թեստ-հավաքածու: Նյութի ծրագրավորումը կատարում է մատակարարը՝ համապատասխան սարքավորման արտադրողի կողմից սերտիֆիկացված մասնագետներով: Ֆորմատ. Ոչ պակաս 1x40 մլ+ 1x15 մլ+կալիբրատոր 6x0.5 մլ: Թեստերի քանակը 267 հատ, տուփով</t>
  </si>
  <si>
    <t>Լիովին ավտոմատ MINDRAY   BS-240 PRO բիոքիմիական վերլուծիչի համար նախատեսված  հոմոցիստեինի   որոշման թեստ-հավաքածու :  Նյութի ծրագրավորումը կատարում է մատակարարը՝ համապատասխան սարքավորման արտադրողի կողմից սերտիֆիկացված մասնագետներով:Ֆորմատ. Ոչ պակաս 1x12 մլ+ 1x7 մլ: Ներառյալ կալիբրատոր 4x2 մլ: Թեստերի քանակը 118 հատ, տուփով</t>
  </si>
  <si>
    <t>Լիովին ավտոմատ MINDRAY  BS-240 PRO-Ի բիոքիմիական վերլուծիչի համար նախատեսված  գլյուկոզայի  որոշման թեստ-հավաքածու:: :  Նյութի ծրագրավորումը կատարում է մատակարարը՝ համապատասխան սարքավորման արտադրողի կողմից սերտիֆիկացված մասնագետներով::: Ֆորմատ. Ոչ պակաս 4x35 մլ+ 2x18 մլ: Թեստերի քանակը 732 հատ, տուփով</t>
  </si>
  <si>
    <t>Լիովին ավտոմատ MINDRAY  BS-240 PRO-Ի բիոքիմիական վերլուծիչի համար նախատեսված կյուվետներ (cuvette 8x10):Բազմակի օգտագործման: :  Նյութի ծրագրավորումը կատարում է մատակարարը՝ համապատասխան սարքավորման արտադրողի կողմից սերտիֆիկացված մասնագետներով:: Ֆորմատ. Ոչ պակաս 80 հատ: տուփով</t>
  </si>
  <si>
    <t>Լիովին ավտոմատ MINDRAY  BS-240 PRO-Ի բիոքիմիական վերլուծիչի համար նախատեսված ասեղ: :  Նյութի ծրագրավորումը կատարում է մատակարարը՝ համապատասխան սարքավորման արտադրողի կողմից սերտիֆիկացված մասնագետներով: տուփով</t>
  </si>
  <si>
    <t>Լիովին ավտոմատ MINDRAY  BS-240 PRO-Ի բիոքիմիական վերլուծիչի համար նախատեսված  գլիկոլիզացված հեմոգլոբինի  կալիբրատոր:  :Նյութի ծրագրավորումը կատարում է մատակարարը՝ համապատասխան սարքավորման արտադրողի կողմից սերտիֆիկացված մասնագետներով: Ֆորմատ. Ոչ պակաս 2 մակարդակ x1 մլ: տուփով</t>
  </si>
  <si>
    <t>Լիովին ավտոմատ MINDRAY  BS-240 PRO-Ի բիոքիմիական վերլուծիչի համար նախատեսված RF  կալիբրատոր:  :Նյութի ծրագրավորումը կատարում է մատակարարը՝ համապատասխան սարքավորման արտադրողի կողմից սերտիֆիկացված մասնագետներով: Ֆորմատ. Ոչ պակաս 5 մակարդակ x0,5 մլ: տուփով</t>
  </si>
  <si>
    <t>Լիովին ավտոմատ MINDRAY  BS-230 բիոքիմիական վերլուծիչի համար նախատեսված  կրեատինին կինազա MB-ի կալիբրատոր  :Նյութի ծրագրավորումը կատարում է մատակարարը՝ համապատասխան սարքավորման արտադրողի կողմից սերտիֆիկացված մասնագետներով: Ֆորմատ. Ոչ պակաս 1 մլ: տուփով</t>
  </si>
  <si>
    <t>Լիովին ավտոմատ MINDRAY  BS-240 բիոքիմիական վերլուծիչի համար նախատեսված  ֆերիտինի կալիբրատոր :Նյութի ծրագրավորումը կատարում է մատակարարը՝ համապատասխան սարքավորման արտադրողի կողմից սերտիֆիկացված մասնագետներով: Ֆորմատ. Ոչ պակաս  1x4մակարդակx2 մլ: տուփով</t>
  </si>
  <si>
    <t>Լիովին ավտոմատ MINDRAY  BS-240 բիոքիմիական վերլուծիչի համար նախատեսված  մուլտի կալիբրատոր ALB; ALP; ALT; AMY; AST; DB-DSA; DB-VOX; TB-DSA; TB-VOX; Ca; TC; CK; Crea-Jaff; Crea-S; GLU-HK; GLU-O; GGT; HBDH; LDH-L; Mg;  P; TP; TG; Urea; UA; CHE, LIP  :Նյութի ծրագրավորումը կատարում է մատակարարը՝ համապատասխան սարքավորման արտադրողի կողմից սերտիֆիկացված մասնագետներով: Ֆորմատ. Ոչ պակաս  1x3 մլ: տուփով</t>
  </si>
  <si>
    <t>Լիովին ավտոմատ MINDRAY  BS-240 բիոքիմիական վերլուծիչի համար նախատեսված  լիպիդների կալիբրատոր APOA1; APOB; HDLC; LDLC  :Նյութի ծրագրավորումը կատարում է մատակարարը՝ համապատասխան սարքավորման արտադրողի կողմից սերտիֆիկացված մասնագետներով: Ֆորմատ. Ոչ պակաս 1x1 մլ: տուփով</t>
  </si>
  <si>
    <t>Լիովին ավտոմատ MINDRAY  BS-240 բիոքիմիական վերլուծիչի համար նախատեսված  սպեցիֆիկ սպիտակուցների կալիբրատոր C3;  C4;  CRP;  IgA;  IgG;  IgM :Նյութի ծրագրավորումը կատարում է մատակարարը՝ համապատասխան սարքավորման արտադրողի կողմից սերտիֆիկացված մասնագետներով: Ֆորմատ. Ոչ պակաս  1x1 մլ: տուփով</t>
  </si>
  <si>
    <t>Լիովին ավտոմատ MINDRAY  BS-240 PRO-Ի բիոքիմիական վերլուծիչի համար նախատեսված  գլիկոլիզացված հեմագլոբինի P կոնտրոլ:   Նյութի ծրագրավորումը կատարում է մատակարարը՝ համապատասխան սարքավորման արտադրողի կողմից սերտիֆիկացված մասնագետներով:: Ֆորմատ. Ոչ պակաս  1x1 մլ: տուփով</t>
  </si>
  <si>
    <t>Լիովին ավտոմատ MINDRAY  BS-240 PRO-Ի բիոքիմիական վերլուծիչի համար նախատեսված  գլիկոլիզացված հեմագլոբինի N կոնտրոլ:   Նյութի ծրագրավորումը կատարում է մատակարարը՝ համապատասխան սարքավորման արտադրողի կողմից սերտիֆիկացված մասնագետներով:: Ֆորմատ. Ոչ պակաս  1x1 մլ: տուփով</t>
  </si>
  <si>
    <t>Լիովին ավտոմատ MINDRAY  BS-240 PRO-Ի բիոքիմիական վերլուծիչի համար նախատեսված  D-Dimer-ի կոնտրոլ:   Նյութի ծրագրավորումը կատարում է մատակարարը՝ համապատասխան սարքավորման արտադրողի կողմից սերտիֆիկացված մասնագետներով:: Ֆորմատ. Ոչ պակաս  2մակարդակ x 0.5 մլ: տուփով</t>
  </si>
  <si>
    <t>Լիովին ավտոմատ MINDRAY  BS-240 PRO-Ի բիոքիմիական վերլուծիչի համար նախատեսված  հոմոցիստեինի կոնտրոլ կոնտրոլ :   Նյութի ծրագրավորումը կատարում է մատակարարը՝ համապատասխան սարքավորման արտադրողի կողմից սերտիֆիկացված մասնագետներով:: Ֆորմատ. Ոչ պակաս  ցածր: 1x1 մլ; բարձր: 1x1 մլ: տուփով</t>
  </si>
  <si>
    <t>Լիովին ավտոմատ MINDRAY  BS-240 PRO-Ի բիոքիմիական վերլուծիչի համար նախատեսված  մուլտիկոնտրոլ ALB; ALP; ALT; AMY; AST; DB-DSA;  DB-VOX;  TB-DSA;  TB-VOX;  Ca;  TC;  CK;  Crea-Jaff;  Crea-S;  GLU-HK;  GLU-O;  GGT;  HBDH;  IgA;  IgG;  IgM;  LDH;  Mg;  P;  TP;  TG;  Urea;  UA; Fe; CHE; LIP; Na+; K+; Cl-; C3; C4; CRP; HS-CRP; HDL-C; LDL-C; Apo-A1; Apo-B; PA; CK-MB; ASOII; TRF; FER; UIBC մակարդակ 1:   Նյութի ծրագրավորումը կատարում է մատակարարը՝ համապատասխան սարքավորման արտադրողի կողմից սերտիֆիկացված մասնագետներով:: Ֆորմատ. Ոչ պակաս  1x5 մլ: տուփով</t>
  </si>
  <si>
    <t>Լիովին ավտոմատ MINDRAY  BS-240 PRO-Ի բիոքիմիական վերլուծիչի համար նախատեսված  մուլտիկոնտրոլ ALB; ALP; ALT; AMY; AST; DB-DSA;  DB-VOX;  TB-DSA;  TB-VOX;  Ca;  TC;  CK;  Crea-Jaff;  Crea-S;  GLU-HK;  GLU-O;  GGT;  HBDH;  IgA;  IgG;  IgM;  LDH;  Mg;  P;  TP;  TG;  Urea;  UA; Fe; CHE; LIP; Na+; K+; Cl-; C3; C4; CRP; HS-CRP; HDL-C; LDL-C; Apo-A1; Apo-B; PA; CK-MB; ASOII; TRF; FER; UIBC մակարդակ 2:   Նյութի ծրագրավորումը կատարում է մատակարարը՝ համապատասխան սարքավորման արտադրողի կողմից սերտիֆիկացված մասնագետներով:: Ֆորմատ. Ոչ պակաս  1x5 մլ: տուփով</t>
  </si>
  <si>
    <t>Լիովին ավտոմատ MINDRAY  BS-240 PRO-Ի բիոքիմիական վերլուծիչի համար նախատեսված  ASO,CRP,RF-ի կոնտրոլ :   Նյութի ծրագրավորումը կատարում է մատակարարը՝ համապատասխան սարքավորման արտադրողի կողմից սերտիֆիկացված մասնագետներով:: Ֆորմատ. Ոչ պակաս  ցածր: 1x1 մլ; բարձր: 1x1 մլ: տուփով</t>
  </si>
  <si>
    <t>33141144/18</t>
  </si>
  <si>
    <t>33141211/62</t>
  </si>
  <si>
    <t>33141211/63</t>
  </si>
  <si>
    <t>33141211/64</t>
  </si>
  <si>
    <t>33141211/65</t>
  </si>
  <si>
    <t>33141211/66</t>
  </si>
  <si>
    <t>33141211/67</t>
  </si>
  <si>
    <t>33141211/70</t>
  </si>
  <si>
    <t>33141212/20</t>
  </si>
  <si>
    <t>33141212/21</t>
  </si>
  <si>
    <t>33141211/76</t>
  </si>
  <si>
    <t>33141211/68</t>
  </si>
  <si>
    <t>33141211/69</t>
  </si>
  <si>
    <t>33141211/71</t>
  </si>
  <si>
    <t>33141211/72</t>
  </si>
  <si>
    <t>33141211/73</t>
  </si>
  <si>
    <t>33141211/74</t>
  </si>
  <si>
    <t>33141211/75</t>
  </si>
  <si>
    <t>33141211/77</t>
  </si>
  <si>
    <t>33141211/78</t>
  </si>
  <si>
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 /համաձայնագրի հիման վար/,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Գավառ, Ազատութայան 21, "Գավառի ԲԿ" ՓԲԸ, աշխատանքային օրերին և աշխատանքային ժամերին՝ 09։00-16։00։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</si>
</sst>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Arial Armenian"/>
      <family val="2"/>
    </font>
    <font>
      <sz val="12"/>
      <color theme="1"/>
      <name val="Arial Armenian"/>
      <family val="2"/>
    </font>
    <font>
      <sz val="9"/>
      <color rgb="FF00000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Calibri"/>
      <family val="2"/>
      <scheme val="minor"/>
    </font>
    <font>
      <sz val="10"/>
      <name val="GHEA Grapalat"/>
      <family val="3"/>
    </font>
    <font>
      <sz val="9"/>
      <name val="GHEA Grapalat"/>
      <family val="3"/>
    </font>
    <font>
      <sz val="11"/>
      <color rgb="FF2C2D2E"/>
      <name val="Arial"/>
      <family val="2"/>
      <charset val="204"/>
    </font>
    <font>
      <sz val="12"/>
      <color rgb="FFFF0000"/>
      <name val="Arial Armenian"/>
      <family val="2"/>
    </font>
    <font>
      <sz val="8"/>
      <color rgb="FFFF0000"/>
      <name val="GHEA Grapalat"/>
      <family val="3"/>
    </font>
    <font>
      <sz val="11"/>
      <color theme="1"/>
      <name val="GHEA Grapalat"/>
      <family val="3"/>
    </font>
    <font>
      <sz val="8"/>
      <color theme="1"/>
      <name val="Sylfaen"/>
      <family val="1"/>
    </font>
    <font>
      <sz val="8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2" borderId="0" xfId="0" applyFont="1" applyFill="1" applyAlignment="1">
      <alignment vertical="center"/>
    </xf>
    <xf numFmtId="0" fontId="2" fillId="2" borderId="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0" fillId="2" borderId="0" xfId="0" applyFill="1"/>
    <xf numFmtId="0" fontId="14" fillId="2" borderId="0" xfId="0" applyFont="1" applyFill="1"/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</cellXfs>
  <cellStyles count="2">
    <cellStyle name="Обычный" xfId="0" builtinId="0"/>
    <cellStyle name="常规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876300</xdr:colOff>
      <xdr:row>18</xdr:row>
      <xdr:rowOff>123825</xdr:rowOff>
    </xdr:from>
    <xdr:to>
      <xdr:col>2</xdr:col>
      <xdr:colOff>981075</xdr:colOff>
      <xdr:row>18</xdr:row>
      <xdr:rowOff>333375</xdr:rowOff>
    </xdr:to>
    <xdr:sp macro="" textlink="">
      <xdr:nvSpPr>
        <xdr:cNvPr id="2" name="AutoShape 11011" descr="*">
          <a:extLst>
            <a:ext uri="{FF2B5EF4-FFF2-40B4-BE49-F238E27FC236}">
              <a16:creationId xmlns:a16="http://schemas.microsoft.com/office/drawing/2014/main" id="{984BD1C6-FACB-4159-8502-39BA68BAE907}"/>
            </a:ext>
          </a:extLst>
        </xdr:cNvPr>
        <xdr:cNvSpPr>
          <a:spLocks noChangeAspect="1" noChangeArrowheads="1"/>
        </xdr:cNvSpPr>
      </xdr:nvSpPr>
      <xdr:spPr bwMode="auto">
        <a:xfrm>
          <a:off x="876300" y="17456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876300</xdr:colOff>
      <xdr:row>23</xdr:row>
      <xdr:rowOff>123825</xdr:rowOff>
    </xdr:from>
    <xdr:to>
      <xdr:col>2</xdr:col>
      <xdr:colOff>981075</xdr:colOff>
      <xdr:row>23</xdr:row>
      <xdr:rowOff>333375</xdr:rowOff>
    </xdr:to>
    <xdr:sp macro="" textlink="">
      <xdr:nvSpPr>
        <xdr:cNvPr id="3" name="AutoShape 11011" descr="*">
          <a:extLst>
            <a:ext uri="{FF2B5EF4-FFF2-40B4-BE49-F238E27FC236}">
              <a16:creationId xmlns:a16="http://schemas.microsoft.com/office/drawing/2014/main" id="{E2861DE6-F6EA-443B-A16E-1E0CCFABE8EB}"/>
            </a:ext>
          </a:extLst>
        </xdr:cNvPr>
        <xdr:cNvSpPr>
          <a:spLocks noChangeAspect="1" noChangeArrowheads="1"/>
        </xdr:cNvSpPr>
      </xdr:nvSpPr>
      <xdr:spPr bwMode="auto">
        <a:xfrm>
          <a:off x="876300" y="176174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876300</xdr:colOff>
      <xdr:row>18</xdr:row>
      <xdr:rowOff>123825</xdr:rowOff>
    </xdr:from>
    <xdr:to>
      <xdr:col>2</xdr:col>
      <xdr:colOff>981075</xdr:colOff>
      <xdr:row>18</xdr:row>
      <xdr:rowOff>333375</xdr:rowOff>
    </xdr:to>
    <xdr:sp macro="" textlink="">
      <xdr:nvSpPr>
        <xdr:cNvPr id="4" name="AutoShape 11011" descr="*">
          <a:extLst>
            <a:ext uri="{FF2B5EF4-FFF2-40B4-BE49-F238E27FC236}">
              <a16:creationId xmlns:a16="http://schemas.microsoft.com/office/drawing/2014/main" id="{048D3652-C3A5-4AE7-80B3-2340A3690129}"/>
            </a:ext>
          </a:extLst>
        </xdr:cNvPr>
        <xdr:cNvSpPr>
          <a:spLocks noChangeAspect="1" noChangeArrowheads="1"/>
        </xdr:cNvSpPr>
      </xdr:nvSpPr>
      <xdr:spPr bwMode="auto">
        <a:xfrm>
          <a:off x="876300" y="17456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876300</xdr:colOff>
      <xdr:row>23</xdr:row>
      <xdr:rowOff>123825</xdr:rowOff>
    </xdr:from>
    <xdr:to>
      <xdr:col>2</xdr:col>
      <xdr:colOff>981075</xdr:colOff>
      <xdr:row>23</xdr:row>
      <xdr:rowOff>333375</xdr:rowOff>
    </xdr:to>
    <xdr:sp macro="" textlink="">
      <xdr:nvSpPr>
        <xdr:cNvPr id="5" name="AutoShape 11011" descr="*">
          <a:extLst>
            <a:ext uri="{FF2B5EF4-FFF2-40B4-BE49-F238E27FC236}">
              <a16:creationId xmlns:a16="http://schemas.microsoft.com/office/drawing/2014/main" id="{942FEF5C-30D4-4CB3-8021-D76B6FB66C46}"/>
            </a:ext>
          </a:extLst>
        </xdr:cNvPr>
        <xdr:cNvSpPr>
          <a:spLocks noChangeAspect="1" noChangeArrowheads="1"/>
        </xdr:cNvSpPr>
      </xdr:nvSpPr>
      <xdr:spPr bwMode="auto">
        <a:xfrm>
          <a:off x="876300" y="176174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selection sqref="A1:I1"/>
    </sheetView>
  </sheetViews>
  <sheetFormatPr defaultColWidth="9" defaultRowHeight="63.75" customHeight="1" x14ac:dyDescent="0.25"/>
  <cols>
    <col min="1" max="1" width="5.28515625" style="1" customWidth="1"/>
    <col min="2" max="2" width="17.5703125" style="1" hidden="1" customWidth="1"/>
    <col min="3" max="4" width="17.5703125" style="1" customWidth="1"/>
    <col min="5" max="5" width="53.42578125" style="27" customWidth="1"/>
    <col min="6" max="6" width="12.5703125" style="1" customWidth="1"/>
    <col min="7" max="7" width="14.7109375" style="1" customWidth="1"/>
    <col min="8" max="8" width="18" style="1" customWidth="1"/>
    <col min="9" max="9" width="10.28515625" style="1" bestFit="1" customWidth="1"/>
    <col min="10" max="10" width="15.5703125" style="1" bestFit="1" customWidth="1"/>
    <col min="11" max="16384" width="9" style="1"/>
  </cols>
  <sheetData>
    <row r="1" spans="1:10" ht="190.5" customHeight="1" x14ac:dyDescent="0.25">
      <c r="A1" s="30" t="s">
        <v>185</v>
      </c>
      <c r="B1" s="30"/>
      <c r="C1" s="30"/>
      <c r="D1" s="30"/>
      <c r="E1" s="30"/>
      <c r="F1" s="30"/>
      <c r="G1" s="30"/>
      <c r="H1" s="30"/>
      <c r="I1" s="30"/>
    </row>
    <row r="2" spans="1:10" s="6" customFormat="1" ht="63.75" customHeight="1" thickBot="1" x14ac:dyDescent="0.3">
      <c r="A2" s="2" t="s">
        <v>58</v>
      </c>
      <c r="B2" s="2" t="s">
        <v>0</v>
      </c>
      <c r="C2" s="2" t="s">
        <v>0</v>
      </c>
      <c r="D2" s="2" t="s">
        <v>1</v>
      </c>
      <c r="E2" s="3" t="s">
        <v>2</v>
      </c>
      <c r="F2" s="4" t="s">
        <v>3</v>
      </c>
      <c r="G2" s="5" t="s">
        <v>117</v>
      </c>
      <c r="H2" s="5" t="s">
        <v>109</v>
      </c>
      <c r="I2" s="5" t="s">
        <v>110</v>
      </c>
    </row>
    <row r="3" spans="1:10" ht="31.5" customHeight="1" thickBot="1" x14ac:dyDescent="0.3">
      <c r="A3" s="7">
        <v>1</v>
      </c>
      <c r="B3" s="8" t="s">
        <v>4</v>
      </c>
      <c r="C3" s="9">
        <v>33211130</v>
      </c>
      <c r="D3" s="10" t="s">
        <v>60</v>
      </c>
      <c r="E3" s="11" t="s">
        <v>118</v>
      </c>
      <c r="F3" s="12" t="s">
        <v>5</v>
      </c>
      <c r="G3" s="13">
        <v>1</v>
      </c>
      <c r="H3" s="12">
        <v>16500</v>
      </c>
      <c r="I3" s="13">
        <f>G3*H3</f>
        <v>16500</v>
      </c>
      <c r="J3" s="14"/>
    </row>
    <row r="4" spans="1:10" ht="31.5" customHeight="1" thickBot="1" x14ac:dyDescent="0.3">
      <c r="A4" s="7">
        <v>2</v>
      </c>
      <c r="B4" s="8" t="s">
        <v>6</v>
      </c>
      <c r="C4" s="9">
        <v>33211180</v>
      </c>
      <c r="D4" s="10" t="s">
        <v>61</v>
      </c>
      <c r="E4" s="11" t="s">
        <v>119</v>
      </c>
      <c r="F4" s="12" t="s">
        <v>5</v>
      </c>
      <c r="G4" s="13">
        <v>1</v>
      </c>
      <c r="H4" s="13">
        <v>33000</v>
      </c>
      <c r="I4" s="13">
        <f t="shared" ref="I4:I52" si="0">G4*H4</f>
        <v>33000</v>
      </c>
      <c r="J4" s="14"/>
    </row>
    <row r="5" spans="1:10" ht="31.5" customHeight="1" thickBot="1" x14ac:dyDescent="0.3">
      <c r="A5" s="7">
        <v>3</v>
      </c>
      <c r="B5" s="8" t="s">
        <v>7</v>
      </c>
      <c r="C5" s="9" t="s">
        <v>173</v>
      </c>
      <c r="D5" s="10" t="s">
        <v>62</v>
      </c>
      <c r="E5" s="11" t="s">
        <v>120</v>
      </c>
      <c r="F5" s="12" t="s">
        <v>5</v>
      </c>
      <c r="G5" s="13">
        <v>1</v>
      </c>
      <c r="H5" s="13">
        <v>13200</v>
      </c>
      <c r="I5" s="13">
        <f t="shared" si="0"/>
        <v>13200</v>
      </c>
      <c r="J5" s="14"/>
    </row>
    <row r="6" spans="1:10" ht="31.5" customHeight="1" thickBot="1" x14ac:dyDescent="0.3">
      <c r="A6" s="7">
        <v>4</v>
      </c>
      <c r="B6" s="8" t="s">
        <v>8</v>
      </c>
      <c r="C6" s="9" t="s">
        <v>174</v>
      </c>
      <c r="D6" s="10" t="s">
        <v>63</v>
      </c>
      <c r="E6" s="11" t="s">
        <v>121</v>
      </c>
      <c r="F6" s="12" t="s">
        <v>5</v>
      </c>
      <c r="G6" s="13">
        <v>1</v>
      </c>
      <c r="H6" s="13">
        <v>19800</v>
      </c>
      <c r="I6" s="13">
        <f t="shared" si="0"/>
        <v>19800</v>
      </c>
      <c r="J6" s="14"/>
    </row>
    <row r="7" spans="1:10" ht="31.5" customHeight="1" thickBot="1" x14ac:dyDescent="0.3">
      <c r="A7" s="7">
        <v>5</v>
      </c>
      <c r="B7" s="8" t="s">
        <v>9</v>
      </c>
      <c r="C7" s="9">
        <v>33211450</v>
      </c>
      <c r="D7" s="10" t="s">
        <v>64</v>
      </c>
      <c r="E7" s="11" t="s">
        <v>122</v>
      </c>
      <c r="F7" s="12" t="s">
        <v>5</v>
      </c>
      <c r="G7" s="13">
        <v>1</v>
      </c>
      <c r="H7" s="13">
        <v>19800</v>
      </c>
      <c r="I7" s="13">
        <f t="shared" si="0"/>
        <v>19800</v>
      </c>
      <c r="J7" s="14"/>
    </row>
    <row r="8" spans="1:10" ht="31.5" customHeight="1" thickBot="1" x14ac:dyDescent="0.3">
      <c r="A8" s="7">
        <v>6</v>
      </c>
      <c r="B8" s="8" t="s">
        <v>10</v>
      </c>
      <c r="C8" s="9">
        <v>33211430</v>
      </c>
      <c r="D8" s="10" t="s">
        <v>65</v>
      </c>
      <c r="E8" s="11" t="s">
        <v>123</v>
      </c>
      <c r="F8" s="12" t="s">
        <v>5</v>
      </c>
      <c r="G8" s="13">
        <v>1</v>
      </c>
      <c r="H8" s="13">
        <v>33000</v>
      </c>
      <c r="I8" s="13">
        <f t="shared" si="0"/>
        <v>33000</v>
      </c>
      <c r="J8" s="14"/>
    </row>
    <row r="9" spans="1:10" ht="31.5" customHeight="1" thickBot="1" x14ac:dyDescent="0.3">
      <c r="A9" s="7">
        <v>7</v>
      </c>
      <c r="B9" s="8" t="s">
        <v>11</v>
      </c>
      <c r="C9" s="9">
        <v>33141212</v>
      </c>
      <c r="D9" s="10" t="s">
        <v>66</v>
      </c>
      <c r="E9" s="15" t="s">
        <v>124</v>
      </c>
      <c r="F9" s="12" t="s">
        <v>5</v>
      </c>
      <c r="G9" s="13">
        <v>1</v>
      </c>
      <c r="H9" s="13">
        <v>231000</v>
      </c>
      <c r="I9" s="13">
        <f t="shared" si="0"/>
        <v>231000</v>
      </c>
      <c r="J9" s="14"/>
    </row>
    <row r="10" spans="1:10" ht="31.5" customHeight="1" thickBot="1" x14ac:dyDescent="0.3">
      <c r="A10" s="7">
        <v>8</v>
      </c>
      <c r="B10" s="8" t="s">
        <v>12</v>
      </c>
      <c r="C10" s="9">
        <v>33211170</v>
      </c>
      <c r="D10" s="10" t="s">
        <v>67</v>
      </c>
      <c r="E10" s="15" t="s">
        <v>125</v>
      </c>
      <c r="F10" s="12" t="s">
        <v>5</v>
      </c>
      <c r="G10" s="13">
        <v>1</v>
      </c>
      <c r="H10" s="13">
        <v>19800</v>
      </c>
      <c r="I10" s="13">
        <f t="shared" si="0"/>
        <v>19800</v>
      </c>
      <c r="J10" s="14"/>
    </row>
    <row r="11" spans="1:10" ht="31.5" customHeight="1" thickBot="1" x14ac:dyDescent="0.3">
      <c r="A11" s="7">
        <v>9</v>
      </c>
      <c r="B11" s="8" t="s">
        <v>13</v>
      </c>
      <c r="C11" s="9">
        <v>33211150</v>
      </c>
      <c r="D11" s="10" t="s">
        <v>68</v>
      </c>
      <c r="E11" s="11" t="s">
        <v>126</v>
      </c>
      <c r="F11" s="12" t="s">
        <v>5</v>
      </c>
      <c r="G11" s="13">
        <v>1</v>
      </c>
      <c r="H11" s="13">
        <v>19800</v>
      </c>
      <c r="I11" s="13">
        <f t="shared" si="0"/>
        <v>19800</v>
      </c>
      <c r="J11" s="14"/>
    </row>
    <row r="12" spans="1:10" ht="31.5" customHeight="1" thickBot="1" x14ac:dyDescent="0.3">
      <c r="A12" s="7">
        <v>10</v>
      </c>
      <c r="B12" s="8" t="s">
        <v>14</v>
      </c>
      <c r="C12" s="9">
        <v>33211300</v>
      </c>
      <c r="D12" s="10" t="s">
        <v>69</v>
      </c>
      <c r="E12" s="11" t="s">
        <v>127</v>
      </c>
      <c r="F12" s="12" t="s">
        <v>5</v>
      </c>
      <c r="G12" s="13">
        <v>1</v>
      </c>
      <c r="H12" s="13">
        <v>23100</v>
      </c>
      <c r="I12" s="13">
        <f t="shared" si="0"/>
        <v>23100</v>
      </c>
      <c r="J12" s="14"/>
    </row>
    <row r="13" spans="1:10" ht="31.5" customHeight="1" thickBot="1" x14ac:dyDescent="0.3">
      <c r="A13" s="7">
        <v>11</v>
      </c>
      <c r="B13" s="8" t="s">
        <v>15</v>
      </c>
      <c r="C13" s="9">
        <v>33141212</v>
      </c>
      <c r="D13" s="10" t="s">
        <v>70</v>
      </c>
      <c r="E13" s="15" t="s">
        <v>128</v>
      </c>
      <c r="F13" s="12" t="s">
        <v>5</v>
      </c>
      <c r="G13" s="13">
        <v>1</v>
      </c>
      <c r="H13" s="13">
        <v>29700</v>
      </c>
      <c r="I13" s="13">
        <f t="shared" si="0"/>
        <v>29700</v>
      </c>
      <c r="J13" s="14"/>
    </row>
    <row r="14" spans="1:10" ht="31.5" customHeight="1" thickBot="1" x14ac:dyDescent="0.3">
      <c r="A14" s="7">
        <v>12</v>
      </c>
      <c r="B14" s="8" t="s">
        <v>16</v>
      </c>
      <c r="C14" s="9">
        <v>33211250</v>
      </c>
      <c r="D14" s="10" t="s">
        <v>71</v>
      </c>
      <c r="E14" s="11" t="s">
        <v>129</v>
      </c>
      <c r="F14" s="12" t="s">
        <v>5</v>
      </c>
      <c r="G14" s="13">
        <v>1</v>
      </c>
      <c r="H14" s="13">
        <v>29700</v>
      </c>
      <c r="I14" s="13">
        <f t="shared" si="0"/>
        <v>29700</v>
      </c>
      <c r="J14" s="14"/>
    </row>
    <row r="15" spans="1:10" ht="31.5" customHeight="1" thickBot="1" x14ac:dyDescent="0.3">
      <c r="A15" s="7">
        <v>13</v>
      </c>
      <c r="B15" s="8" t="s">
        <v>17</v>
      </c>
      <c r="C15" s="9">
        <v>33211260</v>
      </c>
      <c r="D15" s="10" t="s">
        <v>72</v>
      </c>
      <c r="E15" s="16" t="s">
        <v>130</v>
      </c>
      <c r="F15" s="12" t="s">
        <v>5</v>
      </c>
      <c r="G15" s="13">
        <v>1</v>
      </c>
      <c r="H15" s="13">
        <v>85800</v>
      </c>
      <c r="I15" s="13">
        <f t="shared" si="0"/>
        <v>85800</v>
      </c>
      <c r="J15" s="14"/>
    </row>
    <row r="16" spans="1:10" ht="31.5" customHeight="1" thickBot="1" x14ac:dyDescent="0.3">
      <c r="A16" s="7">
        <v>14</v>
      </c>
      <c r="B16" s="8" t="s">
        <v>18</v>
      </c>
      <c r="C16" s="9">
        <v>33211140</v>
      </c>
      <c r="D16" s="10" t="s">
        <v>73</v>
      </c>
      <c r="E16" s="15" t="s">
        <v>131</v>
      </c>
      <c r="F16" s="12" t="s">
        <v>5</v>
      </c>
      <c r="G16" s="13">
        <v>1</v>
      </c>
      <c r="H16" s="13">
        <v>16500</v>
      </c>
      <c r="I16" s="13">
        <f t="shared" si="0"/>
        <v>16500</v>
      </c>
      <c r="J16" s="14"/>
    </row>
    <row r="17" spans="1:10" ht="31.5" customHeight="1" thickBot="1" x14ac:dyDescent="0.3">
      <c r="A17" s="7">
        <v>15</v>
      </c>
      <c r="B17" s="8" t="s">
        <v>19</v>
      </c>
      <c r="C17" s="9">
        <v>33211140</v>
      </c>
      <c r="D17" s="10" t="s">
        <v>74</v>
      </c>
      <c r="E17" s="15" t="s">
        <v>132</v>
      </c>
      <c r="F17" s="12" t="s">
        <v>5</v>
      </c>
      <c r="G17" s="13">
        <v>1</v>
      </c>
      <c r="H17" s="13">
        <v>13200</v>
      </c>
      <c r="I17" s="13">
        <f t="shared" si="0"/>
        <v>13200</v>
      </c>
      <c r="J17" s="14"/>
    </row>
    <row r="18" spans="1:10" ht="31.5" customHeight="1" thickBot="1" x14ac:dyDescent="0.3">
      <c r="A18" s="7">
        <v>16</v>
      </c>
      <c r="B18" s="8" t="s">
        <v>20</v>
      </c>
      <c r="C18" s="9">
        <v>33211420</v>
      </c>
      <c r="D18" s="10" t="s">
        <v>75</v>
      </c>
      <c r="E18" s="15" t="s">
        <v>133</v>
      </c>
      <c r="F18" s="12" t="s">
        <v>5</v>
      </c>
      <c r="G18" s="13">
        <v>1</v>
      </c>
      <c r="H18" s="13">
        <v>19800</v>
      </c>
      <c r="I18" s="13">
        <f t="shared" si="0"/>
        <v>19800</v>
      </c>
      <c r="J18" s="14"/>
    </row>
    <row r="19" spans="1:10" ht="31.5" customHeight="1" thickBot="1" x14ac:dyDescent="0.3">
      <c r="A19" s="7">
        <v>17</v>
      </c>
      <c r="B19" s="8" t="s">
        <v>21</v>
      </c>
      <c r="C19" s="9">
        <v>33211410</v>
      </c>
      <c r="D19" s="10" t="s">
        <v>76</v>
      </c>
      <c r="E19" s="15" t="s">
        <v>134</v>
      </c>
      <c r="F19" s="12" t="s">
        <v>5</v>
      </c>
      <c r="G19" s="13">
        <v>1</v>
      </c>
      <c r="H19" s="13">
        <v>19800</v>
      </c>
      <c r="I19" s="13">
        <f t="shared" si="0"/>
        <v>19800</v>
      </c>
      <c r="J19" s="14"/>
    </row>
    <row r="20" spans="1:10" ht="31.5" customHeight="1" thickBot="1" x14ac:dyDescent="0.3">
      <c r="A20" s="7">
        <v>18</v>
      </c>
      <c r="B20" s="8" t="s">
        <v>22</v>
      </c>
      <c r="C20" s="9">
        <v>33211160</v>
      </c>
      <c r="D20" s="10" t="s">
        <v>77</v>
      </c>
      <c r="E20" s="15" t="s">
        <v>135</v>
      </c>
      <c r="F20" s="12" t="s">
        <v>5</v>
      </c>
      <c r="G20" s="13">
        <v>1</v>
      </c>
      <c r="H20" s="13">
        <v>49500</v>
      </c>
      <c r="I20" s="13">
        <f t="shared" si="0"/>
        <v>49500</v>
      </c>
      <c r="J20" s="14"/>
    </row>
    <row r="21" spans="1:10" ht="31.5" customHeight="1" thickBot="1" x14ac:dyDescent="0.3">
      <c r="A21" s="7">
        <v>19</v>
      </c>
      <c r="B21" s="8" t="s">
        <v>23</v>
      </c>
      <c r="C21" s="9">
        <v>33211240</v>
      </c>
      <c r="D21" s="10" t="s">
        <v>78</v>
      </c>
      <c r="E21" s="15" t="s">
        <v>136</v>
      </c>
      <c r="F21" s="12" t="s">
        <v>5</v>
      </c>
      <c r="G21" s="13">
        <v>1</v>
      </c>
      <c r="H21" s="13">
        <v>59400</v>
      </c>
      <c r="I21" s="13">
        <f t="shared" si="0"/>
        <v>59400</v>
      </c>
      <c r="J21" s="14"/>
    </row>
    <row r="22" spans="1:10" ht="31.5" customHeight="1" thickBot="1" x14ac:dyDescent="0.3">
      <c r="A22" s="7">
        <v>20</v>
      </c>
      <c r="B22" s="8" t="s">
        <v>24</v>
      </c>
      <c r="C22" s="9">
        <v>33211130</v>
      </c>
      <c r="D22" s="10" t="s">
        <v>79</v>
      </c>
      <c r="E22" s="15" t="s">
        <v>137</v>
      </c>
      <c r="F22" s="12" t="s">
        <v>5</v>
      </c>
      <c r="G22" s="13">
        <v>1</v>
      </c>
      <c r="H22" s="13">
        <v>33000</v>
      </c>
      <c r="I22" s="13">
        <f t="shared" si="0"/>
        <v>33000</v>
      </c>
      <c r="J22" s="14"/>
    </row>
    <row r="23" spans="1:10" ht="31.5" customHeight="1" thickBot="1" x14ac:dyDescent="0.3">
      <c r="A23" s="7">
        <v>21</v>
      </c>
      <c r="B23" s="8" t="s">
        <v>25</v>
      </c>
      <c r="C23" s="9">
        <v>33211130</v>
      </c>
      <c r="D23" s="10" t="s">
        <v>80</v>
      </c>
      <c r="E23" s="15" t="s">
        <v>138</v>
      </c>
      <c r="F23" s="12" t="s">
        <v>5</v>
      </c>
      <c r="G23" s="13">
        <v>1</v>
      </c>
      <c r="H23" s="13">
        <v>66000</v>
      </c>
      <c r="I23" s="13">
        <f t="shared" si="0"/>
        <v>66000</v>
      </c>
      <c r="J23" s="14"/>
    </row>
    <row r="24" spans="1:10" ht="31.5" customHeight="1" thickBot="1" x14ac:dyDescent="0.3">
      <c r="A24" s="7">
        <v>22</v>
      </c>
      <c r="B24" s="8" t="s">
        <v>26</v>
      </c>
      <c r="C24" s="9">
        <v>33141212</v>
      </c>
      <c r="D24" s="10" t="s">
        <v>81</v>
      </c>
      <c r="E24" s="11" t="s">
        <v>139</v>
      </c>
      <c r="F24" s="12" t="s">
        <v>5</v>
      </c>
      <c r="G24" s="13">
        <v>1</v>
      </c>
      <c r="H24" s="13">
        <v>31680</v>
      </c>
      <c r="I24" s="13">
        <f t="shared" si="0"/>
        <v>31680</v>
      </c>
      <c r="J24" s="14"/>
    </row>
    <row r="25" spans="1:10" ht="31.5" customHeight="1" thickBot="1" x14ac:dyDescent="0.3">
      <c r="A25" s="7">
        <v>23</v>
      </c>
      <c r="B25" s="8" t="s">
        <v>27</v>
      </c>
      <c r="C25" s="9">
        <v>33211160</v>
      </c>
      <c r="D25" s="10" t="s">
        <v>82</v>
      </c>
      <c r="E25" s="15" t="s">
        <v>140</v>
      </c>
      <c r="F25" s="12" t="s">
        <v>5</v>
      </c>
      <c r="G25" s="13">
        <v>1</v>
      </c>
      <c r="H25" s="13">
        <v>23100</v>
      </c>
      <c r="I25" s="13">
        <f t="shared" si="0"/>
        <v>23100</v>
      </c>
      <c r="J25" s="14"/>
    </row>
    <row r="26" spans="1:10" ht="31.5" customHeight="1" thickBot="1" x14ac:dyDescent="0.3">
      <c r="A26" s="7">
        <v>24</v>
      </c>
      <c r="B26" s="8" t="s">
        <v>28</v>
      </c>
      <c r="C26" s="9">
        <v>33211270</v>
      </c>
      <c r="D26" s="10" t="s">
        <v>83</v>
      </c>
      <c r="E26" s="15" t="s">
        <v>141</v>
      </c>
      <c r="F26" s="12" t="s">
        <v>5</v>
      </c>
      <c r="G26" s="13">
        <v>1</v>
      </c>
      <c r="H26" s="13">
        <v>19800</v>
      </c>
      <c r="I26" s="13">
        <f t="shared" si="0"/>
        <v>19800</v>
      </c>
      <c r="J26" s="14"/>
    </row>
    <row r="27" spans="1:10" ht="31.5" customHeight="1" thickBot="1" x14ac:dyDescent="0.3">
      <c r="A27" s="7">
        <v>25</v>
      </c>
      <c r="B27" s="8" t="s">
        <v>29</v>
      </c>
      <c r="C27" s="9">
        <v>33141212</v>
      </c>
      <c r="D27" s="10" t="s">
        <v>84</v>
      </c>
      <c r="E27" s="11" t="s">
        <v>142</v>
      </c>
      <c r="F27" s="12" t="s">
        <v>5</v>
      </c>
      <c r="G27" s="13">
        <v>1</v>
      </c>
      <c r="H27" s="13">
        <v>29700</v>
      </c>
      <c r="I27" s="13">
        <f t="shared" si="0"/>
        <v>29700</v>
      </c>
      <c r="J27" s="14"/>
    </row>
    <row r="28" spans="1:10" ht="31.5" customHeight="1" thickBot="1" x14ac:dyDescent="0.3">
      <c r="A28" s="7">
        <v>26</v>
      </c>
      <c r="B28" s="8" t="s">
        <v>30</v>
      </c>
      <c r="C28" s="9">
        <v>33141212</v>
      </c>
      <c r="D28" s="10" t="s">
        <v>85</v>
      </c>
      <c r="E28" s="15" t="s">
        <v>143</v>
      </c>
      <c r="F28" s="12" t="s">
        <v>5</v>
      </c>
      <c r="G28" s="13">
        <v>1</v>
      </c>
      <c r="H28" s="13">
        <v>29700</v>
      </c>
      <c r="I28" s="13">
        <f t="shared" si="0"/>
        <v>29700</v>
      </c>
      <c r="J28" s="14"/>
    </row>
    <row r="29" spans="1:10" ht="31.5" customHeight="1" thickBot="1" x14ac:dyDescent="0.3">
      <c r="A29" s="7">
        <v>27</v>
      </c>
      <c r="B29" s="8" t="s">
        <v>31</v>
      </c>
      <c r="C29" s="9">
        <v>33141212</v>
      </c>
      <c r="D29" s="10" t="s">
        <v>86</v>
      </c>
      <c r="E29" s="11" t="s">
        <v>144</v>
      </c>
      <c r="F29" s="12" t="s">
        <v>5</v>
      </c>
      <c r="G29" s="13">
        <v>1</v>
      </c>
      <c r="H29" s="13">
        <v>168000</v>
      </c>
      <c r="I29" s="13">
        <f t="shared" si="0"/>
        <v>168000</v>
      </c>
      <c r="J29" s="14"/>
    </row>
    <row r="30" spans="1:10" ht="31.5" customHeight="1" thickBot="1" x14ac:dyDescent="0.3">
      <c r="A30" s="7">
        <v>28</v>
      </c>
      <c r="B30" s="8" t="s">
        <v>32</v>
      </c>
      <c r="C30" s="9">
        <v>33141212</v>
      </c>
      <c r="D30" s="10" t="s">
        <v>87</v>
      </c>
      <c r="E30" s="11" t="s">
        <v>145</v>
      </c>
      <c r="F30" s="12" t="s">
        <v>5</v>
      </c>
      <c r="G30" s="13">
        <v>1</v>
      </c>
      <c r="H30" s="13">
        <v>132000</v>
      </c>
      <c r="I30" s="13">
        <f t="shared" si="0"/>
        <v>132000</v>
      </c>
      <c r="J30" s="14"/>
    </row>
    <row r="31" spans="1:10" ht="31.5" customHeight="1" thickBot="1" x14ac:dyDescent="0.3">
      <c r="A31" s="7">
        <v>29</v>
      </c>
      <c r="B31" s="8" t="s">
        <v>33</v>
      </c>
      <c r="C31" s="9">
        <v>33141212</v>
      </c>
      <c r="D31" s="10" t="s">
        <v>88</v>
      </c>
      <c r="E31" s="15" t="s">
        <v>146</v>
      </c>
      <c r="F31" s="12" t="s">
        <v>5</v>
      </c>
      <c r="G31" s="13">
        <v>1</v>
      </c>
      <c r="H31" s="13">
        <v>323400</v>
      </c>
      <c r="I31" s="13">
        <f t="shared" si="0"/>
        <v>323400</v>
      </c>
      <c r="J31" s="14"/>
    </row>
    <row r="32" spans="1:10" ht="31.5" customHeight="1" thickBot="1" x14ac:dyDescent="0.3">
      <c r="A32" s="7">
        <v>30</v>
      </c>
      <c r="B32" s="8" t="s">
        <v>34</v>
      </c>
      <c r="C32" s="9">
        <v>33141212</v>
      </c>
      <c r="D32" s="10" t="s">
        <v>89</v>
      </c>
      <c r="E32" s="11" t="s">
        <v>147</v>
      </c>
      <c r="F32" s="12" t="s">
        <v>5</v>
      </c>
      <c r="G32" s="13">
        <v>1</v>
      </c>
      <c r="H32" s="13">
        <v>168000</v>
      </c>
      <c r="I32" s="13">
        <f t="shared" si="0"/>
        <v>168000</v>
      </c>
      <c r="J32" s="14"/>
    </row>
    <row r="33" spans="1:10" ht="31.5" customHeight="1" thickBot="1" x14ac:dyDescent="0.3">
      <c r="A33" s="7">
        <v>31</v>
      </c>
      <c r="B33" s="8" t="s">
        <v>35</v>
      </c>
      <c r="C33" s="9">
        <v>33211120</v>
      </c>
      <c r="D33" s="10" t="s">
        <v>90</v>
      </c>
      <c r="E33" s="15" t="s">
        <v>148</v>
      </c>
      <c r="F33" s="12" t="s">
        <v>5</v>
      </c>
      <c r="G33" s="13">
        <v>1</v>
      </c>
      <c r="H33" s="13">
        <v>16500</v>
      </c>
      <c r="I33" s="13">
        <f t="shared" si="0"/>
        <v>16500</v>
      </c>
      <c r="J33" s="14"/>
    </row>
    <row r="34" spans="1:10" ht="31.5" customHeight="1" thickBot="1" x14ac:dyDescent="0.3">
      <c r="A34" s="7">
        <v>32</v>
      </c>
      <c r="B34" s="8" t="s">
        <v>37</v>
      </c>
      <c r="C34" s="9" t="s">
        <v>166</v>
      </c>
      <c r="D34" s="10" t="s">
        <v>91</v>
      </c>
      <c r="E34" s="15" t="s">
        <v>56</v>
      </c>
      <c r="F34" s="17" t="s">
        <v>36</v>
      </c>
      <c r="G34" s="13">
        <v>1</v>
      </c>
      <c r="H34" s="13">
        <v>99000</v>
      </c>
      <c r="I34" s="13">
        <f t="shared" si="0"/>
        <v>99000</v>
      </c>
      <c r="J34" s="14"/>
    </row>
    <row r="35" spans="1:10" ht="31.5" customHeight="1" thickBot="1" x14ac:dyDescent="0.3">
      <c r="A35" s="7">
        <v>33</v>
      </c>
      <c r="B35" s="8" t="s">
        <v>38</v>
      </c>
      <c r="C35" s="9" t="s">
        <v>167</v>
      </c>
      <c r="D35" s="10" t="s">
        <v>92</v>
      </c>
      <c r="E35" s="15" t="s">
        <v>149</v>
      </c>
      <c r="F35" s="12" t="s">
        <v>39</v>
      </c>
      <c r="G35" s="13">
        <v>1</v>
      </c>
      <c r="H35" s="13">
        <v>132000</v>
      </c>
      <c r="I35" s="13">
        <f t="shared" si="0"/>
        <v>132000</v>
      </c>
      <c r="J35" s="14"/>
    </row>
    <row r="36" spans="1:10" ht="31.5" customHeight="1" thickBot="1" x14ac:dyDescent="0.3">
      <c r="A36" s="7">
        <v>34</v>
      </c>
      <c r="B36" s="8" t="s">
        <v>40</v>
      </c>
      <c r="C36" s="9" t="s">
        <v>168</v>
      </c>
      <c r="D36" s="10" t="s">
        <v>93</v>
      </c>
      <c r="E36" s="15" t="s">
        <v>57</v>
      </c>
      <c r="F36" s="12" t="s">
        <v>39</v>
      </c>
      <c r="G36" s="13">
        <v>15</v>
      </c>
      <c r="H36" s="13">
        <v>25080</v>
      </c>
      <c r="I36" s="13">
        <f t="shared" si="0"/>
        <v>376200</v>
      </c>
      <c r="J36" s="14"/>
    </row>
    <row r="37" spans="1:10" ht="31.5" customHeight="1" thickBot="1" x14ac:dyDescent="0.3">
      <c r="A37" s="7">
        <v>35</v>
      </c>
      <c r="B37" s="8" t="s">
        <v>41</v>
      </c>
      <c r="C37" s="9" t="s">
        <v>165</v>
      </c>
      <c r="D37" s="10" t="s">
        <v>94</v>
      </c>
      <c r="E37" s="15" t="s">
        <v>150</v>
      </c>
      <c r="F37" s="12" t="s">
        <v>39</v>
      </c>
      <c r="G37" s="13">
        <v>1</v>
      </c>
      <c r="H37" s="13">
        <v>165000</v>
      </c>
      <c r="I37" s="13">
        <f t="shared" si="0"/>
        <v>165000</v>
      </c>
      <c r="J37" s="14"/>
    </row>
    <row r="38" spans="1:10" ht="31.5" customHeight="1" thickBot="1" x14ac:dyDescent="0.3">
      <c r="A38" s="7">
        <v>36</v>
      </c>
      <c r="B38" s="8" t="s">
        <v>42</v>
      </c>
      <c r="C38" s="9" t="s">
        <v>169</v>
      </c>
      <c r="D38" s="10" t="s">
        <v>95</v>
      </c>
      <c r="E38" s="18" t="s">
        <v>151</v>
      </c>
      <c r="F38" s="12" t="s">
        <v>39</v>
      </c>
      <c r="G38" s="13">
        <v>1</v>
      </c>
      <c r="H38" s="13">
        <v>66000</v>
      </c>
      <c r="I38" s="13">
        <f t="shared" si="0"/>
        <v>66000</v>
      </c>
      <c r="J38" s="14"/>
    </row>
    <row r="39" spans="1:10" ht="31.5" customHeight="1" thickBot="1" x14ac:dyDescent="0.3">
      <c r="A39" s="7">
        <v>37</v>
      </c>
      <c r="B39" s="8" t="s">
        <v>43</v>
      </c>
      <c r="C39" s="9" t="s">
        <v>170</v>
      </c>
      <c r="D39" s="10" t="s">
        <v>96</v>
      </c>
      <c r="E39" s="18" t="s">
        <v>152</v>
      </c>
      <c r="F39" s="12" t="s">
        <v>39</v>
      </c>
      <c r="G39" s="13">
        <v>1</v>
      </c>
      <c r="H39" s="13">
        <v>49500</v>
      </c>
      <c r="I39" s="13">
        <f t="shared" si="0"/>
        <v>49500</v>
      </c>
      <c r="J39" s="14"/>
    </row>
    <row r="40" spans="1:10" ht="31.5" customHeight="1" thickBot="1" x14ac:dyDescent="0.3">
      <c r="A40" s="7">
        <v>38</v>
      </c>
      <c r="B40" s="8" t="s">
        <v>44</v>
      </c>
      <c r="C40" s="9" t="s">
        <v>171</v>
      </c>
      <c r="D40" s="10" t="s">
        <v>97</v>
      </c>
      <c r="E40" s="19" t="s">
        <v>153</v>
      </c>
      <c r="F40" s="12" t="s">
        <v>39</v>
      </c>
      <c r="G40" s="13">
        <v>1</v>
      </c>
      <c r="H40" s="13">
        <v>19800</v>
      </c>
      <c r="I40" s="13">
        <f>G40*H40</f>
        <v>19800</v>
      </c>
      <c r="J40" s="14"/>
    </row>
    <row r="41" spans="1:10" ht="31.5" customHeight="1" thickBot="1" x14ac:dyDescent="0.3">
      <c r="A41" s="7">
        <v>39</v>
      </c>
      <c r="B41" s="8" t="s">
        <v>45</v>
      </c>
      <c r="C41" s="9" t="s">
        <v>176</v>
      </c>
      <c r="D41" s="20" t="s">
        <v>98</v>
      </c>
      <c r="E41" s="19" t="s">
        <v>154</v>
      </c>
      <c r="F41" s="12" t="s">
        <v>39</v>
      </c>
      <c r="G41" s="13">
        <v>1</v>
      </c>
      <c r="H41" s="13">
        <v>67650</v>
      </c>
      <c r="I41" s="13">
        <f t="shared" si="0"/>
        <v>67650</v>
      </c>
      <c r="J41" s="14"/>
    </row>
    <row r="42" spans="1:10" ht="31.5" customHeight="1" thickBot="1" x14ac:dyDescent="0.3">
      <c r="A42" s="7">
        <v>40</v>
      </c>
      <c r="B42" s="8" t="s">
        <v>46</v>
      </c>
      <c r="C42" s="9" t="s">
        <v>177</v>
      </c>
      <c r="D42" s="10" t="s">
        <v>99</v>
      </c>
      <c r="E42" s="19" t="s">
        <v>155</v>
      </c>
      <c r="F42" s="12" t="s">
        <v>39</v>
      </c>
      <c r="G42" s="13">
        <v>3</v>
      </c>
      <c r="H42" s="13">
        <v>8400</v>
      </c>
      <c r="I42" s="13">
        <f t="shared" si="0"/>
        <v>25200</v>
      </c>
      <c r="J42" s="14"/>
    </row>
    <row r="43" spans="1:10" ht="31.5" customHeight="1" thickBot="1" x14ac:dyDescent="0.3">
      <c r="A43" s="7">
        <v>41</v>
      </c>
      <c r="B43" s="8" t="s">
        <v>47</v>
      </c>
      <c r="C43" s="9" t="s">
        <v>172</v>
      </c>
      <c r="D43" s="10" t="s">
        <v>100</v>
      </c>
      <c r="E43" s="19" t="s">
        <v>156</v>
      </c>
      <c r="F43" s="12" t="s">
        <v>39</v>
      </c>
      <c r="G43" s="13">
        <v>1</v>
      </c>
      <c r="H43" s="13">
        <v>9240</v>
      </c>
      <c r="I43" s="13">
        <f t="shared" si="0"/>
        <v>9240</v>
      </c>
      <c r="J43" s="14"/>
    </row>
    <row r="44" spans="1:10" ht="31.5" customHeight="1" thickBot="1" x14ac:dyDescent="0.3">
      <c r="A44" s="7">
        <v>42</v>
      </c>
      <c r="B44" s="8" t="s">
        <v>48</v>
      </c>
      <c r="C44" s="9" t="s">
        <v>178</v>
      </c>
      <c r="D44" s="10" t="s">
        <v>101</v>
      </c>
      <c r="E44" s="19" t="s">
        <v>157</v>
      </c>
      <c r="F44" s="12" t="s">
        <v>39</v>
      </c>
      <c r="G44" s="13">
        <v>1</v>
      </c>
      <c r="H44" s="13">
        <v>12000</v>
      </c>
      <c r="I44" s="13">
        <f t="shared" si="0"/>
        <v>12000</v>
      </c>
      <c r="J44" s="14"/>
    </row>
    <row r="45" spans="1:10" ht="31.5" customHeight="1" thickBot="1" x14ac:dyDescent="0.3">
      <c r="A45" s="7">
        <v>43</v>
      </c>
      <c r="B45" s="8" t="s">
        <v>49</v>
      </c>
      <c r="C45" s="9" t="s">
        <v>179</v>
      </c>
      <c r="D45" s="10" t="s">
        <v>102</v>
      </c>
      <c r="E45" s="18" t="s">
        <v>158</v>
      </c>
      <c r="F45" s="12" t="s">
        <v>39</v>
      </c>
      <c r="G45" s="13">
        <v>1</v>
      </c>
      <c r="H45" s="13">
        <v>29700</v>
      </c>
      <c r="I45" s="13">
        <f t="shared" si="0"/>
        <v>29700</v>
      </c>
      <c r="J45" s="14"/>
    </row>
    <row r="46" spans="1:10" ht="31.5" customHeight="1" thickBot="1" x14ac:dyDescent="0.3">
      <c r="A46" s="7">
        <v>44</v>
      </c>
      <c r="B46" s="8" t="s">
        <v>50</v>
      </c>
      <c r="C46" s="9" t="s">
        <v>180</v>
      </c>
      <c r="D46" s="10" t="s">
        <v>103</v>
      </c>
      <c r="E46" s="18" t="s">
        <v>159</v>
      </c>
      <c r="F46" s="12" t="s">
        <v>39</v>
      </c>
      <c r="G46" s="13">
        <v>1</v>
      </c>
      <c r="H46" s="13">
        <v>29700</v>
      </c>
      <c r="I46" s="13">
        <f t="shared" si="0"/>
        <v>29700</v>
      </c>
      <c r="J46" s="14"/>
    </row>
    <row r="47" spans="1:10" ht="31.5" customHeight="1" thickBot="1" x14ac:dyDescent="0.3">
      <c r="A47" s="7">
        <v>45</v>
      </c>
      <c r="B47" s="8" t="s">
        <v>51</v>
      </c>
      <c r="C47" s="9" t="s">
        <v>181</v>
      </c>
      <c r="D47" s="10" t="s">
        <v>104</v>
      </c>
      <c r="E47" s="18" t="s">
        <v>160</v>
      </c>
      <c r="F47" s="12" t="s">
        <v>39</v>
      </c>
      <c r="G47" s="13">
        <v>1</v>
      </c>
      <c r="H47" s="13">
        <v>46200</v>
      </c>
      <c r="I47" s="13">
        <f t="shared" si="0"/>
        <v>46200</v>
      </c>
      <c r="J47" s="14"/>
    </row>
    <row r="48" spans="1:10" ht="31.5" customHeight="1" thickBot="1" x14ac:dyDescent="0.3">
      <c r="A48" s="7">
        <v>46</v>
      </c>
      <c r="B48" s="8" t="s">
        <v>52</v>
      </c>
      <c r="C48" s="9" t="s">
        <v>182</v>
      </c>
      <c r="D48" s="10" t="s">
        <v>105</v>
      </c>
      <c r="E48" s="18" t="s">
        <v>161</v>
      </c>
      <c r="F48" s="12" t="s">
        <v>39</v>
      </c>
      <c r="G48" s="13">
        <v>1</v>
      </c>
      <c r="H48" s="13">
        <v>23100</v>
      </c>
      <c r="I48" s="13">
        <f t="shared" si="0"/>
        <v>23100</v>
      </c>
      <c r="J48" s="14"/>
    </row>
    <row r="49" spans="1:10" ht="31.5" customHeight="1" thickBot="1" x14ac:dyDescent="0.3">
      <c r="A49" s="7">
        <v>47</v>
      </c>
      <c r="B49" s="8" t="s">
        <v>53</v>
      </c>
      <c r="C49" s="9" t="s">
        <v>175</v>
      </c>
      <c r="D49" s="10" t="s">
        <v>106</v>
      </c>
      <c r="E49" s="18" t="s">
        <v>162</v>
      </c>
      <c r="F49" s="12" t="s">
        <v>39</v>
      </c>
      <c r="G49" s="13">
        <v>3</v>
      </c>
      <c r="H49" s="13">
        <v>12000</v>
      </c>
      <c r="I49" s="13">
        <f t="shared" si="0"/>
        <v>36000</v>
      </c>
      <c r="J49" s="14"/>
    </row>
    <row r="50" spans="1:10" ht="31.5" customHeight="1" thickBot="1" x14ac:dyDescent="0.3">
      <c r="A50" s="7">
        <v>48</v>
      </c>
      <c r="B50" s="8" t="s">
        <v>54</v>
      </c>
      <c r="C50" s="9" t="s">
        <v>183</v>
      </c>
      <c r="D50" s="10" t="s">
        <v>107</v>
      </c>
      <c r="E50" s="18" t="s">
        <v>163</v>
      </c>
      <c r="F50" s="12" t="s">
        <v>39</v>
      </c>
      <c r="G50" s="13">
        <v>3</v>
      </c>
      <c r="H50" s="13">
        <v>12000</v>
      </c>
      <c r="I50" s="13">
        <f t="shared" si="0"/>
        <v>36000</v>
      </c>
      <c r="J50" s="14"/>
    </row>
    <row r="51" spans="1:10" ht="31.5" customHeight="1" thickBot="1" x14ac:dyDescent="0.3">
      <c r="A51" s="7">
        <v>49</v>
      </c>
      <c r="B51" s="8" t="s">
        <v>55</v>
      </c>
      <c r="C51" s="9" t="s">
        <v>184</v>
      </c>
      <c r="D51" s="10" t="s">
        <v>108</v>
      </c>
      <c r="E51" s="19" t="s">
        <v>164</v>
      </c>
      <c r="F51" s="12" t="s">
        <v>39</v>
      </c>
      <c r="G51" s="13">
        <v>1</v>
      </c>
      <c r="H51" s="13">
        <v>39600</v>
      </c>
      <c r="I51" s="13">
        <f t="shared" si="0"/>
        <v>39600</v>
      </c>
      <c r="J51" s="14"/>
    </row>
    <row r="52" spans="1:10" ht="31.5" customHeight="1" thickBot="1" x14ac:dyDescent="0.3">
      <c r="A52" s="7">
        <v>50</v>
      </c>
      <c r="B52" s="8" t="s">
        <v>11</v>
      </c>
      <c r="C52" s="9">
        <v>39518300</v>
      </c>
      <c r="D52" s="10" t="s">
        <v>59</v>
      </c>
      <c r="E52" s="19" t="s">
        <v>111</v>
      </c>
      <c r="F52" s="12" t="s">
        <v>36</v>
      </c>
      <c r="G52" s="13">
        <v>80</v>
      </c>
      <c r="H52" s="13">
        <v>7000</v>
      </c>
      <c r="I52" s="13">
        <f t="shared" si="0"/>
        <v>560000</v>
      </c>
    </row>
    <row r="53" spans="1:10" s="22" customFormat="1" ht="34.5" customHeight="1" x14ac:dyDescent="0.3">
      <c r="A53" s="31" t="s">
        <v>112</v>
      </c>
      <c r="B53" s="31"/>
      <c r="C53" s="31"/>
      <c r="D53" s="31"/>
      <c r="E53" s="31"/>
      <c r="F53" s="31"/>
      <c r="G53" s="21"/>
      <c r="I53" s="22">
        <f>SUM(I3:I52)</f>
        <v>3615170</v>
      </c>
    </row>
    <row r="54" spans="1:10" s="22" customFormat="1" ht="32.25" customHeight="1" x14ac:dyDescent="0.3">
      <c r="A54" s="31" t="s">
        <v>113</v>
      </c>
      <c r="B54" s="31"/>
      <c r="C54" s="31"/>
      <c r="D54" s="31"/>
      <c r="E54" s="31"/>
      <c r="F54" s="31"/>
      <c r="G54" s="21"/>
    </row>
    <row r="55" spans="1:10" s="22" customFormat="1" ht="33" customHeight="1" x14ac:dyDescent="0.3">
      <c r="A55" s="31" t="s">
        <v>114</v>
      </c>
      <c r="B55" s="31"/>
      <c r="C55" s="31"/>
      <c r="D55" s="31"/>
      <c r="E55" s="31"/>
      <c r="F55" s="31"/>
      <c r="G55" s="21"/>
    </row>
    <row r="56" spans="1:10" s="22" customFormat="1" ht="76.5" customHeight="1" x14ac:dyDescent="0.3">
      <c r="A56" s="29" t="s">
        <v>115</v>
      </c>
      <c r="B56" s="29"/>
      <c r="C56" s="29"/>
      <c r="D56" s="29"/>
      <c r="E56" s="29"/>
      <c r="F56" s="29"/>
      <c r="G56" s="23"/>
      <c r="H56" s="24"/>
      <c r="I56" s="24"/>
      <c r="J56" s="24"/>
    </row>
    <row r="57" spans="1:10" s="22" customFormat="1" ht="93" customHeight="1" x14ac:dyDescent="0.3">
      <c r="A57" s="29" t="s">
        <v>116</v>
      </c>
      <c r="B57" s="29"/>
      <c r="C57" s="29"/>
      <c r="D57" s="29"/>
      <c r="E57" s="29"/>
      <c r="F57" s="29"/>
      <c r="G57" s="25"/>
      <c r="H57" s="26"/>
      <c r="I57" s="26"/>
      <c r="J57" s="26"/>
    </row>
    <row r="58" spans="1:10" ht="144" customHeight="1" x14ac:dyDescent="0.25"/>
    <row r="59" spans="1:10" ht="63.75" customHeight="1" x14ac:dyDescent="0.25">
      <c r="E59" s="28"/>
    </row>
    <row r="60" spans="1:10" ht="63.75" customHeight="1" x14ac:dyDescent="0.25">
      <c r="E60" s="28"/>
    </row>
    <row r="61" spans="1:10" ht="63.75" customHeight="1" x14ac:dyDescent="0.25">
      <c r="E61" s="28"/>
    </row>
    <row r="62" spans="1:10" ht="63.75" customHeight="1" x14ac:dyDescent="0.25">
      <c r="E62" s="28"/>
    </row>
    <row r="63" spans="1:10" ht="63.75" customHeight="1" x14ac:dyDescent="0.25">
      <c r="E63" s="28"/>
    </row>
    <row r="64" spans="1:10" ht="63.75" customHeight="1" x14ac:dyDescent="0.25">
      <c r="E64" s="28"/>
    </row>
  </sheetData>
  <mergeCells count="6">
    <mergeCell ref="A57:F57"/>
    <mergeCell ref="A1:I1"/>
    <mergeCell ref="A53:F53"/>
    <mergeCell ref="A54:F54"/>
    <mergeCell ref="A55:F55"/>
    <mergeCell ref="A56:F56"/>
  </mergeCells>
  <phoneticPr fontId="8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Հերմինե Սաֆարյան</cp:lastModifiedBy>
  <cp:lastPrinted>2026-01-14T11:58:40Z</cp:lastPrinted>
  <dcterms:created xsi:type="dcterms:W3CDTF">2015-06-05T18:19:34Z</dcterms:created>
  <dcterms:modified xsi:type="dcterms:W3CDTF">2026-07-15T06:39:40Z</dcterms:modified>
</cp:coreProperties>
</file>