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Мой диск\գնումներ\2026\բուժ․ հաստատություններ\Վայոց Ձոր\Վայոց Ձորի Բժշկական Կենտրոն\61 տնտեսական տեխնիկա\"/>
    </mc:Choice>
  </mc:AlternateContent>
  <xr:revisionPtr revIDLastSave="0" documentId="13_ncr:1_{030D30E3-C09F-414A-8EE7-2B1E4B4DA82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3" i="1"/>
  <c r="G4" i="1"/>
  <c r="G5" i="1"/>
  <c r="G6" i="1"/>
  <c r="G7" i="1"/>
  <c r="G2" i="1"/>
</calcChain>
</file>

<file path=xl/sharedStrings.xml><?xml version="1.0" encoding="utf-8"?>
<sst xmlns="http://schemas.openxmlformats.org/spreadsheetml/2006/main" count="37" uniqueCount="30">
  <si>
    <t>31521230/1</t>
  </si>
  <si>
    <t>լամպ` էկոնոմ, 75 Վտ, 230 մմ, E27,  220 Վ</t>
  </si>
  <si>
    <t>հատ</t>
  </si>
  <si>
    <t>33151240/1</t>
  </si>
  <si>
    <t>թթվածնային վրաններ</t>
  </si>
  <si>
    <t>33761300/2</t>
  </si>
  <si>
    <t>ձեռքի թղթե սրբիչներ</t>
  </si>
  <si>
    <t>39221190/1</t>
  </si>
  <si>
    <t>39515440/1</t>
  </si>
  <si>
    <t>ուղղահայաց շերտավարագույր</t>
  </si>
  <si>
    <t>քմ</t>
  </si>
  <si>
    <t>39831111/1</t>
  </si>
  <si>
    <t xml:space="preserve">Մաքրող լուծույթ </t>
  </si>
  <si>
    <t>լիտր</t>
  </si>
  <si>
    <t>39711140/1</t>
  </si>
  <si>
    <t>կենցաղային սառնարաններ</t>
  </si>
  <si>
    <t>39711140/2</t>
  </si>
  <si>
    <t>39714200/1</t>
  </si>
  <si>
    <t>օդորակիչ</t>
  </si>
  <si>
    <t xml:space="preserve">քանակը </t>
  </si>
  <si>
    <t>Լեդ լույս դրսի լուսավորության համար, հենասյան վրա տդղադրվող, 60վատ</t>
  </si>
  <si>
    <t>Մաքրող նյութ (ժավել)</t>
  </si>
  <si>
    <t>Թղթե սրբիչ ձեռքի</t>
  </si>
  <si>
    <t>Ջրի բաք</t>
  </si>
  <si>
    <t>Ծավալ: 2000 լ (2 տոննա)
Նյութ: Բարձրորակ պոլիէթիլեն կամ պոլիեսթեր (ունի սննդային սերտիֆիկացում, չի փոխում ջրի համն ու հոտը)
Կառուցվածք: Միաձույլ (առանց կարերի), որը ապահովում է բարձր դիմացկունություն և պաշտպանում ուլտրամանուշակագույն (UV) ճառագայթներից
Քաշ: Մոտավորապես 80 կգ (դատար վիճակում)
Չափսեր (հորիզոնական մոդելներ): Երկարությունը մոտ 231 սմ
Կափարիչ: Պտուտակավոր (ռեզբայով), տրամագիծը՝ 30 սմ, ունի հատուկ «շնչող» փական
Ձևեր: Հասանելի են ուղղահայաց կամ հորիզոնական գլանային, ինչպես նաև պրիզմանման ձևեր</t>
  </si>
  <si>
    <t>Թթվածնի 40լ բալոնի համար նախատեսված ճկուն խողովակ 150-200 ատմոսֆեր ճնշման համար 80-100սմ երկարությամբ</t>
  </si>
  <si>
    <t>• Գույն. Համապատասխանեցնել պատվիրատուի հետ։ Ծավալային պարամետրեր • Ընդհանուր օգտակար ծավալ. նվազագույնը 372 լ  •  Սառեցման համակարգ • Տեխնոլոգիա. No Frost • Արագ սառեցման ռեժիմ. Այո • Սառեցման հզորություն. նվազագույնը 6 կգ/24 ժ  • Գազի տեսակ, նվազագույնը R600a • Զրոյական խցիկ (0°C Fresh Zone). Այո  Կառավարում և ֆունկցիոնալություն • Կառավարման տեսակ. Էլեկտրոնային • Լուսավորություն. LED  • Ձվի պահոց. Այո Էներգախնայողություն և աղմուկ • Էներգախնայողության դաս. E կամ ավելի բարձր, • WiFi, Առկա է • Աղմուկի մակարդակ. առավելագույնը 35 dB • Կլիմատիկ դաս. N, ST, T կամ SN Նյութեր և դարակներ • Դարակների նյութ. Ապակի, բեռնատարողությամբ անվտանգ Արտաքին չափսեր •  Չափսեր նվազագունը  60x60x185 սմ  Երաշխիքային պահանջներ • Երաշխիքային ժամկետ. ոչ պակաս քան 2 տարի • Երաշխիքային սպասարկումը իրականացվում է մատակարարի միջոցներով • Պահեստամասերի և տեխնիկական սպասարկման հասանելիություն՝ երաշխիքային ամբողջ ժամկետում Մատակարարման պայմաններ • Ապրանքը պետք է լինի նոր, չօգտագործված, ամբողջական կոմպլեկտով • Ապրանքի տեղափոխումն ու բեռնաթափումը մինչև պատվիրատուի պահեստ կազմակերպում է մատակարարը սեփական միջոցներով</t>
  </si>
  <si>
    <t>• Դռների քանակ, 1 դուռ • Հոսանքի (Վ/Հց),  նվազագույնը 220-240 Վ/50-60 Հց • Գույն. Համապատասխանեցնել պատվիրատուի հետ։ Ծավալային պարամետրեր • Ընդհանուր օգտակար ծավալ. նվազագույնը 120 լ  •  Սառեցման համակարգ, Դեֆրոստ • Արագ սառեցման ռեժիմ. Այո • Սառեցման հզորություն. նվազագույնը 6 կգ/24 ժ  • Գազի տեսակ, նվազագույնը R600a • Զրոյական խցիկ (0°C Fresh Zone). Այո  Կառավարում և ֆունկցիոնալություն • Կառավարման տեսակ. Էլեկտրոնային • Լուսավորություն. LED  • Ձվի պահոց. Այո Էներգախնայողություն և աղմուկ • Էներգախնայողության դաս. A+ կամ ավելի բարձր, • WiFi, Առկա է • Աղմուկի մակարդակ. առավելագույնը 39 dB • Կլիմատիկ դաս. N, ST, T կամ SN Նյութեր և դարակներ • Դարակների նյութ. Ապակի, բեռնատարողությամբ անվտանգ Արտաքին չափսեր •  Չափսեր նվազագունը  Ապրանքի 45x48x85 սմ, Տուփի 50x52x90 սմ  • Տարեկան էներգիայի սպառում
 նվազագունը 107 կՎտ
Կոմպրեսորների քանակ 1հատ
• Երաշխիքային պահանջներ, Երաշխիքային ժամկետ. ոչ պակաս քան 2 տարի • Երաշխիքային սպասարկումը իրականացվում է մատակարարի միջոցներով • Պահեստամասերի և տեխնիկական սպասարկման հասանելիություն՝ երաշխիքային ամբողջ ժամկետում Մատակարարման պայմաններ • Ապրանքը պետք է լինի նոր, չօգտագործված, ամբողջական կոմպլեկտով • Ապրանքի տեղափոխումն ու բեռնաթափումը մինչև պատվիրատուի պահեստ կազմակերպում է մատակարարը սեփական միջոցներով</t>
  </si>
  <si>
    <t>Շերտավարագույր ուղահայաց,մեկ  շերտի լայնությունը՝ առնվազն 13սմ, գույնը՝ համաձայնեցնել պատվիրատուի հետ, առանց տեղադրման , բարձրություն՝ առնվազն 290սմ, լայնություն՝ առնվազն 235սմ, կողային պատերից ամրացվող ։ 4 հատ</t>
  </si>
  <si>
    <t>Հոսանքի (Վ/Հց)
նվազագույնը  220-240 Վ/50-60 Հց
Ներսի բլոկի չափսեր
նվազագույնը 78x20x27 սմ
Արտաքին բլոկի չափեր
նվազագույնը 66x24x48.2 սմ
Ռեժիմներ
Հովացում և ջեռուցում
Ջեռուցման հզորություն                          
նվազագույնը 755 Վտ
Սառեցման հզորություն
նվազագույնը 840 Վտ
Օդորակիչի հզորությունը
նվազագույնը 9000 BTU
Օդորակիչի աշխատանքային մակերես
նվազագույնը 30 մ²
Օդի շրջանառ.(խմ/ժ)
նվազագույնը 500 մ³/ժ
Աշխատանքային ջերմաստիճան
նվազագույնը +43°C/-7°C
Էներգախնայողության դաս
A կամ ավելի բարձր
Գազի տեսակ
նվազագույնը R410
Օդորակիչի տեսակը
Սպլիտ համակարգ
Թևիկների կառավարում
Առկա է
Խողովակ (տեղադրման դեպքում)
4 մ անվճար
Տուփի չափերը
նվազագույնը 85x25x32 սմ   
• Երաշխիքային պահանջներ, Երաշխիքային ժամկետ. ոչ պակաս քան 2 տարի • Երաշխիքային սպասարկումը իրականացվում է մատակարարի միջոցներով • Պահեստամասերի և տեխնիկական սպասարկման հասանելիություն՝ երաշխիքային ամբողջ ժամկետում Մատակարարման պայմաններ • Ապրանքը պետք է լինի նոր, չօգտագործված, ամբողջական կոմպլեկտով • Ապրանքի տեղափոխումն ու բեռնաթափումը մինչև պատվիրատուի պահեստ կազմակերպում է մատակարարը սեփական միջոցներով։ Տեղադրումը մոնոլիտ պատի վրա կազմակերպում է մատակարարի կողմից, որը ներառվում է գնի մեջ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</si>
</sst>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"/>
    <numFmt numFmtId="165" formatCode="##,##0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7"/>
      <color indexed="8"/>
      <name val="Calibri"/>
      <family val="2"/>
      <charset val="1"/>
    </font>
    <font>
      <sz val="7"/>
      <name val="Arial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2">
    <cellStyle name="Normal" xfId="0" builtinId="0"/>
    <cellStyle name="Обычный 2" xfId="1" xr:uid="{DC8156D5-85D0-4A3D-A904-C7A10263A4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="110" zoomScaleNormal="110" workbookViewId="0">
      <selection activeCell="K5" sqref="K5"/>
    </sheetView>
  </sheetViews>
  <sheetFormatPr defaultRowHeight="14.4" x14ac:dyDescent="0.3"/>
  <cols>
    <col min="2" max="2" width="18" style="11" customWidth="1"/>
    <col min="3" max="3" width="30.5546875" style="11" customWidth="1"/>
    <col min="7" max="7" width="9.44140625" bestFit="1" customWidth="1"/>
  </cols>
  <sheetData>
    <row r="1" spans="1:7" x14ac:dyDescent="0.3">
      <c r="E1" s="7" t="s">
        <v>19</v>
      </c>
    </row>
    <row r="2" spans="1:7" ht="24.75" customHeight="1" x14ac:dyDescent="0.3">
      <c r="A2" s="1" t="s">
        <v>0</v>
      </c>
      <c r="B2" s="9" t="s">
        <v>1</v>
      </c>
      <c r="C2" s="9" t="s">
        <v>20</v>
      </c>
      <c r="D2" s="2" t="s">
        <v>2</v>
      </c>
      <c r="E2" s="3">
        <v>10</v>
      </c>
      <c r="F2" s="3">
        <v>3000</v>
      </c>
      <c r="G2" s="4">
        <f>E2*F2</f>
        <v>30000</v>
      </c>
    </row>
    <row r="3" spans="1:7" ht="28.8" x14ac:dyDescent="0.3">
      <c r="A3" s="1" t="s">
        <v>3</v>
      </c>
      <c r="B3" s="9" t="s">
        <v>4</v>
      </c>
      <c r="C3" s="9" t="s">
        <v>25</v>
      </c>
      <c r="D3" s="2" t="s">
        <v>2</v>
      </c>
      <c r="E3" s="3">
        <v>6</v>
      </c>
      <c r="F3" s="3">
        <v>35000</v>
      </c>
      <c r="G3" s="4">
        <f t="shared" ref="G3:G10" si="0">E3*F3</f>
        <v>210000</v>
      </c>
    </row>
    <row r="4" spans="1:7" ht="17.25" customHeight="1" x14ac:dyDescent="0.3">
      <c r="A4" s="1" t="s">
        <v>5</v>
      </c>
      <c r="B4" s="9" t="s">
        <v>6</v>
      </c>
      <c r="C4" s="9" t="s">
        <v>22</v>
      </c>
      <c r="D4" s="2" t="s">
        <v>2</v>
      </c>
      <c r="E4" s="3">
        <v>400</v>
      </c>
      <c r="F4" s="3">
        <v>200</v>
      </c>
      <c r="G4" s="4">
        <f t="shared" si="0"/>
        <v>80000</v>
      </c>
    </row>
    <row r="5" spans="1:7" ht="172.8" x14ac:dyDescent="0.3">
      <c r="A5" s="1" t="s">
        <v>7</v>
      </c>
      <c r="B5" s="9" t="s">
        <v>23</v>
      </c>
      <c r="C5" s="9" t="s">
        <v>24</v>
      </c>
      <c r="D5" s="2" t="s">
        <v>2</v>
      </c>
      <c r="E5" s="3">
        <v>2</v>
      </c>
      <c r="F5" s="3">
        <v>100000</v>
      </c>
      <c r="G5" s="4">
        <f t="shared" si="0"/>
        <v>200000</v>
      </c>
    </row>
    <row r="6" spans="1:7" ht="57.6" x14ac:dyDescent="0.3">
      <c r="A6" s="1" t="s">
        <v>8</v>
      </c>
      <c r="B6" s="9" t="s">
        <v>9</v>
      </c>
      <c r="C6" s="10" t="s">
        <v>28</v>
      </c>
      <c r="D6" s="2" t="s">
        <v>10</v>
      </c>
      <c r="E6" s="2">
        <v>27.26</v>
      </c>
      <c r="F6" s="3">
        <v>4700</v>
      </c>
      <c r="G6" s="4">
        <f t="shared" si="0"/>
        <v>128122.00000000001</v>
      </c>
    </row>
    <row r="7" spans="1:7" x14ac:dyDescent="0.3">
      <c r="A7" s="1" t="s">
        <v>11</v>
      </c>
      <c r="B7" s="9" t="s">
        <v>12</v>
      </c>
      <c r="C7" s="9" t="s">
        <v>21</v>
      </c>
      <c r="D7" s="2" t="s">
        <v>13</v>
      </c>
      <c r="E7" s="3">
        <v>60</v>
      </c>
      <c r="F7" s="3">
        <v>490</v>
      </c>
      <c r="G7" s="4">
        <f t="shared" si="0"/>
        <v>29400</v>
      </c>
    </row>
    <row r="8" spans="1:7" ht="288.75" customHeight="1" x14ac:dyDescent="0.3">
      <c r="A8" s="5" t="s">
        <v>14</v>
      </c>
      <c r="B8" s="10" t="s">
        <v>15</v>
      </c>
      <c r="C8" s="10" t="s">
        <v>26</v>
      </c>
      <c r="D8" s="6" t="s">
        <v>2</v>
      </c>
      <c r="E8" s="8">
        <v>1</v>
      </c>
      <c r="F8" s="8">
        <v>290000</v>
      </c>
      <c r="G8" s="4">
        <f t="shared" si="0"/>
        <v>290000</v>
      </c>
    </row>
    <row r="9" spans="1:7" ht="345.6" x14ac:dyDescent="0.3">
      <c r="A9" s="5" t="s">
        <v>16</v>
      </c>
      <c r="B9" s="10" t="s">
        <v>15</v>
      </c>
      <c r="C9" s="10" t="s">
        <v>27</v>
      </c>
      <c r="D9" s="6" t="s">
        <v>2</v>
      </c>
      <c r="E9" s="8">
        <v>2</v>
      </c>
      <c r="F9" s="8">
        <v>65000</v>
      </c>
      <c r="G9" s="4">
        <f t="shared" si="0"/>
        <v>130000</v>
      </c>
    </row>
    <row r="10" spans="1:7" ht="409.6" x14ac:dyDescent="0.3">
      <c r="A10" s="5" t="s">
        <v>17</v>
      </c>
      <c r="B10" s="10" t="s">
        <v>18</v>
      </c>
      <c r="C10" s="10" t="s">
        <v>29</v>
      </c>
      <c r="D10" s="6" t="s">
        <v>2</v>
      </c>
      <c r="E10" s="8">
        <v>7</v>
      </c>
      <c r="F10" s="8">
        <v>130000</v>
      </c>
      <c r="G10" s="4">
        <f t="shared" si="0"/>
        <v>910000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Hovsepyan</dc:creator>
  <cp:lastModifiedBy>DELL</cp:lastModifiedBy>
  <dcterms:created xsi:type="dcterms:W3CDTF">2015-06-05T18:19:34Z</dcterms:created>
  <dcterms:modified xsi:type="dcterms:W3CDTF">2026-07-20T08:46:15Z</dcterms:modified>
</cp:coreProperties>
</file>