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64011"/>
  <bookViews>
    <workbookView xWindow="0" yWindow="0" windowWidth="28800" windowHeight="12330"/>
  </bookViews>
  <sheets>
    <sheet name="Sheet1" sheetId="1" r:id="rId1"/>
  </sheets>
  <calcPr calcId="162913" refMode="R1C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J3" i="1" l="1"/>
  <c r="J4" i="1"/>
  <c r="J5" i="1"/>
  <c r="J6" i="1"/>
  <c r="J7" i="1"/>
  <c r="J8" i="1"/>
  <c r="J9" i="1"/>
  <c r="J10" i="1"/>
  <c r="J11" i="1"/>
  <c r="J12" i="1"/>
  <c r="J13" i="1"/>
  <c r="J14" i="1"/>
  <c r="J15" i="1"/>
  <c r="J16" i="1"/>
  <c r="J17" i="1"/>
  <c r="J18" i="1"/>
  <c r="J19" i="1"/>
  <c r="J20" i="1"/>
  <c r="J21" i="1"/>
  <c r="J22" i="1"/>
  <c r="J23" i="1"/>
  <c r="J24" i="1"/>
  <c r="J25" i="1"/>
  <c r="J26" i="1"/>
  <c r="J27" i="1"/>
  <c r="J28" i="1"/>
  <c r="J29" i="1"/>
  <c r="J30" i="1"/>
  <c r="J31" i="1"/>
  <c r="J32" i="1"/>
  <c r="J33" i="1"/>
  <c r="J34" i="1"/>
  <c r="J35" i="1"/>
  <c r="J36" i="1"/>
  <c r="J37" i="1"/>
  <c r="J38" i="1"/>
  <c r="J39" i="1"/>
  <c r="J40" i="1"/>
  <c r="J41" i="1"/>
  <c r="J42" i="1"/>
  <c r="J2" i="1"/>
</calcChain>
</file>

<file path=xl/sharedStrings.xml><?xml version="1.0" encoding="utf-8"?>
<sst xmlns="http://schemas.openxmlformats.org/spreadsheetml/2006/main" count="257" uniqueCount="211">
  <si>
    <t>ՀՀ</t>
  </si>
  <si>
    <t>Անվանում</t>
  </si>
  <si>
    <t>Տեխնիկական բնութագիր</t>
  </si>
  <si>
    <t>Չափման միավոր</t>
  </si>
  <si>
    <t>Քանակ</t>
  </si>
  <si>
    <t>Գումար</t>
  </si>
  <si>
    <t>Միավորի գին (ներառյալ ԱԱՀ)</t>
  </si>
  <si>
    <t>լուծույթ ն/ե և մ/մ ներարկման 50մկգ/մլ; (10/2x5/) ամպուլներ 2մլ բլիստերում</t>
  </si>
  <si>
    <t>հատ</t>
  </si>
  <si>
    <t>դեղափոշի կաթիլաներարկման լուծույթի ներարկման 250մգ, ապակե սրվակ</t>
  </si>
  <si>
    <t>Ալյումինի հիդրօքսիդ + Մագնեզիումի հիդրօքսիդ (Aluminium hydroxide + Magnesium hydroxide)</t>
  </si>
  <si>
    <t>դեղակախույթ ներքին ընդունման 525մգ/15մլ+600մգ/15մլ փաթեթիկներ 15մլ</t>
  </si>
  <si>
    <t>Լիդոկային</t>
  </si>
  <si>
    <t>քսուք, 50մգ/գ; 15գ ալյումինե պարկուճ</t>
  </si>
  <si>
    <t>սոյայի յուղ, տրիգլիցերիդներ, ձիթապտղի յուղ, ձկան յուղ (հարստացված օմեգա-3 թթուներով)</t>
  </si>
  <si>
    <t xml:space="preserve">կիթ կաթիլաներարկման 60մգ/մլ+60մգ/մլ+50մգ/մլ+30մգ/մլ;  ապակե շշիկ 100մլ </t>
  </si>
  <si>
    <t>ուրսոդեօքսիխոլաթթու</t>
  </si>
  <si>
    <t>դեղահատեր 250մգ; պլաստիկե տարայում</t>
  </si>
  <si>
    <t>լիդոկային (լիդոկայինի հիդրոքլորիդ), էպինեֆրին (էպինեֆրինի հիդրոքլորիդ)</t>
  </si>
  <si>
    <t xml:space="preserve">լուծույթ ներարկման 10մգ/մլ; ապակե սրվակ 20մլ, </t>
  </si>
  <si>
    <t>դիմեթիլսուլֆօքսիդ</t>
  </si>
  <si>
    <t>խտանյութ արտաքին կիրառման լուծույթի 100մլ ապակե շշիկ</t>
  </si>
  <si>
    <t>թիամին (թիամինի հիդրոքլորիդ), ռիբոֆլավին (ռիբոֆլավին նատրիումի ֆոսֆատ), պիրիդօքսին (պիրիդօքսինի հիդրոքլորիդ), նիկոտինամիդ</t>
  </si>
  <si>
    <t>լուծույթ ներարկման 5մգ/մլ+1մգ/մլ+5մգ/մլ+50մգ/մլ; ամպուլներ 2մլ</t>
  </si>
  <si>
    <t xml:space="preserve">կալցիումի քլորիդ (կալցիումի քլորիդի դիհիդրատ) </t>
  </si>
  <si>
    <t xml:space="preserve">լուծույթ ներարկման 50,7մգ/մլ; ամպուլներ 5մլ </t>
  </si>
  <si>
    <t>բիսմութի տրիկալիումական դիցիտրատ</t>
  </si>
  <si>
    <t>դեղահատեր թաղանթապատ 120մգ; բլիստերում</t>
  </si>
  <si>
    <t>Սիմետիկոն</t>
  </si>
  <si>
    <t>կիթ ներքին ընդունման 40մգ/մլ; 30մլ ապակե սրվակ-կաթոցիկ</t>
  </si>
  <si>
    <t>օշարակ բալի համով 100մգ/5մլ+2մգ/5մլ+5մգ/5մլ; 60մլ ապակե շշիկ</t>
  </si>
  <si>
    <t>բենդազոլ (բենդազոլի հիդրոքլորիդ)</t>
  </si>
  <si>
    <t>լուծույթ ներարկման 10մգ/մլ; (10/2x5/) ամպուլներ 1մլ բլիստերում</t>
  </si>
  <si>
    <t>կապտոպրիլ</t>
  </si>
  <si>
    <t>դեղահատեր 25մգ; (40/4x10/) բլիստերում</t>
  </si>
  <si>
    <t>հիդրոկորտիզոն (հիդրոկորտիզոնի ացետատ), օքսիտետրացիկլին (օքսիտետրացիկլինի հիդրոքլորիդ)</t>
  </si>
  <si>
    <t>քսուք արտաքին կիրառման 10մգ/գ; 10գ ալյումինե պարկուճ, 15գ ալյումինե պարկուճ</t>
  </si>
  <si>
    <t>մեթիլպրեդնիզոլոն</t>
  </si>
  <si>
    <t>դեղափոշի լիոֆիլիզացված մ/մ և ն/ե ներարկման լուծույթի 500մգ; ապակե սրվակ փոշով և  ապակե սրվակ լուծչով 7,8մլ</t>
  </si>
  <si>
    <t>դեղափոշի լիոֆիլիզացված մ/մ և ն/ե ներարկման լուծույթի 1000մգ; ապակե սրվակ փոշով ևապակե սրվակ լուծչով 15,6մլ</t>
  </si>
  <si>
    <t>ամօքսիցիլին (ամօքսիցիլին նատրիում), քլավուլանաթթու (կալիումի քլավուլանատ)</t>
  </si>
  <si>
    <t>դեղափոշի ներարկման լուծույթի 500մգ+100 մգ; ապակե սրվակներ</t>
  </si>
  <si>
    <t>ցեֆտրիաքսոն</t>
  </si>
  <si>
    <t xml:space="preserve">դեղափոշի մ/մ և ն/ե ներարկման լուծույթ 0,5գ; ապակե սրվակ, </t>
  </si>
  <si>
    <t>տետրակային (տետրակայինի հիդրոքլորիդ)</t>
  </si>
  <si>
    <t>ակնակաթիլներ 10մգ/մլ; պլաստիկե սրվակ-կաթոցիկ 10մլ</t>
  </si>
  <si>
    <t>կետոտիֆեն (կետոտիֆենի ֆումարատ)</t>
  </si>
  <si>
    <t>դեղահատեր 1մգ բլիստերում</t>
  </si>
  <si>
    <t>Ամինոկապրոաթթվի լուծույթ</t>
  </si>
  <si>
    <t>լուծույթ կաթիլաներարկման 50մգ/մլ  100մլ պլաստիկե փաթեթ</t>
  </si>
  <si>
    <t>իբուպրոֆեն</t>
  </si>
  <si>
    <t>դեղակախույթ ներքին ընդունման ելակի համով 20մգ/մլ; 120մլ պլաստիկե տարա և չափիչ ներարկիչ</t>
  </si>
  <si>
    <t>վալպրոատ նատրիում (վալպրոաթթու)</t>
  </si>
  <si>
    <t>դեղահատեր թաղանթապատ, երկարատև ձերբազատմամբ 300մգ,պլաստիկե տարայում</t>
  </si>
  <si>
    <t>դեքսմեդետոմիդին (դեքսմեդետոմիդինի հիդրոքլորիդ)</t>
  </si>
  <si>
    <t>խտանյութ կաթիլաներարկման լուծույթի 100մկգ/մլ;  2մլ</t>
  </si>
  <si>
    <t>ասկորբինաթթու</t>
  </si>
  <si>
    <t>լուծույթ ներարկման ն/ե, մ/մ 5% 5մլ</t>
  </si>
  <si>
    <t>տրիմեպերիդին (տրիմեպերիդինի հիդրոքլորիդ)</t>
  </si>
  <si>
    <t>լուծույթ ներարկման 20մգ/մլ; ամպուլներ 1մլ</t>
  </si>
  <si>
    <t>ալյումինիումի հիդրօքսիդ, մագնեզիումի հիդրօքսիդ</t>
  </si>
  <si>
    <t xml:space="preserve">դեղակախույթ ներքին ընդունման 436մգ/մլ+70մգ/մլ; 170մլ ապակե կամ պլաստիկե շշիկ և չափիչ գդալ 5մլ, </t>
  </si>
  <si>
    <t xml:space="preserve">ֆիտոմենադիոն </t>
  </si>
  <si>
    <t>լուծույթ ներարկման/ներ-քին ընդունման, 2մգ/0,2մլ, 0,2մլ
ամպուլներ</t>
  </si>
  <si>
    <t>մորֆին (մորֆինի հոդրոքլորիդ)</t>
  </si>
  <si>
    <t>լուծույթ ներարկման 10մգ/մլ  ամպուլներ 1մլ պլաստիկե տակդիրում</t>
  </si>
  <si>
    <t>նաֆազոլին (նաֆազոլինի նիտրատ)</t>
  </si>
  <si>
    <t>0,1մգ/մլ, 10մլ պլաստիկե սրվակ, քթակաթիլներ</t>
  </si>
  <si>
    <t>նորադրենալին</t>
  </si>
  <si>
    <t>լուծույթ ներարկման  2 մգ/մլ  ամպուլներ 4 մլ</t>
  </si>
  <si>
    <t>պովիդոն յոդ</t>
  </si>
  <si>
    <t>քսուք 100մգ/գ; 20գ ալյումինե պարկուճ</t>
  </si>
  <si>
    <t>ցինկի օքսիդ</t>
  </si>
  <si>
    <t>քսուք արտաքին կիրառման 100մգ/գ; առնվազն 25գ ալյումինե պարկուճ</t>
  </si>
  <si>
    <t>էրիթրոմիցին</t>
  </si>
  <si>
    <t>քսուք 10մգ/գ; 20գ ալյումինե պարկուճ, 25գ ալյումինե պարկուճ</t>
  </si>
  <si>
    <t>նիտրոֆուրալ</t>
  </si>
  <si>
    <t>քսուք 2մգ/գ; 25գ ալյումինե պարկուճ</t>
  </si>
  <si>
    <t>սուքսամեթոնիումի յոդիդ</t>
  </si>
  <si>
    <t xml:space="preserve">լուծույթ ներարկման20մգ/մլ, 5մլ ամպուլներ, բլիստերում </t>
  </si>
  <si>
    <t xml:space="preserve">իզոլեյցին, լեյցին, լիզին (լիզինի հիդրոքլորիդ), մեթիոնին,ֆենիլալանին, թրեոնին,տրիպտոֆան, վալին, արգինին,հիստիդին, ալանին, գլիցին,ասպարագինաթթու,գլուտամինաթթու, պրոլին,սերին, թիրոզին, նատրիում ացետատ տրիհիդրատ,նատրիումի հիդրօքսիդ,կալիումի ացետատ,մագնեզիում քլորիդ հեքսահիդրատ, դինատրիում ֆոսֆատ դոդեկահիդրատ </t>
  </si>
  <si>
    <t xml:space="preserve"> լուծույթ կաթիլաներարկման 5մգ/մլ+8.9մգ/մլ+8.56մգ/մլ+4.4մգ/մլ+4.7մգ/մլ+4.2մգ/մլ+1.6մգ/մլ+6.2մգ/մլ+11.5մգ/մլ+3մգ/մլ+10.5մգ/մլ+12մգ/մլ+5.6մգ/մլ+7.2մգ/մլ+5.5մգ/մլ+2.3մգ/մլ+0.4մգ/մլ+ 2.858մգ/մլ+0.36մգ/մլ+ 2.453մգ/մլ+0.508մգ/մլ+3.581մգ/մլ,500մլ ապակե շշիկ</t>
  </si>
  <si>
    <t>Փայտացման անատոքսին մաքրված ադսորբցված</t>
  </si>
  <si>
    <t>1 սրվակը պարունակում է 1մլ հակափայտացման անատոքսին յուրաքանչյուրում պատվաստումների 2-ական դեղաչափով: Տուփը պարունակում է 10 սրվակ: Պահպանման եղանակը-պահել չոր,մութ տեղում, 4-8°C-ի պայմաններում</t>
  </si>
  <si>
    <t xml:space="preserve">Էպինեֆրինի հիդրոտարտրատ </t>
  </si>
  <si>
    <t>լուծույթ ներարկման, 1,82մգ/մլ, 1մլ ամպուլներ բլիստերում</t>
  </si>
  <si>
    <t>գնումների պլանով նախատեսված միջանցիկ ծածկագիրը` ըստ ԳՄԱ դասակարգման (CPV)</t>
  </si>
  <si>
    <t>CPV անվանումը</t>
  </si>
  <si>
    <t>ý»Ýï³ÝÇÉ n01ah01, n02ab03</t>
  </si>
  <si>
    <t>³óÇÏÉáíÇñ d06bb03, j05ab01, s01ad03</t>
  </si>
  <si>
    <t>³ÉÛáõÙÇÝÇáõÙÇ ÑÇ¹ñûùëÇ¹ + Ù³·Ý»½ÇáõÙÇ ÑÇ¹ñûùëÇ¹ a02aa04  a02ab01 g04bx01</t>
  </si>
  <si>
    <t>ÉÇ¹áÏ³ÛÇÝ c01bb01, c05ad01, d04ab01, n01bb02, r02ad02, s01ha07, s02da01</t>
  </si>
  <si>
    <t>³ÛÉ ¹»Õáñ³Ûù</t>
  </si>
  <si>
    <t>ÉÇ¹áÏ³ÛÇÝ (ÉÇ¹áÏ³ÛÇÝÇ ÑÇ¹ñáùÉáñÇ¹), ¿åÇÝ»ýñÇÝ (¿åÇÝ»ýñÇÝÇ ÑÇ¹ñáùÉáñÇ¹)   N01BB52</t>
  </si>
  <si>
    <t>¹ÇÙ»ÃÇÉýáõÙ³ñ³ï</t>
  </si>
  <si>
    <t>ÃÇ³ÙÇÝ (ÃÇ³ÙÇÝÇ ÑÇ¹ñáùÉáñÇ¹), éÇµáýÉ³íÇÝ (éÇµáýÉ³íÇÝÇ Ý³ïñÇáõÙ³Ï³Ý ýáëý³ï), åÇñÇ¹ûùëÇÝ (åÇñÇ¹ûùëÇÝÇ ÑÇ¹ñáùÉáñÇ¹), ÝÇÏáïÇÝ³ÙÇ¹   A11EX</t>
  </si>
  <si>
    <t>Ï³ÉóÇáõÙÇ ùÉáñÇ¹   B05XA07</t>
  </si>
  <si>
    <t>µÇëÙáõÃÇ ïñÇÏ³ÉÇáõÙ³Ï³Ý ¹ÇóÇïñ³ï A02BX05</t>
  </si>
  <si>
    <t>êÇÙ»ïÇÏáÝ</t>
  </si>
  <si>
    <t>·áõ³Ûý»Ý»½ÇÝ, Ýáíá-å³ëÇïÇ ãáñ Ñ³ÝáõÏ (Ï³ïí³Ëáï, ëñáÑáõÝ¹, ã³ñã³ñ³Í³ÕÇÏ, ³Éá×»ÝÇ, ·³ÛÉáõÏ, å³ïñÇÝç, Ã³ÝÃñí»ÝÇ) N05CM50</t>
  </si>
  <si>
    <t>µ»Ý¹³½áÉ (µ»Ý¹³½áÉÇ ÑÇ¹ñáùÉáñÇ¹) C04AX</t>
  </si>
  <si>
    <t>Ï³åïáåñÇÉ c09aa01</t>
  </si>
  <si>
    <t xml:space="preserve">ÑÇ¹ñáÏáñïÇ½áÝ (ÑÇ¹ñáÏáñïÇ½áÝÇ ³ó»ï³ï), ûùëÇï»ïñ³óÇÏÉÇÝ (ûùëÇï»ïñ³óÇÏÉÇÝÇ ÑÇ¹ñáùÉáñÇ¹)  D07CA01 </t>
  </si>
  <si>
    <t>Ù»ÃÇÉåñ»¹ÝÇ½áÉáÝ d07aa01, d10aa02, h02ab04</t>
  </si>
  <si>
    <t>³ÙûùëÇóÇÉÇÝ+ùÉ³íáõ­É³Ý³ÃÃáõ j01cr02</t>
  </si>
  <si>
    <t>ó»ýïñÇ³ùëáÝ j01dd04</t>
  </si>
  <si>
    <t>ï»ïñ³Ï³ÛÇÝ c05ad02, d04ab06 n01ba03 s01ha03</t>
  </si>
  <si>
    <t>³ÙÇÝ³Ï³åñáÝ³ÃÃáõ b02aa01</t>
  </si>
  <si>
    <t>Çµáõåñáý»Ý c01eb16, g02cc01, m01ae01, m02aa13</t>
  </si>
  <si>
    <t>í³ÉåñáÛ³ÃÃáõ n03ag01</t>
  </si>
  <si>
    <t>¸»ùëÙ»¹»ïáÙÇ¹ÇÝ (¹»ùëÙ»¹»ïáÙÇ¹ÇÝÇ ÑÇ¹ñáùÉáñÇ¹)</t>
  </si>
  <si>
    <t>³ëÏáñµÇÝ³ÃÃáõ g01ad03, s01xa15, a11ga01</t>
  </si>
  <si>
    <t>ÃñÇÙ»å»ñÇ¹ÇÝ n02a</t>
  </si>
  <si>
    <t>ýÇïáÙ»Ý³¹ÇáÝ b02ba01</t>
  </si>
  <si>
    <t xml:space="preserve">ÙáñýÇÝ n02aa01 </t>
  </si>
  <si>
    <t>Ý³ý³½áÉÇÝ (Ý³ý³½áÉÇÝÇ ÝÇïñ³ï) R01AA08</t>
  </si>
  <si>
    <t>Ýáñ³¹ñ»Ý³ÉÇÝ ï³ñïñ³ï</t>
  </si>
  <si>
    <t>åáíÇ¹áÝ Ûá¹ d08ag02, d09aa09, d11ac06, g01ax11, r02aa15, s01ax18</t>
  </si>
  <si>
    <t>óÇÝÏÇ ûùëÇ¹  D02AB</t>
  </si>
  <si>
    <t>ÝÇïñáýáõñ³É</t>
  </si>
  <si>
    <t>ëáõùë³Ù»ÃáÝÇáõÙ m03ab01</t>
  </si>
  <si>
    <t>¿åÇÝ»ýñÇÝ (³¹ñ»Ý³ÉÇÝ) a01ad01, b02bc09, c01ca24, r01aa14, r03aa01, s01ea01</t>
  </si>
  <si>
    <t xml:space="preserve"> ¹ÇýÃ»ñÇ³ÛÇ ¨ ÷³Ûï³óÙ³Ý (åñÏ³ËïÇ) ¹»Ù å³ïí³ëï³ÝÛáõÃ»ñ</t>
  </si>
  <si>
    <t>գուայֆենեզին, քլորֆենիրամին (քլորֆենիրամինի մալեատ), ֆենիլպրոպանոլամին (ֆենիլպրոպանոլամինի հիդրոքլորիդ)</t>
  </si>
  <si>
    <t xml:space="preserve"> Ñ³Ï³µ³Ïï»ñÇ³É ÙÇçáóÝ»ñ` å³ñµ»ñ³Ï³Ý û·ï³·áñÍÙ³Ý Ñ³Ù³ñ</t>
  </si>
  <si>
    <t>Ֆենտանիլ</t>
  </si>
  <si>
    <t>Ացիկլովիր</t>
  </si>
  <si>
    <t xml:space="preserve"> íÇï³ÙÇÝÝ»ñ</t>
  </si>
  <si>
    <t>Фентанил</t>
  </si>
  <si>
    <t>Ацикловир</t>
  </si>
  <si>
    <t>Гидрат алюминия + гидроксид магния</t>
  </si>
  <si>
    <t>Лидокаин</t>
  </si>
  <si>
    <t>Соевое масло, триглицериды, оливковое масло, рыбий жир (обогащенный омега-3 кислотами)</t>
  </si>
  <si>
    <t>Урсодезоксихолевая кислота</t>
  </si>
  <si>
    <t>Лидокаин (гидрохлорид лидокаина), эпинефрин (гидрохлорид эпинефрина)</t>
  </si>
  <si>
    <t>Диметилсульфоксид</t>
  </si>
  <si>
    <t>Тиамин (гидрохлорид тиамина), рибофлавин (фосфат натрия рибофлавина), пиридоксин (гидрохлорид пиридоксина), никотинамид</t>
  </si>
  <si>
    <t>Хлорид кальция (дигидрат хлорида кальция)</t>
  </si>
  <si>
    <t>Дицитрат трикалия висмута</t>
  </si>
  <si>
    <t>Симетикон</t>
  </si>
  <si>
    <t>Гвайфенезин, хлорфенирамин (малеат хлорфенирамина), фенилпропаноламин (гидрохлорид фенилпропаноламина)</t>
  </si>
  <si>
    <t>бендазол (гидрохлорид бендазола)</t>
  </si>
  <si>
    <t>каптоприл</t>
  </si>
  <si>
    <t>гидрокортизон (ацетат гидрокортизона), окситетрациклин (окситетрациклин) гидрохлорид)</t>
  </si>
  <si>
    <t>метилпреднизолон</t>
  </si>
  <si>
    <t>амоксициллин (амоксициллин натрия), клавулановая кислота (клавуланат калия)</t>
  </si>
  <si>
    <t>цефтриаксон</t>
  </si>
  <si>
    <t>тетракаин (тетракаин гидрохлорид)</t>
  </si>
  <si>
    <t>кетотифен (кетотифен фумарат)</t>
  </si>
  <si>
    <t>раствор аминокапроновой кислоты</t>
  </si>
  <si>
    <t>ибупрофен</t>
  </si>
  <si>
    <t>вальпроат натрия (вальпроевая кислота)</t>
  </si>
  <si>
    <t>дексмедетомидин (дексмедетомидин гидрохлорид)</t>
  </si>
  <si>
    <t>аскорбиновая кислота</t>
  </si>
  <si>
    <t>тримеперидин (тримеперидин гидрохлорид)</t>
  </si>
  <si>
    <t>гидроксид алюминия, гидроксид магния</t>
  </si>
  <si>
    <t>фитоменадион</t>
  </si>
  <si>
    <t>морфин (морфин гидрохлорид)</t>
  </si>
  <si>
    <t>нафазолин (нафазолин нитрат)</t>
  </si>
  <si>
    <t>норадреналин</t>
  </si>
  <si>
    <t>повидон йод</t>
  </si>
  <si>
    <t>оксид цинка</t>
  </si>
  <si>
    <t>эритромицин</t>
  </si>
  <si>
    <t>нитрофурал</t>
  </si>
  <si>
    <t>суксаметония йодид</t>
  </si>
  <si>
    <t>изолейцин, лейцин, лизин (лизин гидрохлорид), метионин, фенилаланин, треонин, триптофан, валин, аргинин, гистидин, аланин, глицин, аспарагиновая кислота, глутаминовая кислота, пролин, серин, тирозин, тригидрат ацетата натрия, гидроксид натрия, ацетат калия, гексагидрат хлорида магния, додекагидрат динатрия фосфата</t>
  </si>
  <si>
    <t>Очищенный адсорбированный древесный токсин</t>
  </si>
  <si>
    <t>Гидротартрат адреналина</t>
  </si>
  <si>
    <t>Раствор для внутривенного и внутримышечного введения 50 мкг/мл; (10/2x5/) ампул по 2 мл в блистере</t>
  </si>
  <si>
    <t>порошок для раствора для инъекций 250 мг, стеклянный флакон</t>
  </si>
  <si>
    <t>суспензия для приема внутрь 525 мг/15 мл + 600 мг/15 мл пакетики по 15 мл</t>
  </si>
  <si>
    <t>мазь, 50 мг/г; алюминиевая капсула 15 г</t>
  </si>
  <si>
    <t>раствор для инъекций 60 мг/мл + 60 мг/мл + 50 мг/мл + 30 мг/мл; стеклянный флакон 100 мл</t>
  </si>
  <si>
    <t>таблетки 250 мг; в пластиковом контейнере</t>
  </si>
  <si>
    <t>раствор для инъекций 10 мг/мл; стеклянный флакон 20 мл,</t>
  </si>
  <si>
    <t>концентрат для наружного применения, раствор 100 мл, стеклянный флакон</t>
  </si>
  <si>
    <t>раствор для инъекций 5 мг/мл + 1 мг/мл + 5 мг/мл + 50 мг/мл; ампулы 2 мл</t>
  </si>
  <si>
    <t>раствор для инъекций 50,7 мг/мл; ампулы 5 мл</t>
  </si>
  <si>
    <t>таблетки, покрытые пленочной оболочкой, 120 мг; в блистере</t>
  </si>
  <si>
    <t>инъекционный гель 40 мг/мл; стеклянный флакон-капельница 30 мл</t>
  </si>
  <si>
    <t>сироп со вкусом вишни 100 мг/5 мл + 2 мг/5 мл + 5 мг/5 мл; стеклянный флакон 60 мл</t>
  </si>
  <si>
    <t>раствор для инъекций 10 мг/мл; (10/2x5/) ампулы 1 мл в блистере</t>
  </si>
  <si>
    <t>таблетки 25 мг; (40/4x10/) в блистере</t>
  </si>
  <si>
    <t>мазь для наружного применения 10 мг/г; алюминиевая капсула 10 г, алюминиевая капсула 15 г</t>
  </si>
  <si>
    <t>лиофилизированный порошок для инъекций 500 мг; стеклянный флакон с порошком и стеклянный флакон с растворителем 7,8 мл</t>
  </si>
  <si>
    <t>лиофилизированный порошок для инъекционного раствора м/м и н/э 1000 мг; стеклянный флакон с порошком и стеклянный флакон с растворителем 15,6 мл</t>
  </si>
  <si>
    <t>порошок для инъекционного раствора 500 мг + 100 мг; стеклянные флаконы</t>
  </si>
  <si>
    <t>порошок для инъекционного раствора м/м и н/э 0,5 г; стеклянный флакон,</t>
  </si>
  <si>
    <t>глазные капли 10 мг/мл; пластиковый флакон-капельница 10 мл</t>
  </si>
  <si>
    <t>таблетки 1 мг в блистере</t>
  </si>
  <si>
    <t>раствор для капельного введения 50 мг/мл 100 мл пластиковая упаковка</t>
  </si>
  <si>
    <t>суспензия для приема внутрь со вкусом клубники 20 мг/мл; пластиковый контейнер 120 мл и мерный шприц</t>
  </si>
  <si>
    <t>таблетки, покрытые пленочной оболочкой, пролонгированного действия 300 мг, в пластиковом контейнере</t>
  </si>
  <si>
    <t>концентрат для капельного инъекционного раствора 100 мкг/мл; 2 мл</t>
  </si>
  <si>
    <t>раствор для инъекций, н/д, м/м 5% 5 мл</t>
  </si>
  <si>
    <t>раствор для инъекций 20 мг/мл; ампулы 1 мл</t>
  </si>
  <si>
    <t>суспензия для приема внутрь 436 мг/мл + 70 мг/мл; стеклянная или пластиковая бутылка 170 мл и мерная ложка 5 мл,</t>
  </si>
  <si>
    <t>раствор для инъекций/интраинъекций, 2 мг/0,2 мл, 0,2 мл
ампулы</t>
  </si>
  <si>
    <t>раствор для инъекций 10 мг/мл ампулы 1 мл в пластиковом лотке</t>
  </si>
  <si>
    <t>0,1 мг/мл, пластиковая бутылка 10 мл, назальные капли</t>
  </si>
  <si>
    <t>раствор для инъекций 2 мг/мл ампулы 4 мл</t>
  </si>
  <si>
    <t>мазь 100 мг/г; алюминиевая капсула 20 г</t>
  </si>
  <si>
    <t>мазь для наружного применения 100 мг/г; алюминиевая капсула не менее 25 г</t>
  </si>
  <si>
    <t>мазь 10 мг/г; Алюминиевая капсула 20 г, алюминиевая капсула 25 г</t>
  </si>
  <si>
    <t>мазь 2 мг/г; Алюминиевая капсула 25 г</t>
  </si>
  <si>
    <t>раствор для инъекций 20 мг/мл, ампулы 5 мл, в блистерах</t>
  </si>
  <si>
    <t>раствор для капельного введения 5 мг/мл + 8,9 мг/мл + 8,56 мг/мл + 4,4 мг/мл + 4,7 мг/мл + 4,2 мг/мл + 1,6 мг/мл + 6,2 мг/мл + 11,5 мг/мл + 3 мг/мл + 10,5 мг/мл + 12 мг/мл + 5,6 мг/мл + 7,2 мг/мл + 5,5 мг/мл + 2,3 мг/мл + 0,4 мг/мл + 2,858 мг/мл + 0,36 мг/мл + 2,453 мг/мл + 0,508 мг/мл + 3,581 мг/мл, стеклянная бутылка 500 мл</t>
  </si>
  <si>
    <t>1 флакон содержит 1 мл сибирской язвы Токсоид, каждый содержит 2 дозы вакцины. В коробке 10 флаконов. Условия хранения: хранить в сухом, темном месте при температуре 4-8°C.</t>
  </si>
  <si>
    <t>Раствор для инъекций, 1,82 мг/мл, ампулы по 1 мл в блистере.</t>
  </si>
  <si>
    <t xml:space="preserve">Ապրանքները պետք է  համապատասխանեն ՀՀ Կառավարության 02.05.2013թ. թիվ 502-Ն որոշմամբ հաստատված պահանջներին, ընդ որում առաջարկվող դեղը պետք է գրանցված լինի դեղերի պետական գրանցամատյանում : Մասնակիցը պետք է պահպանի ՀՀ Կառավարության 2013թ․ մայիսի 2-ի N 502-Ն որոշման դրույթները։ Բոլոր հղումների դեպքում հասկանալ «կամ համարժեք» արտահայտությունը, համաձայն  ՀՀ գնումների մասին օրենքի 13-րդ հոդվածի 5-րդ մասով սահմանված պահանջը: Ապրանքներին առաջադրված պայմաններն են Ապրանքը պետք է լինի չօգտագործված: Գործարանային փաթեթավորումը  պարտադիր է : Ապրանքի տեղափոխումը և բեռնաթափումը մինչև Պատվիրատուի դեղատուն իրականացնում է մատակարարը։ Դեղի պիտանիության ժամկետները դեղը գնորդին հանձնելու պահին պետք է լինեն հետևյալը`  ա. 2,5 տարի և ավելի պիտանիության ժամկետ ունեցող դեղերը հանձնելու պահին պետք է ունենան առնվազն 24 ամիս մնացորդային պիտանիության ժամկետ,  բ. մինչև 2,5 տարի պիտանիության ժամկետ ունեցող դեղերը հանձնելու պահին պետք է ունենան առնվազն 12 ամիս մնացորդային պիտանիության ժամկետ,  գ. առանձին դեպքերում, այն է` հիվանդների անհետաձգելի պահանջի բավարարման հիմնավորված անհրաժեշտությունը կամ դեղի սպառման համար սահմանված պիտանիության կարճ ժամկետը, հանձնելու պահին դեղի մնացորդային պիտանիության ժամկետը սահմանվում է պատվիրատուի կողմից, բայց ոչ պակաս, քան 3 ամիս:  
 Մասնակցի կողմից հայտով միևնույն ապրանքի համար մեկից ավել ապրանքային նշան կամ արտադրող ներկայացնելու դեպքում, պայմանագրի կատարման փուլում, փուլային մատակարարման դեպքում տվյալ փուլի մատակարարումն իրականացվելու է պայմանագրով սահմանված ապրանքային նշաններից կամ արտադրողներից միայն մեկով՝ ըստ պատվիրատուի ընտրության: Եթե պայմանագրի գործողության ընթացքում Պատվիրատուի կողմից գնման առարկայի պահանջը ներկայացվել է ոչ ամբողջ խմբաքանակի համար, ապա գնման առարկայի չմատակարարված, մնացորդային խմբաքանակի մասով պայմանագիրը լուծվում է:  Մասնակցի կողմից ապրանքի տեխնիկական բնութագիրը, իսկ հրավերով նախատեսված դեպքերում նաև առաջարկվող ապրանքի ապրանքային նշանը և արտադրողի անվանումը պետք է համապատասխանեն միմյանց և հրավերով սահմանված տեխնիկական բնութագրի նվազագույն պահանջներին: Տվյալ դեպքում գնահատող հանձնաժողովը գնահատում է նաև ներկայացված ապրանքի ամբողջական նկարագրերի համապատասխանությունը հրավերի պահանջներին, և եթե գնահատող հանձնաժողովը մասնակցի կողմից հայտով առաջարկվող ապրանքի ամբողջական նկարագրում արձանագրում է  հրավերով սահմանված պահանջների նկատմամբ անհամապատասխանություններ և դրանք սահմանված կարգով չեն շտկվում մասնակցի կողմից կամ շտկման արդյունքում առաջանում են այլ անհամապատասխանություններ, ապա նշված հանգամանքը որակվում է որպես գնման գործընթացի շրջանակում ստանձնված պարտավորության խախտում և հանդիսանում է տվյալ մասնակցի տվյալ հայտը մերժելու հիմք </t>
  </si>
  <si>
    <t>Товар должен соответствовать требованиям, утвержденным Постановлением Правительства РА № 502-Н от 02.05.2013, и предлагаемый лекарственный препарат должен быть зарегистрирован в Государственном реестре лекарственных средств. Участник должен соблюдать положения Постановления Правительства РА № 502-Н от 2 мая 2013 года. Во всех ссылках выражение «или эквивалент» следует понимать как требование, изложенное в части 5 статьи 13 Закона РА о закупках. Условия, предъявляемые к товару: Товар должен быть неиспользованным. Заводская упаковка обязательна. Поставщик должен транспортировать и разгружать товар в аптеку Заказчика. Срок годности лекарственного препарата на момент поставки покупателю должен быть следующим: а. Лекарственные препараты со сроком годности 2,5 года и более должны иметь остаточный срок годности не менее 24 месяцев на момент поставки, б. Лекарственные препараты со сроком годности до 2,5 лет должны иметь остаточный срок годности не менее 12 месяцев на момент поставки. В отдельных случаях, а именно, при обоснованной необходимости удовлетворения срочного спроса пациентов или при коротком сроке годности, установленном для потребления лекарственного препарата, остаточный срок годности лекарственного препарата на момент поставки устанавливается заказчиком, но не менее 3 месяцев.
В случае, если участник подает заявку на более чем одну торговую марку или производителя одного и того же продукта, в случае поэтапной поставки, поставка на данном этапе будет осуществляться только одной из торговых марок или производителей, указанных в договоре, по выбору заказчика. Если в течение срока действия договора заказчик подал заявку на предмет покупки не на всю партию, то договор расторгается в отношении непоставленной, остаточной партии предмета покупки. Технические характеристики продукции, предоставленные участником, а в случаях, предусмотренных приглашением, товарный знак и наименование производителя предлагаемой продукции должны соответствовать друг другу и минимальным требованиям технических характеристик, указанных в приглашении. В этом случае оценочная комиссия также оценивает соответствие полного описания представленной продукции требованиям приглашения, и если оценочная комиссия выявляет несоответствия в полном описании предлагаемой участником продукции требованиям, указанным в приглашении, и эти несоответствия не исправляются участником в установленном порядке, или в результате исправления возникают другие несоответствия, то указанное обстоятельство квалифицируется как нарушение обязательства, принятого в рамках процедуры закупок, и является основанием для отклонения данной заявки участника.</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</si>
</sst>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5" x14ac:knownFonts="1">
    <font>
      <sz val="11"/>
      <color theme="1"/>
      <name val="Calibri"/>
      <family val="2"/>
      <scheme val="minor"/>
    </font>
    <font>
      <sz val="11"/>
      <color theme="1"/>
      <name val="GHEA Grapalat"/>
      <family val="3"/>
    </font>
    <font>
      <sz val="11"/>
      <color theme="1"/>
      <name val="Calibri"/>
      <family val="2"/>
      <scheme val="minor"/>
    </font>
    <font>
      <sz val="11"/>
      <color theme="1"/>
      <name val="Arial Armenian"/>
      <family val="2"/>
    </font>
    <font>
      <b/>
      <i/>
      <sz val="11"/>
      <color theme="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2" fillId="0" borderId="0" applyFont="0" applyFill="0" applyBorder="0" applyAlignment="0" applyProtection="0"/>
  </cellStyleXfs>
  <cellXfs count="12">
    <xf numFmtId="0" fontId="0" fillId="0" borderId="0" xfId="0"/>
    <xf numFmtId="0" fontId="1" fillId="0" borderId="1" xfId="0" applyFont="1" applyBorder="1" applyAlignment="1">
      <alignment horizontal="center" vertical="center" wrapText="1"/>
    </xf>
    <xf numFmtId="0" fontId="0" fillId="0" borderId="0" xfId="0" applyAlignment="1">
      <alignment horizontal="center" vertical="center" wrapText="1"/>
    </xf>
    <xf numFmtId="0" fontId="1" fillId="0" borderId="1" xfId="0" applyFont="1" applyBorder="1" applyAlignment="1">
      <alignment horizontal="center" vertical="center"/>
    </xf>
    <xf numFmtId="43" fontId="1" fillId="0" borderId="1" xfId="1" applyFont="1" applyBorder="1"/>
    <xf numFmtId="0" fontId="1" fillId="0" borderId="1" xfId="0" applyFont="1" applyBorder="1" applyAlignment="1">
      <alignment horizontal="left" vertical="center" wrapText="1"/>
    </xf>
    <xf numFmtId="0" fontId="3" fillId="0" borderId="1" xfId="0" applyFont="1" applyBorder="1" applyAlignment="1">
      <alignment horizontal="center" vertical="center" wrapText="1"/>
    </xf>
    <xf numFmtId="43" fontId="1" fillId="0" borderId="1" xfId="1" applyFont="1" applyFill="1" applyBorder="1"/>
    <xf numFmtId="0" fontId="1" fillId="0" borderId="1" xfId="0" applyFont="1" applyFill="1" applyBorder="1" applyAlignment="1">
      <alignment horizontal="center" vertical="center"/>
    </xf>
    <xf numFmtId="0" fontId="4" fillId="0" borderId="2" xfId="0" applyFont="1" applyBorder="1" applyAlignment="1">
      <alignment horizontal="center" vertical="top" wrapText="1"/>
    </xf>
    <xf numFmtId="0" fontId="4" fillId="0" borderId="3" xfId="0" applyFont="1" applyBorder="1" applyAlignment="1">
      <alignment horizontal="center" vertical="top" wrapText="1"/>
    </xf>
    <xf numFmtId="0" fontId="4" fillId="0" borderId="1" xfId="0" applyFont="1" applyBorder="1" applyAlignment="1">
      <alignment horizontal="left" vertical="top"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44"/>
  <sheetViews>
    <sheetView tabSelected="1" topLeftCell="A40" zoomScale="85" zoomScaleNormal="85" workbookViewId="0">
      <selection activeCell="C44" sqref="C44:J44"/>
    </sheetView>
  </sheetViews>
  <sheetFormatPr defaultRowHeight="15" x14ac:dyDescent="0.25"/>
  <cols>
    <col min="1" max="1" width="5" customWidth="1"/>
    <col min="2" max="2" width="35.42578125" customWidth="1"/>
    <col min="3" max="3" width="47.42578125" hidden="1" customWidth="1"/>
    <col min="4" max="5" width="50.85546875" customWidth="1"/>
    <col min="6" max="6" width="51.7109375" customWidth="1"/>
    <col min="7" max="7" width="42.140625" customWidth="1"/>
    <col min="8" max="8" width="13.42578125" customWidth="1"/>
    <col min="9" max="9" width="16.28515625" customWidth="1"/>
    <col min="10" max="10" width="19.7109375" customWidth="1"/>
    <col min="11" max="11" width="18" customWidth="1"/>
  </cols>
  <sheetData>
    <row r="1" spans="1:11" s="2" customFormat="1" ht="49.5" x14ac:dyDescent="0.25">
      <c r="A1" s="1" t="s">
        <v>0</v>
      </c>
      <c r="B1" s="1" t="s">
        <v>86</v>
      </c>
      <c r="C1" s="1" t="s">
        <v>87</v>
      </c>
      <c r="D1" s="1" t="s">
        <v>1</v>
      </c>
      <c r="E1" s="1"/>
      <c r="F1" s="1" t="s">
        <v>2</v>
      </c>
      <c r="G1" s="1"/>
      <c r="H1" s="1" t="s">
        <v>3</v>
      </c>
      <c r="I1" s="1" t="s">
        <v>4</v>
      </c>
      <c r="J1" s="1" t="s">
        <v>5</v>
      </c>
      <c r="K1" s="1" t="s">
        <v>6</v>
      </c>
    </row>
    <row r="2" spans="1:11" ht="49.5" x14ac:dyDescent="0.3">
      <c r="A2" s="3">
        <v>1</v>
      </c>
      <c r="B2" s="3">
        <v>33661114</v>
      </c>
      <c r="C2" s="6" t="s">
        <v>88</v>
      </c>
      <c r="D2" s="5" t="s">
        <v>125</v>
      </c>
      <c r="E2" s="5" t="s">
        <v>128</v>
      </c>
      <c r="F2" s="5" t="s">
        <v>7</v>
      </c>
      <c r="G2" s="5" t="s">
        <v>168</v>
      </c>
      <c r="H2" s="3" t="s">
        <v>8</v>
      </c>
      <c r="I2" s="3">
        <v>15000</v>
      </c>
      <c r="J2" s="4">
        <f>I2*K2</f>
        <v>9000000</v>
      </c>
      <c r="K2" s="4">
        <v>600</v>
      </c>
    </row>
    <row r="3" spans="1:11" ht="33" x14ac:dyDescent="0.3">
      <c r="A3" s="3">
        <v>2</v>
      </c>
      <c r="B3" s="3">
        <v>33661151</v>
      </c>
      <c r="C3" s="6" t="s">
        <v>89</v>
      </c>
      <c r="D3" s="5" t="s">
        <v>126</v>
      </c>
      <c r="E3" s="5" t="s">
        <v>129</v>
      </c>
      <c r="F3" s="5" t="s">
        <v>9</v>
      </c>
      <c r="G3" s="5" t="s">
        <v>169</v>
      </c>
      <c r="H3" s="3" t="s">
        <v>8</v>
      </c>
      <c r="I3" s="3">
        <v>560</v>
      </c>
      <c r="J3" s="4">
        <f t="shared" ref="J3:J42" si="0">I3*K3</f>
        <v>1960000</v>
      </c>
      <c r="K3" s="4">
        <v>3500</v>
      </c>
    </row>
    <row r="4" spans="1:11" ht="33" x14ac:dyDescent="0.3">
      <c r="A4" s="3">
        <v>3</v>
      </c>
      <c r="B4" s="3">
        <v>33611110</v>
      </c>
      <c r="C4" s="6" t="s">
        <v>90</v>
      </c>
      <c r="D4" s="5" t="s">
        <v>10</v>
      </c>
      <c r="E4" s="5" t="s">
        <v>130</v>
      </c>
      <c r="F4" s="5" t="s">
        <v>11</v>
      </c>
      <c r="G4" s="5" t="s">
        <v>170</v>
      </c>
      <c r="H4" s="3" t="s">
        <v>8</v>
      </c>
      <c r="I4" s="3">
        <v>300</v>
      </c>
      <c r="J4" s="4">
        <f t="shared" si="0"/>
        <v>90000</v>
      </c>
      <c r="K4" s="4">
        <v>300</v>
      </c>
    </row>
    <row r="5" spans="1:11" ht="28.5" x14ac:dyDescent="0.3">
      <c r="A5" s="3">
        <v>4</v>
      </c>
      <c r="B5" s="3">
        <v>33661116</v>
      </c>
      <c r="C5" s="6" t="s">
        <v>91</v>
      </c>
      <c r="D5" s="5" t="s">
        <v>12</v>
      </c>
      <c r="E5" s="5" t="s">
        <v>131</v>
      </c>
      <c r="F5" s="5" t="s">
        <v>13</v>
      </c>
      <c r="G5" s="5" t="s">
        <v>171</v>
      </c>
      <c r="H5" s="3" t="s">
        <v>8</v>
      </c>
      <c r="I5" s="3">
        <v>1000</v>
      </c>
      <c r="J5" s="4">
        <f t="shared" si="0"/>
        <v>720000</v>
      </c>
      <c r="K5" s="4">
        <v>720</v>
      </c>
    </row>
    <row r="6" spans="1:11" ht="49.5" x14ac:dyDescent="0.3">
      <c r="A6" s="3">
        <v>5</v>
      </c>
      <c r="B6" s="3">
        <v>33611341</v>
      </c>
      <c r="C6" s="6" t="s">
        <v>127</v>
      </c>
      <c r="D6" s="5" t="s">
        <v>14</v>
      </c>
      <c r="E6" s="5" t="s">
        <v>132</v>
      </c>
      <c r="F6" s="5" t="s">
        <v>15</v>
      </c>
      <c r="G6" s="5" t="s">
        <v>172</v>
      </c>
      <c r="H6" s="3" t="s">
        <v>8</v>
      </c>
      <c r="I6" s="3">
        <v>50</v>
      </c>
      <c r="J6" s="4">
        <f t="shared" si="0"/>
        <v>207000</v>
      </c>
      <c r="K6" s="4">
        <v>4140</v>
      </c>
    </row>
    <row r="7" spans="1:11" ht="33" x14ac:dyDescent="0.3">
      <c r="A7" s="3">
        <v>6</v>
      </c>
      <c r="B7" s="3">
        <v>33691176</v>
      </c>
      <c r="C7" s="6" t="s">
        <v>92</v>
      </c>
      <c r="D7" s="5" t="s">
        <v>16</v>
      </c>
      <c r="E7" s="5" t="s">
        <v>133</v>
      </c>
      <c r="F7" s="5" t="s">
        <v>17</v>
      </c>
      <c r="G7" s="5" t="s">
        <v>173</v>
      </c>
      <c r="H7" s="3" t="s">
        <v>8</v>
      </c>
      <c r="I7" s="3">
        <v>300</v>
      </c>
      <c r="J7" s="4">
        <f t="shared" si="0"/>
        <v>360000</v>
      </c>
      <c r="K7" s="4">
        <v>1200</v>
      </c>
    </row>
    <row r="8" spans="1:11" ht="42.75" x14ac:dyDescent="0.3">
      <c r="A8" s="3">
        <v>7</v>
      </c>
      <c r="B8" s="3">
        <v>33691192</v>
      </c>
      <c r="C8" s="6" t="s">
        <v>93</v>
      </c>
      <c r="D8" s="5" t="s">
        <v>18</v>
      </c>
      <c r="E8" s="5" t="s">
        <v>134</v>
      </c>
      <c r="F8" s="5" t="s">
        <v>19</v>
      </c>
      <c r="G8" s="5" t="s">
        <v>174</v>
      </c>
      <c r="H8" s="3" t="s">
        <v>8</v>
      </c>
      <c r="I8" s="3">
        <v>220</v>
      </c>
      <c r="J8" s="4">
        <f t="shared" si="0"/>
        <v>158400</v>
      </c>
      <c r="K8" s="4">
        <v>720</v>
      </c>
    </row>
    <row r="9" spans="1:11" ht="33" x14ac:dyDescent="0.3">
      <c r="A9" s="3">
        <v>8</v>
      </c>
      <c r="B9" s="3">
        <v>33691244</v>
      </c>
      <c r="C9" s="6" t="s">
        <v>94</v>
      </c>
      <c r="D9" s="5" t="s">
        <v>20</v>
      </c>
      <c r="E9" s="5" t="s">
        <v>135</v>
      </c>
      <c r="F9" s="5" t="s">
        <v>21</v>
      </c>
      <c r="G9" s="5" t="s">
        <v>175</v>
      </c>
      <c r="H9" s="3" t="s">
        <v>8</v>
      </c>
      <c r="I9" s="3">
        <v>10</v>
      </c>
      <c r="J9" s="4">
        <f t="shared" si="0"/>
        <v>10880</v>
      </c>
      <c r="K9" s="4">
        <v>1088</v>
      </c>
    </row>
    <row r="10" spans="1:11" ht="57" x14ac:dyDescent="0.3">
      <c r="A10" s="3">
        <v>9</v>
      </c>
      <c r="B10" s="3">
        <v>33611440</v>
      </c>
      <c r="C10" s="6" t="s">
        <v>95</v>
      </c>
      <c r="D10" s="5" t="s">
        <v>22</v>
      </c>
      <c r="E10" s="5" t="s">
        <v>136</v>
      </c>
      <c r="F10" s="5" t="s">
        <v>23</v>
      </c>
      <c r="G10" s="5" t="s">
        <v>176</v>
      </c>
      <c r="H10" s="3" t="s">
        <v>8</v>
      </c>
      <c r="I10" s="3">
        <v>300</v>
      </c>
      <c r="J10" s="4">
        <f t="shared" si="0"/>
        <v>150000</v>
      </c>
      <c r="K10" s="4">
        <v>500</v>
      </c>
    </row>
    <row r="11" spans="1:11" ht="33" x14ac:dyDescent="0.3">
      <c r="A11" s="3">
        <v>10</v>
      </c>
      <c r="B11" s="3">
        <v>33671135</v>
      </c>
      <c r="C11" s="6" t="s">
        <v>96</v>
      </c>
      <c r="D11" s="5" t="s">
        <v>24</v>
      </c>
      <c r="E11" s="5" t="s">
        <v>137</v>
      </c>
      <c r="F11" s="5" t="s">
        <v>25</v>
      </c>
      <c r="G11" s="5" t="s">
        <v>177</v>
      </c>
      <c r="H11" s="3" t="s">
        <v>8</v>
      </c>
      <c r="I11" s="3">
        <v>400</v>
      </c>
      <c r="J11" s="4">
        <f t="shared" si="0"/>
        <v>50000</v>
      </c>
      <c r="K11" s="4">
        <v>125</v>
      </c>
    </row>
    <row r="12" spans="1:11" ht="33" x14ac:dyDescent="0.3">
      <c r="A12" s="3">
        <v>11</v>
      </c>
      <c r="B12" s="3">
        <v>33611450</v>
      </c>
      <c r="C12" s="6" t="s">
        <v>97</v>
      </c>
      <c r="D12" s="5" t="s">
        <v>26</v>
      </c>
      <c r="E12" s="5" t="s">
        <v>138</v>
      </c>
      <c r="F12" s="5" t="s">
        <v>27</v>
      </c>
      <c r="G12" s="5" t="s">
        <v>178</v>
      </c>
      <c r="H12" s="3" t="s">
        <v>8</v>
      </c>
      <c r="I12" s="3">
        <v>1100</v>
      </c>
      <c r="J12" s="4">
        <f t="shared" si="0"/>
        <v>46750</v>
      </c>
      <c r="K12" s="4">
        <v>42.5</v>
      </c>
    </row>
    <row r="13" spans="1:11" ht="30" customHeight="1" x14ac:dyDescent="0.3">
      <c r="A13" s="3">
        <v>12</v>
      </c>
      <c r="B13" s="3">
        <v>33611474</v>
      </c>
      <c r="C13" s="6" t="s">
        <v>98</v>
      </c>
      <c r="D13" s="5" t="s">
        <v>28</v>
      </c>
      <c r="E13" s="5" t="s">
        <v>139</v>
      </c>
      <c r="F13" s="5" t="s">
        <v>29</v>
      </c>
      <c r="G13" s="5" t="s">
        <v>179</v>
      </c>
      <c r="H13" s="3" t="s">
        <v>8</v>
      </c>
      <c r="I13" s="3">
        <v>50</v>
      </c>
      <c r="J13" s="4">
        <f t="shared" si="0"/>
        <v>80000</v>
      </c>
      <c r="K13" s="4">
        <v>1600</v>
      </c>
    </row>
    <row r="14" spans="1:11" ht="57" x14ac:dyDescent="0.3">
      <c r="A14" s="3">
        <v>13</v>
      </c>
      <c r="B14" s="3">
        <v>33621350</v>
      </c>
      <c r="C14" s="6" t="s">
        <v>99</v>
      </c>
      <c r="D14" s="5" t="s">
        <v>123</v>
      </c>
      <c r="E14" s="5" t="s">
        <v>140</v>
      </c>
      <c r="F14" s="5" t="s">
        <v>30</v>
      </c>
      <c r="G14" s="5" t="s">
        <v>180</v>
      </c>
      <c r="H14" s="3" t="s">
        <v>8</v>
      </c>
      <c r="I14" s="3">
        <v>600</v>
      </c>
      <c r="J14" s="4">
        <f t="shared" si="0"/>
        <v>228000</v>
      </c>
      <c r="K14" s="4">
        <v>380</v>
      </c>
    </row>
    <row r="15" spans="1:11" ht="33" x14ac:dyDescent="0.3">
      <c r="A15" s="3">
        <v>14</v>
      </c>
      <c r="B15" s="3">
        <v>33621440</v>
      </c>
      <c r="C15" s="6" t="s">
        <v>100</v>
      </c>
      <c r="D15" s="5" t="s">
        <v>31</v>
      </c>
      <c r="E15" s="5" t="s">
        <v>141</v>
      </c>
      <c r="F15" s="5" t="s">
        <v>32</v>
      </c>
      <c r="G15" s="5" t="s">
        <v>181</v>
      </c>
      <c r="H15" s="3" t="s">
        <v>8</v>
      </c>
      <c r="I15" s="3">
        <v>5</v>
      </c>
      <c r="J15" s="4">
        <f t="shared" si="0"/>
        <v>2000</v>
      </c>
      <c r="K15" s="4">
        <v>400</v>
      </c>
    </row>
    <row r="16" spans="1:11" ht="27.75" customHeight="1" x14ac:dyDescent="0.3">
      <c r="A16" s="3">
        <v>15</v>
      </c>
      <c r="B16" s="3">
        <v>33621510</v>
      </c>
      <c r="C16" s="6" t="s">
        <v>101</v>
      </c>
      <c r="D16" s="5" t="s">
        <v>33</v>
      </c>
      <c r="E16" s="5" t="s">
        <v>142</v>
      </c>
      <c r="F16" s="5" t="s">
        <v>34</v>
      </c>
      <c r="G16" s="5" t="s">
        <v>182</v>
      </c>
      <c r="H16" s="3" t="s">
        <v>8</v>
      </c>
      <c r="I16" s="3">
        <v>350</v>
      </c>
      <c r="J16" s="4">
        <f t="shared" si="0"/>
        <v>1225</v>
      </c>
      <c r="K16" s="4">
        <v>3.5</v>
      </c>
    </row>
    <row r="17" spans="1:11" ht="49.5" x14ac:dyDescent="0.3">
      <c r="A17" s="3">
        <v>16</v>
      </c>
      <c r="B17" s="3">
        <v>33631340</v>
      </c>
      <c r="C17" s="6" t="s">
        <v>102</v>
      </c>
      <c r="D17" s="5" t="s">
        <v>35</v>
      </c>
      <c r="E17" s="5" t="s">
        <v>143</v>
      </c>
      <c r="F17" s="5" t="s">
        <v>36</v>
      </c>
      <c r="G17" s="5" t="s">
        <v>183</v>
      </c>
      <c r="H17" s="3" t="s">
        <v>8</v>
      </c>
      <c r="I17" s="3">
        <v>40</v>
      </c>
      <c r="J17" s="4">
        <f t="shared" si="0"/>
        <v>9200</v>
      </c>
      <c r="K17" s="4">
        <v>230</v>
      </c>
    </row>
    <row r="18" spans="1:11" ht="66" x14ac:dyDescent="0.3">
      <c r="A18" s="3">
        <v>17</v>
      </c>
      <c r="B18" s="3">
        <v>33642220</v>
      </c>
      <c r="C18" s="6" t="s">
        <v>103</v>
      </c>
      <c r="D18" s="5" t="s">
        <v>37</v>
      </c>
      <c r="E18" s="5" t="s">
        <v>144</v>
      </c>
      <c r="F18" s="5" t="s">
        <v>38</v>
      </c>
      <c r="G18" s="5" t="s">
        <v>184</v>
      </c>
      <c r="H18" s="3" t="s">
        <v>8</v>
      </c>
      <c r="I18" s="3">
        <v>100</v>
      </c>
      <c r="J18" s="4">
        <f t="shared" si="0"/>
        <v>966000</v>
      </c>
      <c r="K18" s="4">
        <v>9660</v>
      </c>
    </row>
    <row r="19" spans="1:11" ht="82.5" x14ac:dyDescent="0.3">
      <c r="A19" s="3">
        <v>18</v>
      </c>
      <c r="B19" s="3">
        <v>33642220</v>
      </c>
      <c r="C19" s="6" t="s">
        <v>103</v>
      </c>
      <c r="D19" s="5" t="s">
        <v>37</v>
      </c>
      <c r="E19" s="5" t="s">
        <v>144</v>
      </c>
      <c r="F19" s="5" t="s">
        <v>39</v>
      </c>
      <c r="G19" s="5" t="s">
        <v>185</v>
      </c>
      <c r="H19" s="3" t="s">
        <v>8</v>
      </c>
      <c r="I19" s="3">
        <v>150</v>
      </c>
      <c r="J19" s="4">
        <f t="shared" si="0"/>
        <v>2065950</v>
      </c>
      <c r="K19" s="7">
        <v>13773</v>
      </c>
    </row>
    <row r="20" spans="1:11" ht="33" x14ac:dyDescent="0.3">
      <c r="A20" s="3">
        <v>19</v>
      </c>
      <c r="B20" s="3">
        <v>33651112</v>
      </c>
      <c r="C20" s="6" t="s">
        <v>104</v>
      </c>
      <c r="D20" s="5" t="s">
        <v>40</v>
      </c>
      <c r="E20" s="5" t="s">
        <v>145</v>
      </c>
      <c r="F20" s="5" t="s">
        <v>41</v>
      </c>
      <c r="G20" s="5" t="s">
        <v>186</v>
      </c>
      <c r="H20" s="3" t="s">
        <v>8</v>
      </c>
      <c r="I20" s="3">
        <v>3100</v>
      </c>
      <c r="J20" s="4">
        <f t="shared" si="0"/>
        <v>4650000</v>
      </c>
      <c r="K20" s="4">
        <v>1500</v>
      </c>
    </row>
    <row r="21" spans="1:11" ht="37.5" customHeight="1" x14ac:dyDescent="0.3">
      <c r="A21" s="3">
        <v>20</v>
      </c>
      <c r="B21" s="3">
        <v>33651118</v>
      </c>
      <c r="C21" s="6" t="s">
        <v>105</v>
      </c>
      <c r="D21" s="5" t="s">
        <v>42</v>
      </c>
      <c r="E21" s="5" t="s">
        <v>146</v>
      </c>
      <c r="F21" s="5" t="s">
        <v>43</v>
      </c>
      <c r="G21" s="5" t="s">
        <v>187</v>
      </c>
      <c r="H21" s="3" t="s">
        <v>8</v>
      </c>
      <c r="I21" s="3">
        <v>9530</v>
      </c>
      <c r="J21" s="4">
        <f t="shared" si="0"/>
        <v>1906000</v>
      </c>
      <c r="K21" s="4">
        <v>200</v>
      </c>
    </row>
    <row r="22" spans="1:11" ht="33" x14ac:dyDescent="0.3">
      <c r="A22" s="3">
        <v>21</v>
      </c>
      <c r="B22" s="3">
        <v>33661154</v>
      </c>
      <c r="C22" s="6" t="s">
        <v>106</v>
      </c>
      <c r="D22" s="5" t="s">
        <v>44</v>
      </c>
      <c r="E22" s="5" t="s">
        <v>147</v>
      </c>
      <c r="F22" s="5" t="s">
        <v>45</v>
      </c>
      <c r="G22" s="5" t="s">
        <v>188</v>
      </c>
      <c r="H22" s="3" t="s">
        <v>8</v>
      </c>
      <c r="I22" s="3">
        <v>30</v>
      </c>
      <c r="J22" s="4">
        <f t="shared" si="0"/>
        <v>72000</v>
      </c>
      <c r="K22" s="4">
        <v>2400</v>
      </c>
    </row>
    <row r="23" spans="1:11" ht="16.5" x14ac:dyDescent="0.3">
      <c r="A23" s="3">
        <v>22</v>
      </c>
      <c r="B23" s="3">
        <v>33691176</v>
      </c>
      <c r="C23" s="6" t="s">
        <v>92</v>
      </c>
      <c r="D23" s="5" t="s">
        <v>46</v>
      </c>
      <c r="E23" s="5" t="s">
        <v>148</v>
      </c>
      <c r="F23" s="5" t="s">
        <v>47</v>
      </c>
      <c r="G23" s="5" t="s">
        <v>189</v>
      </c>
      <c r="H23" s="3" t="s">
        <v>8</v>
      </c>
      <c r="I23" s="3">
        <v>1000</v>
      </c>
      <c r="J23" s="4">
        <f t="shared" si="0"/>
        <v>6000</v>
      </c>
      <c r="K23" s="4">
        <v>6</v>
      </c>
    </row>
    <row r="24" spans="1:11" ht="31.5" customHeight="1" x14ac:dyDescent="0.3">
      <c r="A24" s="3">
        <v>23</v>
      </c>
      <c r="B24" s="3">
        <v>33621160</v>
      </c>
      <c r="C24" s="6" t="s">
        <v>107</v>
      </c>
      <c r="D24" s="5" t="s">
        <v>48</v>
      </c>
      <c r="E24" s="5" t="s">
        <v>149</v>
      </c>
      <c r="F24" s="5" t="s">
        <v>49</v>
      </c>
      <c r="G24" s="5" t="s">
        <v>190</v>
      </c>
      <c r="H24" s="3" t="s">
        <v>8</v>
      </c>
      <c r="I24" s="3">
        <v>50</v>
      </c>
      <c r="J24" s="4">
        <f t="shared" si="0"/>
        <v>50000</v>
      </c>
      <c r="K24" s="4">
        <v>1000</v>
      </c>
    </row>
    <row r="25" spans="1:11" ht="49.5" x14ac:dyDescent="0.3">
      <c r="A25" s="3">
        <v>24</v>
      </c>
      <c r="B25" s="3">
        <v>33631290</v>
      </c>
      <c r="C25" s="6" t="s">
        <v>108</v>
      </c>
      <c r="D25" s="5" t="s">
        <v>50</v>
      </c>
      <c r="E25" s="5" t="s">
        <v>150</v>
      </c>
      <c r="F25" s="5" t="s">
        <v>51</v>
      </c>
      <c r="G25" s="5" t="s">
        <v>191</v>
      </c>
      <c r="H25" s="3" t="s">
        <v>8</v>
      </c>
      <c r="I25" s="3">
        <v>200</v>
      </c>
      <c r="J25" s="4">
        <f t="shared" si="0"/>
        <v>373000</v>
      </c>
      <c r="K25" s="4">
        <v>1865</v>
      </c>
    </row>
    <row r="26" spans="1:11" ht="49.5" x14ac:dyDescent="0.3">
      <c r="A26" s="3">
        <v>25</v>
      </c>
      <c r="B26" s="3">
        <v>33661129</v>
      </c>
      <c r="C26" s="6" t="s">
        <v>109</v>
      </c>
      <c r="D26" s="5" t="s">
        <v>52</v>
      </c>
      <c r="E26" s="5" t="s">
        <v>151</v>
      </c>
      <c r="F26" s="5" t="s">
        <v>53</v>
      </c>
      <c r="G26" s="5" t="s">
        <v>192</v>
      </c>
      <c r="H26" s="3" t="s">
        <v>8</v>
      </c>
      <c r="I26" s="3">
        <v>800</v>
      </c>
      <c r="J26" s="4">
        <f t="shared" si="0"/>
        <v>46320</v>
      </c>
      <c r="K26" s="4">
        <v>57.9</v>
      </c>
    </row>
    <row r="27" spans="1:11" ht="49.5" x14ac:dyDescent="0.3">
      <c r="A27" s="3">
        <v>26</v>
      </c>
      <c r="B27" s="3">
        <v>33661184</v>
      </c>
      <c r="C27" s="6" t="s">
        <v>110</v>
      </c>
      <c r="D27" s="5" t="s">
        <v>54</v>
      </c>
      <c r="E27" s="5" t="s">
        <v>152</v>
      </c>
      <c r="F27" s="5" t="s">
        <v>55</v>
      </c>
      <c r="G27" s="5" t="s">
        <v>193</v>
      </c>
      <c r="H27" s="3" t="s">
        <v>8</v>
      </c>
      <c r="I27" s="3">
        <v>200</v>
      </c>
      <c r="J27" s="4">
        <f t="shared" si="0"/>
        <v>1000000</v>
      </c>
      <c r="K27" s="4">
        <v>5000</v>
      </c>
    </row>
    <row r="28" spans="1:11" ht="16.5" x14ac:dyDescent="0.3">
      <c r="A28" s="3">
        <v>27</v>
      </c>
      <c r="B28" s="3">
        <v>33611350</v>
      </c>
      <c r="C28" s="6" t="s">
        <v>111</v>
      </c>
      <c r="D28" s="5" t="s">
        <v>56</v>
      </c>
      <c r="E28" s="5" t="s">
        <v>153</v>
      </c>
      <c r="F28" s="5" t="s">
        <v>57</v>
      </c>
      <c r="G28" s="5" t="s">
        <v>194</v>
      </c>
      <c r="H28" s="3" t="s">
        <v>8</v>
      </c>
      <c r="I28" s="3">
        <v>1000</v>
      </c>
      <c r="J28" s="4">
        <f t="shared" si="0"/>
        <v>50000</v>
      </c>
      <c r="K28" s="4">
        <v>50</v>
      </c>
    </row>
    <row r="29" spans="1:11" ht="33" x14ac:dyDescent="0.3">
      <c r="A29" s="3">
        <v>28</v>
      </c>
      <c r="B29" s="3">
        <v>33661123</v>
      </c>
      <c r="C29" s="6" t="s">
        <v>112</v>
      </c>
      <c r="D29" s="5" t="s">
        <v>58</v>
      </c>
      <c r="E29" s="5" t="s">
        <v>154</v>
      </c>
      <c r="F29" s="5" t="s">
        <v>59</v>
      </c>
      <c r="G29" s="5" t="s">
        <v>195</v>
      </c>
      <c r="H29" s="3" t="s">
        <v>8</v>
      </c>
      <c r="I29" s="3">
        <v>100</v>
      </c>
      <c r="J29" s="4">
        <f t="shared" si="0"/>
        <v>150000</v>
      </c>
      <c r="K29" s="4">
        <v>1500</v>
      </c>
    </row>
    <row r="30" spans="1:11" ht="49.5" x14ac:dyDescent="0.3">
      <c r="A30" s="3">
        <v>29</v>
      </c>
      <c r="B30" s="3">
        <v>33611110</v>
      </c>
      <c r="C30" s="6" t="s">
        <v>90</v>
      </c>
      <c r="D30" s="5" t="s">
        <v>60</v>
      </c>
      <c r="E30" s="5" t="s">
        <v>155</v>
      </c>
      <c r="F30" s="5" t="s">
        <v>61</v>
      </c>
      <c r="G30" s="5" t="s">
        <v>196</v>
      </c>
      <c r="H30" s="3" t="s">
        <v>8</v>
      </c>
      <c r="I30" s="3">
        <v>100</v>
      </c>
      <c r="J30" s="4">
        <f t="shared" si="0"/>
        <v>207300</v>
      </c>
      <c r="K30" s="4">
        <v>2073</v>
      </c>
    </row>
    <row r="31" spans="1:11" ht="49.5" x14ac:dyDescent="0.3">
      <c r="A31" s="3">
        <v>30</v>
      </c>
      <c r="B31" s="3">
        <v>33621150</v>
      </c>
      <c r="C31" s="6" t="s">
        <v>113</v>
      </c>
      <c r="D31" s="5" t="s">
        <v>62</v>
      </c>
      <c r="E31" s="5" t="s">
        <v>156</v>
      </c>
      <c r="F31" s="5" t="s">
        <v>63</v>
      </c>
      <c r="G31" s="5" t="s">
        <v>197</v>
      </c>
      <c r="H31" s="3" t="s">
        <v>8</v>
      </c>
      <c r="I31" s="3">
        <v>400</v>
      </c>
      <c r="J31" s="4">
        <f t="shared" si="0"/>
        <v>3800000</v>
      </c>
      <c r="K31" s="4">
        <v>9500</v>
      </c>
    </row>
    <row r="32" spans="1:11" ht="33" x14ac:dyDescent="0.3">
      <c r="A32" s="3">
        <v>31</v>
      </c>
      <c r="B32" s="3">
        <v>33661120</v>
      </c>
      <c r="C32" s="6" t="s">
        <v>114</v>
      </c>
      <c r="D32" s="5" t="s">
        <v>64</v>
      </c>
      <c r="E32" s="5" t="s">
        <v>157</v>
      </c>
      <c r="F32" s="5" t="s">
        <v>65</v>
      </c>
      <c r="G32" s="5" t="s">
        <v>198</v>
      </c>
      <c r="H32" s="3" t="s">
        <v>8</v>
      </c>
      <c r="I32" s="3">
        <v>100</v>
      </c>
      <c r="J32" s="4">
        <f t="shared" si="0"/>
        <v>60000</v>
      </c>
      <c r="K32" s="4">
        <v>600</v>
      </c>
    </row>
    <row r="33" spans="1:11" ht="33" x14ac:dyDescent="0.3">
      <c r="A33" s="3">
        <v>32</v>
      </c>
      <c r="B33" s="3">
        <v>33671127</v>
      </c>
      <c r="C33" s="6" t="s">
        <v>115</v>
      </c>
      <c r="D33" s="5" t="s">
        <v>66</v>
      </c>
      <c r="E33" s="5" t="s">
        <v>158</v>
      </c>
      <c r="F33" s="5" t="s">
        <v>67</v>
      </c>
      <c r="G33" s="5" t="s">
        <v>199</v>
      </c>
      <c r="H33" s="3" t="s">
        <v>8</v>
      </c>
      <c r="I33" s="3">
        <v>200</v>
      </c>
      <c r="J33" s="4">
        <f t="shared" si="0"/>
        <v>36400</v>
      </c>
      <c r="K33" s="4">
        <v>182</v>
      </c>
    </row>
    <row r="34" spans="1:11" ht="26.25" customHeight="1" x14ac:dyDescent="0.3">
      <c r="A34" s="3">
        <v>33</v>
      </c>
      <c r="B34" s="3">
        <v>33621783</v>
      </c>
      <c r="C34" s="6" t="s">
        <v>116</v>
      </c>
      <c r="D34" s="5" t="s">
        <v>68</v>
      </c>
      <c r="E34" s="5" t="s">
        <v>159</v>
      </c>
      <c r="F34" s="5" t="s">
        <v>69</v>
      </c>
      <c r="G34" s="5" t="s">
        <v>200</v>
      </c>
      <c r="H34" s="3" t="s">
        <v>8</v>
      </c>
      <c r="I34" s="3">
        <v>100</v>
      </c>
      <c r="J34" s="4">
        <f t="shared" si="0"/>
        <v>130000</v>
      </c>
      <c r="K34" s="4">
        <v>1300</v>
      </c>
    </row>
    <row r="35" spans="1:11" ht="33" x14ac:dyDescent="0.3">
      <c r="A35" s="3">
        <v>34</v>
      </c>
      <c r="B35" s="3">
        <v>33631230</v>
      </c>
      <c r="C35" s="6" t="s">
        <v>117</v>
      </c>
      <c r="D35" s="5" t="s">
        <v>70</v>
      </c>
      <c r="E35" s="5" t="s">
        <v>160</v>
      </c>
      <c r="F35" s="5" t="s">
        <v>71</v>
      </c>
      <c r="G35" s="5" t="s">
        <v>201</v>
      </c>
      <c r="H35" s="3" t="s">
        <v>8</v>
      </c>
      <c r="I35" s="3">
        <v>30</v>
      </c>
      <c r="J35" s="4">
        <f t="shared" si="0"/>
        <v>140640</v>
      </c>
      <c r="K35" s="4">
        <v>4688</v>
      </c>
    </row>
    <row r="36" spans="1:11" ht="49.5" x14ac:dyDescent="0.3">
      <c r="A36" s="3">
        <v>35</v>
      </c>
      <c r="B36" s="3">
        <v>33631150</v>
      </c>
      <c r="C36" s="6" t="s">
        <v>118</v>
      </c>
      <c r="D36" s="5" t="s">
        <v>72</v>
      </c>
      <c r="E36" s="5" t="s">
        <v>161</v>
      </c>
      <c r="F36" s="5" t="s">
        <v>73</v>
      </c>
      <c r="G36" s="5" t="s">
        <v>202</v>
      </c>
      <c r="H36" s="3" t="s">
        <v>8</v>
      </c>
      <c r="I36" s="3">
        <v>30</v>
      </c>
      <c r="J36" s="4">
        <f t="shared" si="0"/>
        <v>8460</v>
      </c>
      <c r="K36" s="4">
        <v>282</v>
      </c>
    </row>
    <row r="37" spans="1:11" ht="33" x14ac:dyDescent="0.3">
      <c r="A37" s="3">
        <v>36</v>
      </c>
      <c r="B37" s="3">
        <v>33631282</v>
      </c>
      <c r="C37" s="6" t="s">
        <v>124</v>
      </c>
      <c r="D37" s="5" t="s">
        <v>74</v>
      </c>
      <c r="E37" s="5" t="s">
        <v>162</v>
      </c>
      <c r="F37" s="5" t="s">
        <v>75</v>
      </c>
      <c r="G37" s="5" t="s">
        <v>203</v>
      </c>
      <c r="H37" s="3" t="s">
        <v>8</v>
      </c>
      <c r="I37" s="3">
        <v>30</v>
      </c>
      <c r="J37" s="4">
        <f t="shared" si="0"/>
        <v>16200</v>
      </c>
      <c r="K37" s="4">
        <v>540</v>
      </c>
    </row>
    <row r="38" spans="1:11" ht="16.5" x14ac:dyDescent="0.3">
      <c r="A38" s="3">
        <v>37</v>
      </c>
      <c r="B38" s="3">
        <v>33631492</v>
      </c>
      <c r="C38" s="6" t="s">
        <v>119</v>
      </c>
      <c r="D38" s="5" t="s">
        <v>76</v>
      </c>
      <c r="E38" s="5" t="s">
        <v>163</v>
      </c>
      <c r="F38" s="5" t="s">
        <v>77</v>
      </c>
      <c r="G38" s="5" t="s">
        <v>204</v>
      </c>
      <c r="H38" s="3" t="s">
        <v>8</v>
      </c>
      <c r="I38" s="3">
        <v>30</v>
      </c>
      <c r="J38" s="4">
        <f t="shared" si="0"/>
        <v>7680</v>
      </c>
      <c r="K38" s="4">
        <v>256</v>
      </c>
    </row>
    <row r="39" spans="1:11" ht="33" x14ac:dyDescent="0.3">
      <c r="A39" s="3">
        <v>38</v>
      </c>
      <c r="B39" s="3">
        <v>33631360</v>
      </c>
      <c r="C39" s="6" t="s">
        <v>120</v>
      </c>
      <c r="D39" s="5" t="s">
        <v>78</v>
      </c>
      <c r="E39" s="5" t="s">
        <v>164</v>
      </c>
      <c r="F39" s="5" t="s">
        <v>79</v>
      </c>
      <c r="G39" s="5" t="s">
        <v>205</v>
      </c>
      <c r="H39" s="3" t="s">
        <v>8</v>
      </c>
      <c r="I39" s="3">
        <v>500</v>
      </c>
      <c r="J39" s="4">
        <f t="shared" si="0"/>
        <v>166900</v>
      </c>
      <c r="K39" s="4">
        <v>333.8</v>
      </c>
    </row>
    <row r="40" spans="1:11" ht="165" x14ac:dyDescent="0.3">
      <c r="A40" s="3">
        <v>39</v>
      </c>
      <c r="B40" s="8">
        <v>33691176</v>
      </c>
      <c r="C40" s="6" t="s">
        <v>92</v>
      </c>
      <c r="D40" s="5" t="s">
        <v>80</v>
      </c>
      <c r="E40" s="5" t="s">
        <v>165</v>
      </c>
      <c r="F40" s="5" t="s">
        <v>81</v>
      </c>
      <c r="G40" s="5" t="s">
        <v>206</v>
      </c>
      <c r="H40" s="3" t="s">
        <v>8</v>
      </c>
      <c r="I40" s="3">
        <v>100</v>
      </c>
      <c r="J40" s="4">
        <f t="shared" si="0"/>
        <v>760000</v>
      </c>
      <c r="K40" s="4">
        <v>7600</v>
      </c>
    </row>
    <row r="41" spans="1:11" ht="82.5" x14ac:dyDescent="0.3">
      <c r="A41" s="3">
        <v>40</v>
      </c>
      <c r="B41" s="3">
        <v>33651223</v>
      </c>
      <c r="C41" s="6" t="s">
        <v>122</v>
      </c>
      <c r="D41" s="5" t="s">
        <v>82</v>
      </c>
      <c r="E41" s="5" t="s">
        <v>166</v>
      </c>
      <c r="F41" s="5" t="s">
        <v>83</v>
      </c>
      <c r="G41" s="5" t="s">
        <v>207</v>
      </c>
      <c r="H41" s="3" t="s">
        <v>8</v>
      </c>
      <c r="I41" s="3">
        <v>400</v>
      </c>
      <c r="J41" s="4">
        <f t="shared" si="0"/>
        <v>480000</v>
      </c>
      <c r="K41" s="4">
        <v>1200</v>
      </c>
    </row>
    <row r="42" spans="1:11" ht="33" x14ac:dyDescent="0.3">
      <c r="A42" s="3">
        <v>41</v>
      </c>
      <c r="B42" s="3">
        <v>33621290</v>
      </c>
      <c r="C42" s="6" t="s">
        <v>121</v>
      </c>
      <c r="D42" s="5" t="s">
        <v>84</v>
      </c>
      <c r="E42" s="5" t="s">
        <v>167</v>
      </c>
      <c r="F42" s="5" t="s">
        <v>85</v>
      </c>
      <c r="G42" s="5" t="s">
        <v>208</v>
      </c>
      <c r="H42" s="3" t="s">
        <v>8</v>
      </c>
      <c r="I42" s="3">
        <v>6000</v>
      </c>
      <c r="J42" s="4">
        <f t="shared" si="0"/>
        <v>8880000</v>
      </c>
      <c r="K42" s="4">
        <v>1480</v>
      </c>
    </row>
    <row r="43" spans="1:11" ht="139.5" customHeight="1" x14ac:dyDescent="0.25">
      <c r="C43" s="9" t="s">
        <v>209</v>
      </c>
      <c r="D43" s="9"/>
      <c r="E43" s="9"/>
      <c r="F43" s="9"/>
      <c r="G43" s="9"/>
      <c r="H43" s="9"/>
      <c r="I43" s="9"/>
      <c r="J43" s="10"/>
    </row>
    <row r="44" spans="1:11" ht="202.5" customHeight="1" x14ac:dyDescent="0.25">
      <c r="C44" s="11" t="s">
        <v>210</v>
      </c>
      <c r="D44" s="11"/>
      <c r="E44" s="11"/>
      <c r="F44" s="11"/>
      <c r="G44" s="11"/>
      <c r="H44" s="11"/>
      <c r="I44" s="11"/>
      <c r="J44" s="11"/>
    </row>
  </sheetData>
  <mergeCells count="2">
    <mergeCell ref="C43:J43"/>
    <mergeCell ref="C44:J44"/>
  </mergeCells>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2026-07-20T14:58:10Z</dcterms:modified>
</cp:coreProperties>
</file>