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66 Ham. texnika\"/>
    </mc:Choice>
  </mc:AlternateContent>
  <xr:revisionPtr revIDLastSave="0" documentId="13_ncr:1_{711677CD-3E1D-46FB-83D3-C968A52776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ntesakan" sheetId="4" r:id="rId1"/>
  </sheets>
  <definedNames>
    <definedName name="_xlnm._FilterDatabase" localSheetId="0" hidden="1">tntesakan!$A$2:$S$2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4" l="1"/>
  <c r="G4" i="4"/>
  <c r="G5" i="4"/>
  <c r="G6" i="4" l="1"/>
</calcChain>
</file>

<file path=xl/sharedStrings.xml><?xml version="1.0" encoding="utf-8"?>
<sst xmlns="http://schemas.openxmlformats.org/spreadsheetml/2006/main" count="26" uniqueCount="25">
  <si>
    <t>Անվանում</t>
  </si>
  <si>
    <t>Չափման միավոր</t>
  </si>
  <si>
    <t xml:space="preserve">հատ   </t>
  </si>
  <si>
    <t>Քանակ</t>
  </si>
  <si>
    <t>N</t>
  </si>
  <si>
    <t>CPV</t>
  </si>
  <si>
    <t>Միավոր գին</t>
  </si>
  <si>
    <t>Ընդհանուր գին</t>
  </si>
  <si>
    <t>Տեխնիկական բնութագիր հայերեն</t>
  </si>
  <si>
    <t>Տեխնիկական բնութագիր ռուսերեն</t>
  </si>
  <si>
    <t>Մալուխ պղնձյա UTP</t>
  </si>
  <si>
    <t>մետր</t>
  </si>
  <si>
    <t>Դյուրակիր համակարգիչ</t>
  </si>
  <si>
    <t>30211200/501</t>
  </si>
  <si>
    <t>Տեխնիկական բնութագիր ԻՀԱԿ-ԷԱՃԱՊՁԲ-26/66</t>
  </si>
  <si>
    <t>16 դյույմանոց տրանսֆորմեր սենսորային նոութբուք:
Պրոցեսոր  Ryzen AI 7 350 
Օպերատիվ հիշողություն առնվազն 16 GB 
Մշտական հիշողություն առնվազն 1 TB NVMe PCIe Gen 4 
Տեսաքարտ  Ներկառուցված AMD Radeon Graphics։
•	Էկրան․ 16 դյույմ, WUXGA (1920 × 1200) կետայնություն, IPS սենսորային (Touch) մատրիցա, 360 աստիճան պտտվող ։
•	Ձայն․ Ստերեո բարձրախոսներ՝ Dolby Atmos աջակցությամբ։
•	Տեսախցիկ․ FHD 1080p տեսախցիկ՝ դեմքի ճանաչման (IR) ֆունկցիայով և գաղտնիության մեխանիկական փականով։
•	Գույն․ մոխրագույն/արծաթագույն երանգներով
•	Միակցիչներ USB Type-C (լիցքավորման և տվյալների համար), HDMI, USB-A և ականջակալի հարակցիչ</t>
  </si>
  <si>
    <t>Անխափան սնուցման մարտկոց /UPS մարտկոց/</t>
  </si>
  <si>
    <t>UPS մարտկոց 9A, 12 վոլտ</t>
  </si>
  <si>
    <t>«16-дюймовый сенсорный ноутбук Transformer Book:
Процессор Ryzen AI 7 350
Оперативная память не менее 16 ГБ
Хранилище не менее 1 ТБ NVMe PCIe Gen 4
Видеокарта: Встроенная графика AMD Radeon.
• Экран: 16-дюймовый, разрешение WUXGA (1920 × 1200), сенсорная IPS-матрица, поворот на 360 градусов.
• Звук: Стереодинамики с поддержкой Dolby Atmos.
• Камера: Камера FHD 1080p с функцией распознавания лиц (ИК) и механической защитной шторкой.
• Цвет: Серый/серебристый
• Разъемы: USB Type-C (для зарядки и передачи данных), HDMI, USB-A и разъем для наушников»</t>
  </si>
  <si>
    <t xml:space="preserve">Медный UTP-кабель длиной 305 м, категория Cat5e, количество проводов: 8 проводов, скрученных в 4 пары, внешняя оболочка из ПВХ для использования внутри помещений, толщина провода 24 AWG.
</t>
  </si>
  <si>
    <t>Аккумулятор для ИБП 9 А, 12 вольт</t>
  </si>
  <si>
    <t>31321110/501</t>
  </si>
  <si>
    <t>30237111/501</t>
  </si>
  <si>
    <t xml:space="preserve">Մալուխ պղնձյա UTP/ 305 մ-ոց փաթեթավորմամբ/, կատեգորիա Cat5e, Լարերի քանակը՝ 8 լար՝ ոլորված 4 զույգով, Արտաքին թաղանթ PVC ներքին օգտագործման, Լարի հաստություն 24 AWG   </t>
  </si>
  <si>
    <t>Ապրանքները պետք է լինեն տեխնիկական բնութագրերին համապատասխան , նոր , չօգտագործված և ունենան 365 օր երաշխիքային ժամկետ: Տեղափոխումը, բեռնումը և բեռնաթափումը պետք է իրականացվի մատակարարաի կողմից: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</si>
</sst>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#,##0.000"/>
    <numFmt numFmtId="165" formatCode="###,###,##0"/>
  </numFmts>
  <fonts count="10" x14ac:knownFonts="1">
    <font>
      <sz val="11"/>
      <color theme="1"/>
      <name val="Calibri"/>
      <family val="2"/>
      <scheme val="minor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9"/>
      <color rgb="FF000000"/>
      <name val="Tahoma"/>
      <family val="2"/>
    </font>
    <font>
      <b/>
      <sz val="9"/>
      <color rgb="FF00000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8"/>
      <color rgb="FF000000"/>
      <name val="Tahoma"/>
      <family val="2"/>
      <charset val="204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DD8E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horizontal="center" vertical="center" wrapText="1" shrinkToFit="1" readingOrder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vertical="center" wrapText="1" shrinkToFit="1" readingOrder="1"/>
    </xf>
    <xf numFmtId="165" fontId="1" fillId="2" borderId="1" xfId="0" applyNumberFormat="1" applyFont="1" applyFill="1" applyBorder="1" applyAlignment="1">
      <alignment horizontal="center" vertical="center" wrapText="1" shrinkToFit="1" readingOrder="1"/>
    </xf>
    <xf numFmtId="165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 shrinkToFit="1" readingOrder="1"/>
    </xf>
    <xf numFmtId="0" fontId="0" fillId="0" borderId="0" xfId="0" applyAlignment="1">
      <alignment horizontal="left" vertical="center"/>
    </xf>
    <xf numFmtId="49" fontId="2" fillId="0" borderId="1" xfId="0" applyNumberFormat="1" applyFont="1" applyBorder="1" applyAlignment="1">
      <alignment horizontal="left" vertical="center" wrapText="1" shrinkToFit="1" readingOrder="1"/>
    </xf>
    <xf numFmtId="49" fontId="3" fillId="0" borderId="1" xfId="0" applyNumberFormat="1" applyFont="1" applyBorder="1" applyAlignment="1">
      <alignment horizontal="left" vertical="center" wrapText="1" shrinkToFit="1" readingOrder="1"/>
    </xf>
    <xf numFmtId="0" fontId="1" fillId="2" borderId="1" xfId="0" applyFont="1" applyFill="1" applyBorder="1" applyAlignment="1">
      <alignment horizontal="center" vertical="center" wrapText="1" shrinkToFit="1" readingOrder="1"/>
    </xf>
    <xf numFmtId="49" fontId="2" fillId="0" borderId="1" xfId="0" applyNumberFormat="1" applyFont="1" applyBorder="1" applyAlignment="1">
      <alignment horizontal="center" vertical="center" wrapText="1" shrinkToFit="1" readingOrder="1"/>
    </xf>
    <xf numFmtId="49" fontId="3" fillId="0" borderId="1" xfId="0" applyNumberFormat="1" applyFont="1" applyBorder="1" applyAlignment="1">
      <alignment horizontal="center" vertical="center" wrapText="1" shrinkToFit="1" readingOrder="1"/>
    </xf>
    <xf numFmtId="49" fontId="7" fillId="0" borderId="1" xfId="0" applyNumberFormat="1" applyFont="1" applyBorder="1" applyAlignment="1">
      <alignment horizontal="left" vertical="center" wrapText="1" shrinkToFit="1" readingOrder="1"/>
    </xf>
    <xf numFmtId="0" fontId="8" fillId="0" borderId="1" xfId="0" applyFont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left" vertical="center" wrapText="1" shrinkToFit="1" readingOrder="1"/>
    </xf>
    <xf numFmtId="164" fontId="7" fillId="0" borderId="1" xfId="0" applyNumberFormat="1" applyFont="1" applyBorder="1" applyAlignment="1">
      <alignment horizontal="left" vertical="top" wrapText="1" shrinkToFit="1" readingOrder="1"/>
    </xf>
    <xf numFmtId="0" fontId="0" fillId="0" borderId="0" xfId="0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 shrinkToFit="1" readingOrder="1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ED10-D35C-48A0-9D9D-B6A907DFAE00}">
  <dimension ref="A1:I7"/>
  <sheetViews>
    <sheetView tabSelected="1" zoomScaleNormal="100" workbookViewId="0">
      <selection activeCell="A7" sqref="A7:I7"/>
    </sheetView>
  </sheetViews>
  <sheetFormatPr defaultColWidth="9.140625" defaultRowHeight="15" x14ac:dyDescent="0.25"/>
  <cols>
    <col min="1" max="1" width="8.7109375" style="4" customWidth="1"/>
    <col min="2" max="2" width="14.28515625" style="4" customWidth="1"/>
    <col min="3" max="3" width="28.85546875" style="9" customWidth="1"/>
    <col min="4" max="4" width="10.5703125" style="4" customWidth="1"/>
    <col min="5" max="5" width="11.7109375" style="7" customWidth="1"/>
    <col min="6" max="6" width="15" style="1" customWidth="1"/>
    <col min="7" max="7" width="18.140625" style="1" customWidth="1"/>
    <col min="8" max="8" width="59.28515625" style="19" customWidth="1"/>
    <col min="9" max="9" width="59.28515625" style="9" customWidth="1"/>
    <col min="10" max="11" width="9.140625" style="1"/>
    <col min="12" max="12" width="18.140625" style="1" customWidth="1"/>
    <col min="13" max="16384" width="9.140625" style="1"/>
  </cols>
  <sheetData>
    <row r="1" spans="1:9" ht="51.75" customHeight="1" x14ac:dyDescent="0.25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9" ht="24.75" customHeight="1" x14ac:dyDescent="0.25">
      <c r="A2" s="2" t="s">
        <v>4</v>
      </c>
      <c r="B2" s="8" t="s">
        <v>5</v>
      </c>
      <c r="C2" s="8" t="s">
        <v>0</v>
      </c>
      <c r="D2" s="12" t="s">
        <v>1</v>
      </c>
      <c r="E2" s="6" t="s">
        <v>3</v>
      </c>
      <c r="F2" s="5" t="s">
        <v>6</v>
      </c>
      <c r="G2" s="5" t="s">
        <v>7</v>
      </c>
      <c r="H2" s="2" t="s">
        <v>8</v>
      </c>
      <c r="I2" s="2" t="s">
        <v>9</v>
      </c>
    </row>
    <row r="3" spans="1:9" ht="146.25" x14ac:dyDescent="0.25">
      <c r="A3" s="3">
        <v>1</v>
      </c>
      <c r="B3" s="3" t="s">
        <v>13</v>
      </c>
      <c r="C3" s="10" t="s">
        <v>12</v>
      </c>
      <c r="D3" s="13" t="s">
        <v>2</v>
      </c>
      <c r="E3" s="20">
        <v>1</v>
      </c>
      <c r="F3" s="20">
        <v>450000</v>
      </c>
      <c r="G3" s="20">
        <f t="shared" ref="G3:G5" si="0">+F3*E3</f>
        <v>450000</v>
      </c>
      <c r="H3" s="15" t="s">
        <v>15</v>
      </c>
      <c r="I3" s="16" t="s">
        <v>18</v>
      </c>
    </row>
    <row r="4" spans="1:9" ht="45" x14ac:dyDescent="0.25">
      <c r="A4" s="3">
        <v>2</v>
      </c>
      <c r="B4" s="3" t="s">
        <v>21</v>
      </c>
      <c r="C4" s="10" t="s">
        <v>10</v>
      </c>
      <c r="D4" s="13" t="s">
        <v>11</v>
      </c>
      <c r="E4" s="20">
        <v>1500</v>
      </c>
      <c r="F4" s="20">
        <v>200</v>
      </c>
      <c r="G4" s="20">
        <f t="shared" si="0"/>
        <v>300000</v>
      </c>
      <c r="H4" s="17" t="s">
        <v>23</v>
      </c>
      <c r="I4" s="16" t="s">
        <v>19</v>
      </c>
    </row>
    <row r="5" spans="1:9" customFormat="1" ht="48.75" customHeight="1" x14ac:dyDescent="0.25">
      <c r="A5" s="3">
        <v>3</v>
      </c>
      <c r="B5" s="3" t="s">
        <v>22</v>
      </c>
      <c r="C5" s="11" t="s">
        <v>16</v>
      </c>
      <c r="D5" s="14" t="s">
        <v>2</v>
      </c>
      <c r="E5" s="20">
        <v>100</v>
      </c>
      <c r="F5" s="20">
        <v>10000</v>
      </c>
      <c r="G5" s="20">
        <f t="shared" si="0"/>
        <v>1000000</v>
      </c>
      <c r="H5" s="18" t="s">
        <v>17</v>
      </c>
      <c r="I5" s="18" t="s">
        <v>20</v>
      </c>
    </row>
    <row r="6" spans="1:9" x14ac:dyDescent="0.25">
      <c r="G6" s="20">
        <f>SUM(G3:G5)</f>
        <v>1750000</v>
      </c>
    </row>
    <row r="7" spans="1:9" ht="43.5" customHeight="1" x14ac:dyDescent="0.25">
      <c r="A7" s="22" t="s">
        <v>24</v>
      </c>
      <c r="B7" s="22"/>
      <c r="C7" s="22"/>
      <c r="D7" s="22"/>
      <c r="E7" s="22"/>
      <c r="F7" s="22"/>
      <c r="G7" s="22"/>
      <c r="H7" s="22"/>
      <c r="I7" s="22"/>
    </row>
  </sheetData>
  <mergeCells count="2">
    <mergeCell ref="A1:I1"/>
    <mergeCell ref="A7:I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tntesakan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 Hakobyan</dc:creator>
  <cp:lastModifiedBy>Elina Poghosyan</cp:lastModifiedBy>
  <cp:lastPrinted>2024-09-30T06:22:26Z</cp:lastPrinted>
  <dcterms:created xsi:type="dcterms:W3CDTF">2024-09-30T06:14:47Z</dcterms:created>
  <dcterms:modified xsi:type="dcterms:W3CDTF">2026-07-23T06:05:42Z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21.1.8.0</vt:lpwstr>
  </property>
</Properties>
</file>