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24226"/>
  <xr:revisionPtr revIDLastSave="0" documentId="13_ncr:1_{E48FBD80-78B6-478D-BCD6-0CE430898FD6}" xr6:coauthVersionLast="47" xr6:coauthVersionMax="47" xr10:uidLastSave="{00000000-0000-0000-0000-000000000000}"/>
  <bookViews>
    <workbookView xWindow="13485" yWindow="225" windowWidth="15465" windowHeight="15030" xr2:uid="{00000000-000D-0000-FFFF-FFFF00000000}"/>
  </bookViews>
  <sheets>
    <sheet name="Sheet1" sheetId="1" r:id="rId1"/>
    <sheet name="Sheet2" sheetId="2" r:id="rId2"/>
    <sheet name="Sheet3" sheetId="3" r:id="rId3"/>
  </sheets>
  <definedNames>
    <definedName name="_xlnm.Print_Area" localSheetId="0">Sheet1!$A$1:$H$71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8" i="1" l="1"/>
  <c r="H52" i="1"/>
  <c r="H47" i="1"/>
  <c r="H48" i="1"/>
  <c r="H49" i="1"/>
  <c r="H50" i="1"/>
  <c r="H51" i="1"/>
  <c r="H53" i="1"/>
  <c r="H54" i="1"/>
  <c r="H55" i="1"/>
  <c r="H56" i="1"/>
  <c r="H57" i="1"/>
  <c r="H58" i="1"/>
  <c r="H59" i="1"/>
  <c r="H60" i="1"/>
  <c r="H61" i="1"/>
  <c r="H62" i="1"/>
  <c r="H63" i="1"/>
  <c r="H64" i="1"/>
  <c r="H65" i="1"/>
  <c r="H66" i="1"/>
  <c r="H67" i="1"/>
  <c r="H46" i="1"/>
  <c r="H44" i="1"/>
  <c r="H45"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13" i="1"/>
  <c r="H14" i="1"/>
  <c r="H12" i="1"/>
  <c r="H8" i="1"/>
  <c r="H9" i="1"/>
  <c r="H10" i="1"/>
  <c r="H11" i="1"/>
  <c r="H7" i="1" l="1"/>
</calcChain>
</file>

<file path=xl/sharedStrings.xml><?xml version="1.0" encoding="utf-8"?>
<sst xmlns="http://schemas.openxmlformats.org/spreadsheetml/2006/main" count="234" uniqueCount="164">
  <si>
    <t>Հավելված</t>
  </si>
  <si>
    <t>պատասխանատու ստորաբաժանման</t>
  </si>
  <si>
    <t>ՀԱՅՏ</t>
  </si>
  <si>
    <t>ՎՊՀ-ի կարիքների համար շինանյութի ձեռքբերման</t>
  </si>
  <si>
    <t>Հ/Հ</t>
  </si>
  <si>
    <t>Գնման առարկայի անվանում</t>
  </si>
  <si>
    <t>Տեխնիկական բնութագիր</t>
  </si>
  <si>
    <t>չափը</t>
  </si>
  <si>
    <t>քան</t>
  </si>
  <si>
    <t>հատ</t>
  </si>
  <si>
    <t>մ</t>
  </si>
  <si>
    <t>ԳՄԱ կոդ</t>
  </si>
  <si>
    <t>գին</t>
  </si>
  <si>
    <t>ընդ</t>
  </si>
  <si>
    <t>Առաստաղի լույս</t>
  </si>
  <si>
    <t>Էլեկտրական վարդակ</t>
  </si>
  <si>
    <t>30192232</t>
  </si>
  <si>
    <t xml:space="preserve">Սկոչ թղթի </t>
  </si>
  <si>
    <t>Սիլիկոն</t>
  </si>
  <si>
    <t xml:space="preserve"> Ամրակներ</t>
  </si>
  <si>
    <t>էլեկտրական վարդակ</t>
  </si>
  <si>
    <t xml:space="preserve"> Էլ. Լար2*2.5 սմ պղնձյա, լապշա</t>
  </si>
  <si>
    <t>կգ</t>
  </si>
  <si>
    <t xml:space="preserve">էլեկտրական վարդակ   փոսիկի, </t>
  </si>
  <si>
    <t xml:space="preserve">                                                              Ա․Ստեփանյան</t>
  </si>
  <si>
    <t xml:space="preserve">                                                                    Պատասխանատու ստորաբաժանման  անդամ՝</t>
  </si>
  <si>
    <t>ներկ / յուղաներկ/</t>
  </si>
  <si>
    <t>Մեկուսիչ ժապավեն</t>
  </si>
  <si>
    <t>Սալիկի սոսինձ</t>
  </si>
  <si>
    <t>Ժամացույցի  մարտկոց</t>
  </si>
  <si>
    <t>Երկարացման լար,</t>
  </si>
  <si>
    <t>44521180</t>
  </si>
  <si>
    <t>Սողնակներ/շվեցար</t>
  </si>
  <si>
    <t xml:space="preserve">եվրոդռների փական  153P-30WC-CP/քրոմ </t>
  </si>
  <si>
    <t xml:space="preserve">Դռան փական </t>
  </si>
  <si>
    <t>44111412</t>
  </si>
  <si>
    <t>30192700</t>
  </si>
  <si>
    <t>Շինարարական փրփուր</t>
  </si>
  <si>
    <t>Նախաներկ</t>
  </si>
  <si>
    <t xml:space="preserve">Երկարացման լար </t>
  </si>
  <si>
    <t>Երկարացման լար 3մ, 3 տեղանոց</t>
  </si>
  <si>
    <t>Երկարացման լար 5մ, 3 տեղանոց</t>
  </si>
  <si>
    <t>Սալիկի սոսինձ 25 կգ , k80</t>
  </si>
  <si>
    <t>Զատիրկա/լցահարթիչ1 կգ -ոց, նախատեսված է կերամիկական և քարե երեսպատման համար։</t>
  </si>
  <si>
    <t xml:space="preserve"> Սիլիկոն  թափանցիկ, 280 մլ բալոններով</t>
  </si>
  <si>
    <t>Գործիքների մասեր</t>
  </si>
  <si>
    <t>Սողնակներ/շվեցար 80-100կգքաշի դռների համար</t>
  </si>
  <si>
    <t>31681100</t>
  </si>
  <si>
    <t>Պերֆերատորի պիկ տափակ 14X250X20 մմ,Փաթեթավորված է պլաստիկ կախիչով</t>
  </si>
  <si>
    <t>Սվաղի անկյունակ ,2,6 մ երկարության,երկաթե անկյունակ</t>
  </si>
  <si>
    <t>Սկոչ թղթե ներկարարական, 5 սմ լայն․,25 մ</t>
  </si>
  <si>
    <t>քմ</t>
  </si>
  <si>
    <t>Կտրող սկավառակ</t>
  </si>
  <si>
    <t>Գրունտովկա  5լ տարայով,10հատ</t>
  </si>
  <si>
    <t xml:space="preserve">Պակլի </t>
  </si>
  <si>
    <t xml:space="preserve">Լապտեր </t>
  </si>
  <si>
    <t>Ներկ / յուղաներկ/</t>
  </si>
  <si>
    <t>Ջրի ծորակներ</t>
  </si>
  <si>
    <t>Էլեկտրական պարագաներ</t>
  </si>
  <si>
    <t>Հրշեջ վահանակ</t>
  </si>
  <si>
    <t>Ջեռքի սղոց</t>
  </si>
  <si>
    <t>Վարդակ</t>
  </si>
  <si>
    <t xml:space="preserve">Ձեռքի սղոց, 450մմ, </t>
  </si>
  <si>
    <t>Անագ-Զոդման համար</t>
  </si>
  <si>
    <t>Չափիչ սարք-Տեստեր՝ հոսանքի ուժի, դիմադրության, լարման չափման համար</t>
  </si>
  <si>
    <t>Դուրերի հավաքածու-Փայտամշակման դուրերի հավաքածու՝ 6,12,19,25*140մմ</t>
  </si>
  <si>
    <t>39715200</t>
  </si>
  <si>
    <t>44411210</t>
  </si>
  <si>
    <t>32341110</t>
  </si>
  <si>
    <t>Բարձրախոսներ</t>
  </si>
  <si>
    <t>32231700</t>
  </si>
  <si>
    <t>44481210</t>
  </si>
  <si>
    <t>42131470</t>
  </si>
  <si>
    <t>44411100</t>
  </si>
  <si>
    <t>44163200</t>
  </si>
  <si>
    <t>Խողովակաշարերի ձևավոր մասեր</t>
  </si>
  <si>
    <t>Զոդման հոսք/ ռոզին/-Զոդման համար/ կանիֆոլ/</t>
  </si>
  <si>
    <t>24321900</t>
  </si>
  <si>
    <t>38421417</t>
  </si>
  <si>
    <t>Հատուկ չափիչ-հսկիչ սարքեր</t>
  </si>
  <si>
    <t>14811300</t>
  </si>
  <si>
    <t>44511230</t>
  </si>
  <si>
    <t>44511200</t>
  </si>
  <si>
    <t>Այլ օրգանական քիմիական միացություններ</t>
  </si>
  <si>
    <t>Հղկող սկավառակներ</t>
  </si>
  <si>
    <t xml:space="preserve"> Ծորակներ</t>
  </si>
  <si>
    <t>Հղկող քար-Փ150 մմ / տաչիլոյի քար/</t>
  </si>
  <si>
    <t>Էլեկտրական վարդակ արտաքին դնելու,   2 տեղանոց</t>
  </si>
  <si>
    <t>Ռացիաներ</t>
  </si>
  <si>
    <t>Ծորակների մասեր</t>
  </si>
  <si>
    <t>Խողովակների միացման մասեր</t>
  </si>
  <si>
    <t>Ծորակներ</t>
  </si>
  <si>
    <t>44163121</t>
  </si>
  <si>
    <t>Ջեռուցման խողովակներ</t>
  </si>
  <si>
    <t xml:space="preserve"> Խողովակների միացման մասեր</t>
  </si>
  <si>
    <t>44161230</t>
  </si>
  <si>
    <t>խողովակների պարագաներ</t>
  </si>
  <si>
    <t>Դուր</t>
  </si>
  <si>
    <t>Մամլիչ-Տիսկի՝դետալների ֆիկսման, մշակման և այլնի համար,Սեղմակ (տիսկի) 100մմ BT9159</t>
  </si>
  <si>
    <t>31221200</t>
  </si>
  <si>
    <t xml:space="preserve"> Խամութ</t>
  </si>
  <si>
    <t>Ջեռուցման սարքեր</t>
  </si>
  <si>
    <t xml:space="preserve"> Գործիքների մասեր</t>
  </si>
  <si>
    <t>Մարտկոց ալկալինային (alkaline) կամ ցինկ-քլորիդ էլեմենտներ են՝ նախատեսված կենցաղային տարբեր սարքերիAA1,5v</t>
  </si>
  <si>
    <t xml:space="preserve">Պակլի  ժապավենային10մ-ոց  </t>
  </si>
  <si>
    <t xml:space="preserve">Լապտեր  սնուցման բլոկով, հզոր լուսավորության,  Լարումը`  3.6 Վ ,Պայծառությունը` առավելագույն 450լումեն (4 ժամ), միջին 150լումեն (11 ժամ), նվազագույն 50լումեն (18 ժամ) :Մարտկոցը`  1 հատ 3.6V, ներառված է :Պաշտպանության վարկանիշը`  IPX4 :Դիմադրությունը`  ընկնելուն / հարված 1.2 մ :Առկա է`  Li-ion վերալիցքավորվող մարտկոց և USB լար :Գույնը`  սև :            </t>
  </si>
  <si>
    <t>Ներկ յուղաներկ մետաղի համար, 1լ սպիտակ գույն</t>
  </si>
  <si>
    <t>Ներկ / յուղաներկ/3 կգ տարայով, սպիտակ</t>
  </si>
  <si>
    <t>Ներկ / յուղաներկ/ 3 կգ տարայով,դեղին․</t>
  </si>
  <si>
    <t>Ներկ / յուղաներկ/3 կգ տարայով,կարմիր</t>
  </si>
  <si>
    <t>Ներկ / յուղաներկ/ 3 կգ տարայով,կանաչ</t>
  </si>
  <si>
    <t xml:space="preserve"> Զոդիչ պայալնիկ, 70-100 վտ</t>
  </si>
  <si>
    <t>Եվրոպատուհանի բռնակ սպիտակ գույն</t>
  </si>
  <si>
    <t>Սիֆոն</t>
  </si>
  <si>
    <t>Փականների մասեր</t>
  </si>
  <si>
    <t>Լցանյութ</t>
  </si>
  <si>
    <t xml:space="preserve"> Լոգարանի բռնակ</t>
  </si>
  <si>
    <t>Ձեռքի գործիքների մասեր</t>
  </si>
  <si>
    <t xml:space="preserve">Կտրող սկավառակ </t>
  </si>
  <si>
    <t>Գիպսոնիտ  30 կգ պարկերով,20պարկ</t>
  </si>
  <si>
    <t>Ծեփամածիկ  30 կգ պարկերով, կավճային,10պարկ</t>
  </si>
  <si>
    <t>Ծեփամածիկ 30 կգ պարկերով, գիպսային,10պարկ</t>
  </si>
  <si>
    <t>Ծեփանյութեր</t>
  </si>
  <si>
    <t xml:space="preserve"> Ամրակներ ստենդի վրա ապակիների մեխանիկական ամրացման դեկորատիվ գլխիկով մետաղական ամրակներ</t>
  </si>
  <si>
    <t>44311151</t>
  </si>
  <si>
    <t>44531193</t>
  </si>
  <si>
    <t>Երկաթի անկյունակ</t>
  </si>
  <si>
    <t>44191100</t>
  </si>
  <si>
    <t>Նրբատախտակ</t>
  </si>
  <si>
    <t xml:space="preserve">                                                                                                                                                            Պատասխանատու ստորաբաժանման ղեկավար՝                                                                     Ռ.Մխիթարյան</t>
  </si>
  <si>
    <t>Ներկ/ յուղաներկ</t>
  </si>
  <si>
    <t xml:space="preserve"> Լարեր</t>
  </si>
  <si>
    <t>10.06.2026			թ. արձանագրության</t>
  </si>
  <si>
    <t>լրակազմ</t>
  </si>
  <si>
    <t xml:space="preserve"> Անագի քլորիդ</t>
  </si>
  <si>
    <t>44511220</t>
  </si>
  <si>
    <t>Տարատեսակ ձեռքի գործիքներ</t>
  </si>
  <si>
    <t xml:space="preserve">Շինարարական փրփուր դռների և պատուհանների համար քիչ ուռող ձողիկով, 850 գրամ  ոց՝  3հատ  </t>
  </si>
  <si>
    <t>ճկախողովակ-2,5*4,0*2 00  սմ մեկ ձողի երկարությունը /կոռոբ/,</t>
  </si>
  <si>
    <t>Պոլիպրոպիլենե  ձևավոր մասեր՝ պոլիպրոպիլենե (PPR) 90° անկյունակ՝ պայկայով միացման համար  30հատ,                        45° անկյունակ՝ պայկայով միացման համար  30հատ                       1/2դույմ,</t>
  </si>
  <si>
    <r>
      <t>Պոլիպրոպիլենե  խողովակ-1/2 դույմ,պայկի,ֆոլգայով</t>
    </r>
    <r>
      <rPr>
        <b/>
        <sz val="8"/>
        <rFont val="GHEA Mariam"/>
        <family val="3"/>
      </rPr>
      <t>,</t>
    </r>
  </si>
  <si>
    <r>
      <t>Ալյումինե մարտկոցների ծորակներ                                               /</t>
    </r>
    <r>
      <rPr>
        <b/>
        <sz val="8"/>
        <rFont val="GHEA Mariam"/>
        <family val="3"/>
      </rPr>
      <t xml:space="preserve"> պայկի</t>
    </r>
    <r>
      <rPr>
        <sz val="8"/>
        <rFont val="GHEA Mariam"/>
        <family val="3"/>
        <charset val="204"/>
      </rPr>
      <t xml:space="preserve">                                      ալյումինե ջեռուցման մարտկոցի համար պոլիպրոպիլենային (PPR) ուղիղ միացում/ծորակ, 1/2 դույմ՝ 30 հատ ,                         պոլիպրոպիլենային անկյունային (90°) ծորակ / փական, 1/2 դույմ  30հատ,               </t>
    </r>
  </si>
  <si>
    <r>
      <t>Ալյումինե մարտկոցների միացման դետալներ - մոնտաժման    կոմպլեկտով ՝
1 հատ օդաթող փական (Մաևսկու փական)
1 հատ կույր խցան
Օդաթող փականի բանալի
 նաև պատի ամրակներ/</t>
    </r>
    <r>
      <rPr>
        <b/>
        <sz val="8"/>
        <rFont val="GHEA Mariam"/>
        <family val="3"/>
      </rPr>
      <t>կախիչներ</t>
    </r>
    <r>
      <rPr>
        <sz val="8"/>
        <rFont val="GHEA Mariam"/>
        <family val="3"/>
        <charset val="204"/>
      </rPr>
      <t>/ և դյուբելներ,</t>
    </r>
  </si>
  <si>
    <t>Ծորակ ցնցուղով-տաք և սառը ջրի ծորակ ցնցուղով,</t>
  </si>
  <si>
    <t>Բահի կոթ-Փայտից, բահի կոթ   1,5մ,</t>
  </si>
  <si>
    <t>Հրշեջ վահանակ-Հրշեջ վահանակ բաց մետաղական հավաքովի
Կրակմարիչի համար նախատեսված տեղերի (4-8 կգ.-անոց) քանակը՝ 2
Հրշեջ խողովակի համար նախատեսված տեղերի քանակը
Չափսերը, մմ (երկարություն, բարձրություն, խորություն)՝ 1.1x1.1
Վահանակի կշիռը՝ 8.5 կգ
Վահանակի գույնը՝ կարմիր
Կոմպլեկտի մեջ ներառվող պարագաներ՝ հրշեջ բահ, հրշեջ դույլ, հրշեջ լոմ, հրշեջ բագոռ, հրշեջ ,</t>
  </si>
  <si>
    <t>Շարժական ռադիոկապի սարքեր-Ռացիա 3 զույգ, BF-888S,</t>
  </si>
  <si>
    <r>
      <t>Բարձրախոս-Մեգաֆոն, հզորությունը 15Վտ, RMS, 20 Վտ առավելագույնը, խոսափող- Electret,աշխատում է և ձայնի, և ձայնի համար, արդյունավետ հեռավորությունը-300 մետր, Power Source-«D» մարտկոցներ/6/, չափերը երկ․ 330մմ, եղջյուրի տրամագիծը՝ 190մմ, քաշը -1,9 կգ՝ մարտկոցներով</t>
    </r>
    <r>
      <rPr>
        <b/>
        <sz val="8"/>
        <rFont val="GHEA Mariam"/>
        <family val="3"/>
      </rPr>
      <t>։</t>
    </r>
  </si>
  <si>
    <t>Մետաղական բռնակ-Լատինական Լ տառի տեսքով զուգարանակոնքին կից մետաղական բռնակ՝ հենաշարժողական խնդիրներով մարդկանց համար ,</t>
  </si>
  <si>
    <t>*Ամբողջ քանակով  ապրանքի մատակարարման  նմուշների նյութերը՝մետաղները,  պատվիրատուի հետ համաձայնեցնել</t>
  </si>
  <si>
    <t xml:space="preserve">Առաստաղի լույս  60*60 սմ, արտաքին  դնելու, 220վ, նվազագույնը  36 վտ հզորության  
</t>
  </si>
  <si>
    <t xml:space="preserve">կտրող քար--  տրամագիծը  230 մմ ,սկավառակների տեղադրման անցք 22,3 մմ,Մետաղ կտրող սկավառակ,հաստությունը ոչ պակաս  1,9մմ - 2մմ -ից </t>
  </si>
  <si>
    <t xml:space="preserve">կտրող քար--տրամագիծը՝  115 մմ,սկավառակների տեղադրման անցք 22․3 մմ,Մետաղ կտրող սկավառակ,հաստությունը ոչ պակաս    1, 2մմ -ից </t>
  </si>
  <si>
    <t>Ջրի ծորակ1/2 դույմ, 1 տեղանոց, խողովակին ձգվող,լվացարանի, մետաղական,չժանգոտվող</t>
  </si>
  <si>
    <t>Մեկուսիչ ժապավեն, 0,13մմ х19մմх9,15 մ/տարբեր գույների/</t>
  </si>
  <si>
    <t>Գիպսոկարդոն  ջրակայուն, 1,2*2,5մ  ,13 հատ</t>
  </si>
  <si>
    <t>Ալյումինե ջեռուցման մարտկոց /ռադիատոր/, հզորությունը (Վտ)՝105,նյութը՝ալյումին, չափսեր (սմ)	57.5x9,7x8, քաշ (կգ)	1.3-ից ,300հատը 300սեկցիան է,</t>
  </si>
  <si>
    <t>ճկախողովակ-25*25  2մ  մեկ փողի երկարությունը /կոռոբ/,</t>
  </si>
  <si>
    <r>
      <t xml:space="preserve">Պոլիպրոպիլենե  ձևավոր մասեր՝ պայկայի համար-մուֆտ՝30 հատ </t>
    </r>
    <r>
      <rPr>
        <b/>
        <sz val="8"/>
        <rFont val="GHEA Mariam"/>
        <family val="3"/>
      </rPr>
      <t xml:space="preserve">  </t>
    </r>
    <r>
      <rPr>
        <sz val="8"/>
        <rFont val="GHEA Mariam"/>
        <family val="3"/>
      </rPr>
      <t>1/2դույմ, մետաղական   ռեզբան ներքին   և մուֆտ՝  10հատ 3/4դույմ, ռեզբան ներքին ,  պայկա  լինող հատվածը բոլորինը 1/2 դույմ, պոլիպրոպիլեն/,</t>
    </r>
  </si>
  <si>
    <t xml:space="preserve">Արտաքին տեղադրման վարդակ 3 տեղ,շենքի  ներսի </t>
  </si>
  <si>
    <r>
      <t xml:space="preserve">Լվացարանի ծորակ-Ծորակ լվացարանի , տաք և սառը ջրի, էլեկտրական սնուցմամբ,  </t>
    </r>
    <r>
      <rPr>
        <sz val="8"/>
        <color theme="1"/>
        <rFont val="GHEA Mariam"/>
        <family val="3"/>
      </rPr>
      <t>/գեյզեր-ծորակ</t>
    </r>
    <r>
      <rPr>
        <sz val="8"/>
        <color theme="1"/>
        <rFont val="GHEA Mariam"/>
        <family val="3"/>
        <charset val="204"/>
      </rPr>
      <t>/</t>
    </r>
  </si>
  <si>
    <t>Խամութ խողովակների ամրացման համար 40հատ 1/2 դույմ , 10հատ 3/4 դույմ ,ռետինապատ</t>
  </si>
  <si>
    <t xml:space="preserve">Էլ․ դռելի (գայլիկոնիչի) պատրոն   ,Էլեկտրական դռելի (գայլիկոնիչի) պատրոնը կամ գլխիկը գործիքի այն մասն է, որը սեղմում և պահում է գայլիկոնը (սվերլոն) կամ այլ ծայրապանակները                                              1,5-13Lբանալիով ձգվող, բանալու հետ միասին </t>
  </si>
  <si>
    <t xml:space="preserve"> Սիֆոն-գոֆրե 1200 մմ. գլխիկով 1 1/2 Սիֆոն-գոֆրե 1200 մմ. գլխիկով 1 1/2 (040) (040*040/50) պտուտակ 6*80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</si>
</sst>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Sylfaen"/>
      <family val="1"/>
    </font>
    <font>
      <b/>
      <sz val="11"/>
      <color theme="1"/>
      <name val="Sylfaen"/>
      <family val="1"/>
    </font>
    <font>
      <sz val="10"/>
      <name val="Arial"/>
      <family val="2"/>
    </font>
    <font>
      <sz val="10"/>
      <color indexed="8"/>
      <name val="MS Sans Serif"/>
      <family val="2"/>
    </font>
    <font>
      <sz val="10"/>
      <color theme="1"/>
      <name val="Sylfaen"/>
      <family val="1"/>
    </font>
    <font>
      <sz val="9"/>
      <color theme="1"/>
      <name val="Sylfaen"/>
      <family val="1"/>
    </font>
    <font>
      <sz val="9"/>
      <color rgb="FF222222"/>
      <name val="Inherit"/>
      <charset val="204"/>
    </font>
    <font>
      <b/>
      <sz val="9"/>
      <color theme="1"/>
      <name val="Sylfaen"/>
      <family val="1"/>
      <charset val="204"/>
    </font>
    <font>
      <sz val="9"/>
      <color theme="1"/>
      <name val="Sylfaen"/>
      <family val="1"/>
      <charset val="204"/>
    </font>
    <font>
      <sz val="11"/>
      <color rgb="FFFF0000"/>
      <name val="Sylfaen"/>
      <family val="1"/>
      <charset val="204"/>
    </font>
    <font>
      <sz val="8"/>
      <color theme="1"/>
      <name val="Sylfaen"/>
      <family val="1"/>
    </font>
    <font>
      <sz val="8"/>
      <name val="Calibri"/>
      <family val="2"/>
      <scheme val="minor"/>
    </font>
    <font>
      <sz val="8"/>
      <color theme="1"/>
      <name val="Sylfaen"/>
      <family val="1"/>
      <charset val="204"/>
    </font>
    <font>
      <sz val="8"/>
      <name val="Sylfaen"/>
      <family val="1"/>
      <charset val="204"/>
    </font>
    <font>
      <b/>
      <sz val="8"/>
      <color theme="1"/>
      <name val="Sylfaen"/>
      <family val="1"/>
      <charset val="204"/>
    </font>
    <font>
      <sz val="8"/>
      <color rgb="FF222222"/>
      <name val="Inherit"/>
      <charset val="204"/>
    </font>
    <font>
      <sz val="11"/>
      <color theme="1"/>
      <name val="Calibri"/>
      <family val="2"/>
      <scheme val="minor"/>
    </font>
    <font>
      <sz val="11"/>
      <color rgb="FFFF0000"/>
      <name val="Sylfaen"/>
      <family val="1"/>
    </font>
    <font>
      <sz val="10"/>
      <name val="Arial"/>
      <family val="2"/>
      <charset val="204"/>
    </font>
    <font>
      <sz val="8"/>
      <name val="Sylfaen"/>
      <family val="1"/>
    </font>
    <font>
      <sz val="11"/>
      <name val="Sylfaen"/>
      <family val="1"/>
      <charset val="204"/>
    </font>
    <font>
      <sz val="13"/>
      <color rgb="FF000000"/>
      <name val="Nor font reg"/>
    </font>
    <font>
      <sz val="8"/>
      <color rgb="FF353739"/>
      <name val="Tahoma"/>
      <family val="2"/>
      <charset val="204"/>
    </font>
    <font>
      <sz val="8"/>
      <color rgb="FF0147A7"/>
      <name val="Nor font reg"/>
    </font>
    <font>
      <sz val="8"/>
      <name val="GHEA Mariam"/>
      <family val="3"/>
      <charset val="204"/>
    </font>
    <font>
      <b/>
      <sz val="8"/>
      <name val="GHEA Mariam"/>
      <family val="3"/>
    </font>
    <font>
      <sz val="8"/>
      <color theme="1"/>
      <name val="GHEA Mariam"/>
      <family val="3"/>
    </font>
    <font>
      <sz val="8"/>
      <color theme="1"/>
      <name val="GHEA Mariam"/>
      <family val="3"/>
      <charset val="204"/>
    </font>
    <font>
      <sz val="8"/>
      <color rgb="FFFF0000"/>
      <name val="GHEA Mariam"/>
      <family val="3"/>
      <charset val="204"/>
    </font>
    <font>
      <sz val="8"/>
      <name val="GHEA Mariam"/>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top style="thin">
        <color indexed="64"/>
      </top>
      <bottom style="thin">
        <color indexed="64"/>
      </bottom>
      <diagonal/>
    </border>
  </borders>
  <cellStyleXfs count="11">
    <xf numFmtId="0" fontId="0" fillId="0" borderId="0"/>
    <xf numFmtId="0" fontId="3" fillId="0" borderId="0"/>
    <xf numFmtId="0" fontId="4" fillId="0" borderId="0"/>
    <xf numFmtId="0" fontId="19" fillId="0" borderId="0"/>
    <xf numFmtId="0" fontId="3" fillId="0" borderId="0"/>
    <xf numFmtId="0" fontId="17" fillId="0" borderId="0"/>
    <xf numFmtId="0" fontId="19" fillId="0" borderId="0"/>
    <xf numFmtId="0" fontId="3" fillId="0" borderId="0"/>
    <xf numFmtId="0" fontId="3" fillId="0" borderId="0"/>
    <xf numFmtId="0" fontId="3" fillId="0" borderId="0"/>
    <xf numFmtId="0" fontId="3" fillId="0" borderId="0"/>
  </cellStyleXfs>
  <cellXfs count="62">
    <xf numFmtId="0" fontId="0" fillId="0" borderId="0" xfId="0"/>
    <xf numFmtId="0" fontId="1" fillId="0" borderId="0" xfId="0" applyFont="1"/>
    <xf numFmtId="0" fontId="1" fillId="0" borderId="0" xfId="0" applyFont="1" applyAlignment="1">
      <alignment vertical="center"/>
    </xf>
    <xf numFmtId="0" fontId="1" fillId="0" borderId="1" xfId="0" applyFont="1" applyBorder="1" applyAlignment="1">
      <alignment vertical="center" wrapText="1"/>
    </xf>
    <xf numFmtId="3" fontId="5" fillId="0" borderId="2" xfId="0" applyNumberFormat="1" applyFont="1" applyBorder="1" applyAlignment="1">
      <alignment horizontal="center" vertical="center" textRotation="90"/>
    </xf>
    <xf numFmtId="0" fontId="1" fillId="0" borderId="0" xfId="0" applyFont="1" applyAlignment="1">
      <alignment horizontal="right" vertical="center"/>
    </xf>
    <xf numFmtId="0" fontId="2" fillId="0" borderId="3" xfId="0" applyFont="1" applyBorder="1" applyAlignment="1">
      <alignment horizontal="center" vertical="center"/>
    </xf>
    <xf numFmtId="0" fontId="1" fillId="0" borderId="4" xfId="0" applyFont="1" applyBorder="1" applyAlignment="1">
      <alignment vertical="center"/>
    </xf>
    <xf numFmtId="0" fontId="1" fillId="0" borderId="6" xfId="0" applyFont="1" applyBorder="1" applyAlignment="1">
      <alignment vertical="center"/>
    </xf>
    <xf numFmtId="0" fontId="1" fillId="0" borderId="3" xfId="0" applyFont="1" applyBorder="1" applyAlignment="1">
      <alignment vertical="center"/>
    </xf>
    <xf numFmtId="0" fontId="6" fillId="2" borderId="0" xfId="0" applyFont="1" applyFill="1" applyAlignment="1">
      <alignment horizontal="left" vertical="center"/>
    </xf>
    <xf numFmtId="3" fontId="1" fillId="0" borderId="7" xfId="0" applyNumberFormat="1" applyFont="1" applyBorder="1" applyAlignment="1">
      <alignment horizontal="center" vertical="center"/>
    </xf>
    <xf numFmtId="0" fontId="10" fillId="0" borderId="0" xfId="0" applyFont="1"/>
    <xf numFmtId="0" fontId="1" fillId="0" borderId="0" xfId="0" applyFont="1" applyAlignment="1">
      <alignment horizontal="center" vertical="center"/>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6" fillId="2" borderId="0" xfId="0" applyFont="1" applyFill="1" applyAlignment="1">
      <alignment horizontal="center" vertical="center"/>
    </xf>
    <xf numFmtId="0" fontId="1" fillId="0" borderId="8" xfId="0" applyFont="1" applyBorder="1" applyAlignment="1">
      <alignment horizontal="center" vertical="center"/>
    </xf>
    <xf numFmtId="3" fontId="5" fillId="0" borderId="1" xfId="0" applyNumberFormat="1" applyFont="1" applyBorder="1" applyAlignment="1">
      <alignment horizontal="center" vertical="center" textRotation="90"/>
    </xf>
    <xf numFmtId="0" fontId="13" fillId="0" borderId="0" xfId="0" applyFont="1" applyAlignment="1">
      <alignment horizontal="center" vertical="top"/>
    </xf>
    <xf numFmtId="0" fontId="8" fillId="0" borderId="2" xfId="0" applyFont="1" applyBorder="1" applyAlignment="1">
      <alignment vertical="center" wrapText="1"/>
    </xf>
    <xf numFmtId="0" fontId="9" fillId="0" borderId="0" xfId="0" applyFont="1" applyAlignment="1">
      <alignment vertical="center"/>
    </xf>
    <xf numFmtId="0" fontId="9" fillId="2" borderId="0" xfId="0" applyFont="1" applyFill="1" applyAlignment="1">
      <alignment horizontal="center" vertical="center"/>
    </xf>
    <xf numFmtId="0" fontId="9" fillId="0" borderId="0" xfId="0" applyFont="1" applyAlignment="1">
      <alignment horizontal="center" vertical="center"/>
    </xf>
    <xf numFmtId="0" fontId="7" fillId="0" borderId="0" xfId="0" applyFont="1" applyAlignment="1">
      <alignment vertical="center"/>
    </xf>
    <xf numFmtId="0" fontId="9" fillId="0" borderId="1" xfId="0" applyFont="1" applyBorder="1" applyAlignment="1">
      <alignment vertical="center"/>
    </xf>
    <xf numFmtId="0" fontId="18" fillId="0" borderId="0" xfId="0" applyFont="1"/>
    <xf numFmtId="0" fontId="10" fillId="2" borderId="0" xfId="0" applyFont="1" applyFill="1"/>
    <xf numFmtId="0" fontId="18" fillId="2" borderId="0" xfId="0" applyFont="1" applyFill="1"/>
    <xf numFmtId="0" fontId="22" fillId="0" borderId="0" xfId="0" applyFont="1" applyAlignment="1">
      <alignment vertical="center" wrapText="1"/>
    </xf>
    <xf numFmtId="0" fontId="24" fillId="0" borderId="0" xfId="0" applyFont="1" applyAlignment="1">
      <alignment vertical="center" wrapText="1"/>
    </xf>
    <xf numFmtId="0" fontId="25" fillId="0" borderId="1" xfId="0" applyFont="1" applyBorder="1" applyAlignment="1">
      <alignment horizontal="left" vertical="top" wrapText="1"/>
    </xf>
    <xf numFmtId="0" fontId="21" fillId="2" borderId="0" xfId="0" applyFont="1" applyFill="1"/>
    <xf numFmtId="0" fontId="23" fillId="2" borderId="0" xfId="0" applyFont="1" applyFill="1" applyAlignment="1">
      <alignment vertical="center" wrapText="1"/>
    </xf>
    <xf numFmtId="0" fontId="13" fillId="0" borderId="5" xfId="0" applyFont="1" applyBorder="1" applyAlignment="1">
      <alignment horizontal="center" vertical="center"/>
    </xf>
    <xf numFmtId="0" fontId="9" fillId="0" borderId="5" xfId="0" applyFont="1" applyBorder="1" applyAlignment="1">
      <alignment vertical="center"/>
    </xf>
    <xf numFmtId="0" fontId="1" fillId="0" borderId="0" xfId="0" applyFont="1" applyAlignment="1">
      <alignment vertical="center" textRotation="90"/>
    </xf>
    <xf numFmtId="0" fontId="13" fillId="0" borderId="0" xfId="0" applyFont="1" applyAlignment="1">
      <alignment horizontal="center" vertical="center"/>
    </xf>
    <xf numFmtId="0" fontId="13" fillId="0" borderId="7" xfId="0" applyFont="1" applyBorder="1" applyAlignment="1">
      <alignment horizontal="center" vertical="center"/>
    </xf>
    <xf numFmtId="0" fontId="15" fillId="0" borderId="2" xfId="0" applyFont="1" applyBorder="1" applyAlignment="1">
      <alignment horizontal="center" vertical="center" wrapText="1"/>
    </xf>
    <xf numFmtId="0" fontId="20" fillId="0" borderId="1" xfId="0" applyFont="1" applyBorder="1" applyAlignment="1">
      <alignment horizontal="right" vertical="center" wrapText="1"/>
    </xf>
    <xf numFmtId="0" fontId="14" fillId="2" borderId="1" xfId="0" applyFont="1" applyFill="1" applyBorder="1" applyAlignment="1">
      <alignment horizontal="right" vertical="center" wrapText="1"/>
    </xf>
    <xf numFmtId="0" fontId="25" fillId="0" borderId="1" xfId="0" applyFont="1" applyBorder="1" applyAlignment="1">
      <alignment horizontal="left" vertical="center" wrapText="1"/>
    </xf>
    <xf numFmtId="0" fontId="1" fillId="0" borderId="0" xfId="0" applyFont="1" applyAlignment="1">
      <alignment horizontal="left" vertical="center"/>
    </xf>
    <xf numFmtId="0" fontId="16" fillId="0" borderId="0" xfId="0" applyFont="1" applyAlignment="1">
      <alignment horizontal="center" vertical="center"/>
    </xf>
    <xf numFmtId="0" fontId="7" fillId="0" borderId="0" xfId="0" applyFont="1" applyAlignment="1">
      <alignment horizontal="left" vertical="center"/>
    </xf>
    <xf numFmtId="0" fontId="13" fillId="0" borderId="1" xfId="0" applyFont="1" applyBorder="1" applyAlignment="1">
      <alignment horizontal="center" vertical="center"/>
    </xf>
    <xf numFmtId="0" fontId="26" fillId="0" borderId="1" xfId="0" applyFont="1" applyBorder="1" applyAlignment="1">
      <alignment horizontal="left" vertical="center" wrapText="1"/>
    </xf>
    <xf numFmtId="0" fontId="15" fillId="0" borderId="2" xfId="0" applyFont="1" applyBorder="1" applyAlignment="1">
      <alignment vertical="top" wrapText="1"/>
    </xf>
    <xf numFmtId="0" fontId="13" fillId="2" borderId="0" xfId="0" applyFont="1" applyFill="1" applyAlignment="1">
      <alignment horizontal="center" vertical="top"/>
    </xf>
    <xf numFmtId="0" fontId="16" fillId="0" borderId="0" xfId="0" applyFont="1" applyAlignment="1">
      <alignment vertical="top"/>
    </xf>
    <xf numFmtId="0" fontId="13" fillId="0" borderId="0" xfId="0" applyFont="1" applyAlignment="1">
      <alignment vertical="top"/>
    </xf>
    <xf numFmtId="0" fontId="13" fillId="0" borderId="1" xfId="0" applyFont="1" applyBorder="1" applyAlignment="1">
      <alignment vertical="top"/>
    </xf>
    <xf numFmtId="0" fontId="29" fillId="0" borderId="1" xfId="0" applyFont="1" applyBorder="1" applyAlignment="1">
      <alignment horizontal="left" vertical="center" wrapText="1"/>
    </xf>
    <xf numFmtId="0" fontId="25" fillId="0" borderId="0" xfId="0" applyFont="1" applyAlignment="1">
      <alignment horizontal="left" vertical="center" wrapText="1"/>
    </xf>
    <xf numFmtId="0" fontId="29" fillId="0" borderId="0" xfId="0" applyFont="1" applyAlignment="1">
      <alignment horizontal="left" vertical="top" wrapText="1"/>
    </xf>
    <xf numFmtId="0" fontId="29" fillId="0" borderId="0" xfId="0" applyFont="1" applyAlignment="1">
      <alignment horizontal="left" vertical="top"/>
    </xf>
    <xf numFmtId="0" fontId="11" fillId="0" borderId="5" xfId="0" applyFont="1" applyBorder="1" applyAlignment="1">
      <alignment horizontal="right" vertical="center"/>
    </xf>
    <xf numFmtId="0" fontId="11" fillId="0" borderId="0" xfId="0" applyFont="1" applyAlignment="1">
      <alignment horizontal="right" vertical="center"/>
    </xf>
    <xf numFmtId="0" fontId="11" fillId="0" borderId="0" xfId="0" applyFont="1" applyAlignment="1">
      <alignment horizontal="center" vertical="center"/>
    </xf>
    <xf numFmtId="0" fontId="11" fillId="0" borderId="7" xfId="0" applyFont="1" applyBorder="1" applyAlignment="1">
      <alignment horizontal="center" vertical="center" wrapText="1"/>
    </xf>
    <xf numFmtId="0" fontId="30" fillId="0" borderId="1" xfId="0" applyFont="1" applyBorder="1" applyAlignment="1">
      <alignment horizontal="left" vertical="top" wrapText="1"/>
    </xf>
  </cellXfs>
  <cellStyles count="11">
    <cellStyle name="Normal 2" xfId="4" xr:uid="{5EB01631-B901-4BB1-84D5-288443CD239B}"/>
    <cellStyle name="Normal 3" xfId="5" xr:uid="{EA40AE3A-3A7C-49B8-9D0D-3944561831BC}"/>
    <cellStyle name="Normal_ANVANAC" xfId="2" xr:uid="{00000000-0005-0000-0000-000000000000}"/>
    <cellStyle name="Обычный" xfId="0" builtinId="0"/>
    <cellStyle name="Обычный 2" xfId="1" xr:uid="{00000000-0005-0000-0000-000002000000}"/>
    <cellStyle name="Обычный 2 2" xfId="7" xr:uid="{B64BF221-1789-4C6A-A86D-5CFA10774219}"/>
    <cellStyle name="Обычный 2 2 2" xfId="8" xr:uid="{968BC3CE-A294-4FA6-B4B0-CEDD2A74DA6C}"/>
    <cellStyle name="Обычный 2 3" xfId="9" xr:uid="{F055BB87-8DE1-4E38-99AA-D51E4CBCC83A}"/>
    <cellStyle name="Обычный 2 4" xfId="10" xr:uid="{B56D1C70-E91E-42F6-89BF-B07CA81861D7}"/>
    <cellStyle name="Обычный 2 5" xfId="6" xr:uid="{E9FA760E-38ED-4F3C-9AD7-17525EDB49D5}"/>
    <cellStyle name="Обычный 3" xfId="3" xr:uid="{33048AA6-F8B7-427C-A1A1-CC03CD64B8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3"/>
  <sheetViews>
    <sheetView tabSelected="1" topLeftCell="A9" zoomScale="136" zoomScaleNormal="136" workbookViewId="0">
      <selection activeCell="D16" sqref="D16"/>
    </sheetView>
  </sheetViews>
  <sheetFormatPr defaultRowHeight="15"/>
  <cols>
    <col min="1" max="1" width="2.85546875" style="2" customWidth="1"/>
    <col min="2" max="2" width="10" style="46" customWidth="1"/>
    <col min="3" max="3" width="15.28515625" style="25" customWidth="1"/>
    <col min="4" max="4" width="21.85546875" style="52" customWidth="1"/>
    <col min="5" max="5" width="5.140625" style="3" customWidth="1"/>
    <col min="6" max="6" width="6.7109375" style="17" customWidth="1"/>
    <col min="7" max="7" width="9.140625" style="36"/>
    <col min="8" max="8" width="11.42578125" style="2" customWidth="1"/>
    <col min="9" max="16384" width="9.140625" style="1"/>
  </cols>
  <sheetData>
    <row r="1" spans="1:8">
      <c r="A1" s="7"/>
      <c r="B1" s="34"/>
      <c r="C1" s="35"/>
      <c r="D1" s="57" t="s">
        <v>0</v>
      </c>
      <c r="E1" s="57"/>
      <c r="F1" s="14"/>
    </row>
    <row r="2" spans="1:8">
      <c r="A2" s="8"/>
      <c r="B2" s="37"/>
      <c r="C2" s="21"/>
      <c r="D2" s="58" t="s">
        <v>1</v>
      </c>
      <c r="E2" s="58"/>
      <c r="F2" s="13"/>
    </row>
    <row r="3" spans="1:8">
      <c r="A3" s="8"/>
      <c r="B3" s="37"/>
      <c r="C3" s="21"/>
      <c r="D3" s="58" t="s">
        <v>132</v>
      </c>
      <c r="E3" s="58"/>
      <c r="F3" s="13"/>
    </row>
    <row r="4" spans="1:8">
      <c r="A4" s="8"/>
      <c r="B4" s="37"/>
      <c r="C4" s="59" t="s">
        <v>2</v>
      </c>
      <c r="D4" s="59"/>
      <c r="E4" s="5"/>
      <c r="F4" s="13"/>
    </row>
    <row r="5" spans="1:8" ht="47.25" customHeight="1">
      <c r="A5" s="9"/>
      <c r="B5" s="38"/>
      <c r="C5" s="60" t="s">
        <v>3</v>
      </c>
      <c r="D5" s="60"/>
      <c r="E5" s="11"/>
      <c r="F5" s="15"/>
    </row>
    <row r="6" spans="1:8" ht="38.25">
      <c r="A6" s="6" t="s">
        <v>4</v>
      </c>
      <c r="B6" s="39" t="s">
        <v>11</v>
      </c>
      <c r="C6" s="20" t="s">
        <v>5</v>
      </c>
      <c r="D6" s="48" t="s">
        <v>6</v>
      </c>
      <c r="E6" s="4" t="s">
        <v>7</v>
      </c>
      <c r="F6" s="4" t="s">
        <v>8</v>
      </c>
      <c r="G6" s="18" t="s">
        <v>12</v>
      </c>
      <c r="H6" s="18" t="s">
        <v>13</v>
      </c>
    </row>
    <row r="7" spans="1:8" ht="36.75" customHeight="1">
      <c r="A7" s="6"/>
      <c r="B7" s="42"/>
      <c r="C7" s="42"/>
      <c r="D7" s="31"/>
      <c r="E7" s="42"/>
      <c r="F7" s="42"/>
      <c r="G7" s="42"/>
      <c r="H7" s="47">
        <f>SUM(H8:H68)</f>
        <v>4048135</v>
      </c>
    </row>
    <row r="8" spans="1:8" s="26" customFormat="1" ht="38.25" customHeight="1">
      <c r="A8" s="40">
        <v>1</v>
      </c>
      <c r="B8" s="42">
        <v>39541130</v>
      </c>
      <c r="C8" s="42" t="s">
        <v>131</v>
      </c>
      <c r="D8" s="31" t="s">
        <v>21</v>
      </c>
      <c r="E8" s="42" t="s">
        <v>10</v>
      </c>
      <c r="F8" s="42">
        <v>300</v>
      </c>
      <c r="G8" s="42">
        <v>300</v>
      </c>
      <c r="H8" s="42">
        <f t="shared" ref="H8:H68" si="0">F8*G8</f>
        <v>90000</v>
      </c>
    </row>
    <row r="9" spans="1:8" s="26" customFormat="1" ht="69" customHeight="1">
      <c r="A9" s="40">
        <v>2</v>
      </c>
      <c r="B9" s="42">
        <v>31521500</v>
      </c>
      <c r="C9" s="42" t="s">
        <v>14</v>
      </c>
      <c r="D9" s="31" t="s">
        <v>150</v>
      </c>
      <c r="E9" s="42" t="s">
        <v>9</v>
      </c>
      <c r="F9" s="42">
        <v>50</v>
      </c>
      <c r="G9" s="42">
        <v>9500</v>
      </c>
      <c r="H9" s="42">
        <f t="shared" si="0"/>
        <v>475000</v>
      </c>
    </row>
    <row r="10" spans="1:8" s="28" customFormat="1" ht="34.5" customHeight="1">
      <c r="A10" s="41">
        <v>3</v>
      </c>
      <c r="B10" s="42">
        <v>31684400</v>
      </c>
      <c r="C10" s="42" t="s">
        <v>20</v>
      </c>
      <c r="D10" s="31" t="s">
        <v>23</v>
      </c>
      <c r="E10" s="42" t="s">
        <v>9</v>
      </c>
      <c r="F10" s="42">
        <v>20</v>
      </c>
      <c r="G10" s="42">
        <v>850</v>
      </c>
      <c r="H10" s="42">
        <f t="shared" si="0"/>
        <v>17000</v>
      </c>
    </row>
    <row r="11" spans="1:8" s="28" customFormat="1" ht="43.5" customHeight="1">
      <c r="A11" s="40">
        <v>4</v>
      </c>
      <c r="B11" s="42">
        <v>31684400</v>
      </c>
      <c r="C11" s="42" t="s">
        <v>15</v>
      </c>
      <c r="D11" s="31" t="s">
        <v>87</v>
      </c>
      <c r="E11" s="42" t="s">
        <v>9</v>
      </c>
      <c r="F11" s="42">
        <v>20</v>
      </c>
      <c r="G11" s="42">
        <v>850</v>
      </c>
      <c r="H11" s="42">
        <f t="shared" si="0"/>
        <v>17000</v>
      </c>
    </row>
    <row r="12" spans="1:8" s="26" customFormat="1" ht="32.25" customHeight="1">
      <c r="A12" s="40">
        <v>5</v>
      </c>
      <c r="B12" s="42" t="s">
        <v>31</v>
      </c>
      <c r="C12" s="42" t="s">
        <v>32</v>
      </c>
      <c r="D12" s="31" t="s">
        <v>46</v>
      </c>
      <c r="E12" s="42" t="s">
        <v>9</v>
      </c>
      <c r="F12" s="42">
        <v>10</v>
      </c>
      <c r="G12" s="42">
        <v>16900</v>
      </c>
      <c r="H12" s="42">
        <f t="shared" si="0"/>
        <v>169000</v>
      </c>
    </row>
    <row r="13" spans="1:8" s="26" customFormat="1" ht="32.25" customHeight="1">
      <c r="A13" s="41">
        <v>6</v>
      </c>
      <c r="B13" s="42">
        <v>44521120</v>
      </c>
      <c r="C13" s="42" t="s">
        <v>34</v>
      </c>
      <c r="D13" s="31" t="s">
        <v>33</v>
      </c>
      <c r="E13" s="42" t="s">
        <v>9</v>
      </c>
      <c r="F13" s="42">
        <v>30</v>
      </c>
      <c r="G13" s="42">
        <v>2100</v>
      </c>
      <c r="H13" s="42">
        <f t="shared" si="0"/>
        <v>63000</v>
      </c>
    </row>
    <row r="14" spans="1:8" s="12" customFormat="1" ht="33" customHeight="1">
      <c r="A14" s="40">
        <v>7</v>
      </c>
      <c r="B14" s="42">
        <v>42131480</v>
      </c>
      <c r="C14" s="42" t="s">
        <v>114</v>
      </c>
      <c r="D14" s="31" t="s">
        <v>112</v>
      </c>
      <c r="E14" s="42" t="s">
        <v>9</v>
      </c>
      <c r="F14" s="42">
        <v>20</v>
      </c>
      <c r="G14" s="42">
        <v>680</v>
      </c>
      <c r="H14" s="42">
        <f t="shared" si="0"/>
        <v>13600</v>
      </c>
    </row>
    <row r="15" spans="1:8" s="12" customFormat="1" ht="79.5" customHeight="1">
      <c r="A15" s="40">
        <v>8</v>
      </c>
      <c r="B15" s="42">
        <v>42131490</v>
      </c>
      <c r="C15" s="42" t="s">
        <v>113</v>
      </c>
      <c r="D15" s="31" t="s">
        <v>163</v>
      </c>
      <c r="E15" s="42" t="s">
        <v>9</v>
      </c>
      <c r="F15" s="42">
        <v>20</v>
      </c>
      <c r="G15" s="42">
        <v>3000</v>
      </c>
      <c r="H15" s="42">
        <f t="shared" si="0"/>
        <v>60000</v>
      </c>
    </row>
    <row r="16" spans="1:8" s="12" customFormat="1" ht="24.75" customHeight="1">
      <c r="A16" s="41">
        <v>9</v>
      </c>
      <c r="B16" s="42">
        <v>33651243</v>
      </c>
      <c r="C16" s="42" t="s">
        <v>54</v>
      </c>
      <c r="D16" s="31" t="s">
        <v>104</v>
      </c>
      <c r="E16" s="42" t="s">
        <v>9</v>
      </c>
      <c r="F16" s="42">
        <v>20</v>
      </c>
      <c r="G16" s="42">
        <v>200</v>
      </c>
      <c r="H16" s="42">
        <f t="shared" si="0"/>
        <v>4000</v>
      </c>
    </row>
    <row r="17" spans="1:8" s="12" customFormat="1" ht="207.75" customHeight="1">
      <c r="A17" s="40">
        <v>10</v>
      </c>
      <c r="B17" s="42">
        <v>31521570</v>
      </c>
      <c r="C17" s="42" t="s">
        <v>55</v>
      </c>
      <c r="D17" s="31" t="s">
        <v>105</v>
      </c>
      <c r="E17" s="42" t="s">
        <v>9</v>
      </c>
      <c r="F17" s="42">
        <v>5</v>
      </c>
      <c r="G17" s="42">
        <v>15000</v>
      </c>
      <c r="H17" s="42">
        <f t="shared" si="0"/>
        <v>75000</v>
      </c>
    </row>
    <row r="18" spans="1:8" s="12" customFormat="1" ht="32.25" customHeight="1">
      <c r="A18" s="40">
        <v>11</v>
      </c>
      <c r="B18" s="42" t="s">
        <v>35</v>
      </c>
      <c r="C18" s="42" t="s">
        <v>130</v>
      </c>
      <c r="D18" s="31" t="s">
        <v>106</v>
      </c>
      <c r="E18" s="42" t="s">
        <v>22</v>
      </c>
      <c r="F18" s="42">
        <v>1</v>
      </c>
      <c r="G18" s="42">
        <v>2500</v>
      </c>
      <c r="H18" s="42">
        <f t="shared" si="0"/>
        <v>2500</v>
      </c>
    </row>
    <row r="19" spans="1:8" s="12" customFormat="1" ht="32.25" customHeight="1">
      <c r="A19" s="41">
        <v>12</v>
      </c>
      <c r="B19" s="42" t="s">
        <v>35</v>
      </c>
      <c r="C19" s="42" t="s">
        <v>56</v>
      </c>
      <c r="D19" s="31" t="s">
        <v>107</v>
      </c>
      <c r="E19" s="42" t="s">
        <v>22</v>
      </c>
      <c r="F19" s="42">
        <v>30</v>
      </c>
      <c r="G19" s="42">
        <v>1850</v>
      </c>
      <c r="H19" s="42">
        <f t="shared" si="0"/>
        <v>55500</v>
      </c>
    </row>
    <row r="20" spans="1:8" s="12" customFormat="1" ht="32.25" customHeight="1">
      <c r="A20" s="40">
        <v>13</v>
      </c>
      <c r="B20" s="42" t="s">
        <v>35</v>
      </c>
      <c r="C20" s="42" t="s">
        <v>56</v>
      </c>
      <c r="D20" s="31" t="s">
        <v>109</v>
      </c>
      <c r="E20" s="42" t="s">
        <v>22</v>
      </c>
      <c r="F20" s="42">
        <v>3</v>
      </c>
      <c r="G20" s="42">
        <v>1850</v>
      </c>
      <c r="H20" s="42">
        <f t="shared" si="0"/>
        <v>5550</v>
      </c>
    </row>
    <row r="21" spans="1:8" s="12" customFormat="1" ht="32.25" customHeight="1">
      <c r="A21" s="40">
        <v>14</v>
      </c>
      <c r="B21" s="42" t="s">
        <v>35</v>
      </c>
      <c r="C21" s="42" t="s">
        <v>26</v>
      </c>
      <c r="D21" s="31" t="s">
        <v>108</v>
      </c>
      <c r="E21" s="42" t="s">
        <v>22</v>
      </c>
      <c r="F21" s="42">
        <v>6</v>
      </c>
      <c r="G21" s="42">
        <v>1850</v>
      </c>
      <c r="H21" s="42">
        <f t="shared" si="0"/>
        <v>11100</v>
      </c>
    </row>
    <row r="22" spans="1:8" s="12" customFormat="1" ht="32.25" customHeight="1">
      <c r="A22" s="41">
        <v>15</v>
      </c>
      <c r="B22" s="42" t="s">
        <v>35</v>
      </c>
      <c r="C22" s="42" t="s">
        <v>56</v>
      </c>
      <c r="D22" s="31" t="s">
        <v>110</v>
      </c>
      <c r="E22" s="42" t="s">
        <v>22</v>
      </c>
      <c r="F22" s="42">
        <v>6</v>
      </c>
      <c r="G22" s="42">
        <v>1850</v>
      </c>
      <c r="H22" s="42">
        <f t="shared" si="0"/>
        <v>11100</v>
      </c>
    </row>
    <row r="23" spans="1:8" s="12" customFormat="1" ht="61.5" customHeight="1">
      <c r="A23" s="40">
        <v>16</v>
      </c>
      <c r="B23" s="42">
        <v>44411100</v>
      </c>
      <c r="C23" s="42" t="s">
        <v>57</v>
      </c>
      <c r="D23" s="31" t="s">
        <v>153</v>
      </c>
      <c r="E23" s="42" t="s">
        <v>9</v>
      </c>
      <c r="F23" s="42">
        <v>10</v>
      </c>
      <c r="G23" s="42">
        <v>1200</v>
      </c>
      <c r="H23" s="42">
        <f t="shared" si="0"/>
        <v>12000</v>
      </c>
    </row>
    <row r="24" spans="1:8" s="27" customFormat="1" ht="32.25" customHeight="1">
      <c r="A24" s="40">
        <v>17</v>
      </c>
      <c r="B24" s="42" t="s">
        <v>47</v>
      </c>
      <c r="C24" s="42" t="s">
        <v>58</v>
      </c>
      <c r="D24" s="31" t="s">
        <v>111</v>
      </c>
      <c r="E24" s="42" t="s">
        <v>9</v>
      </c>
      <c r="F24" s="42">
        <v>1</v>
      </c>
      <c r="G24" s="42">
        <v>3000</v>
      </c>
      <c r="H24" s="42">
        <f t="shared" si="0"/>
        <v>3000</v>
      </c>
    </row>
    <row r="25" spans="1:8" s="27" customFormat="1" ht="45.75" customHeight="1">
      <c r="A25" s="41">
        <v>18</v>
      </c>
      <c r="B25" s="42">
        <v>31651400</v>
      </c>
      <c r="C25" s="42" t="s">
        <v>27</v>
      </c>
      <c r="D25" s="31" t="s">
        <v>154</v>
      </c>
      <c r="E25" s="42" t="s">
        <v>9</v>
      </c>
      <c r="F25" s="42">
        <v>20</v>
      </c>
      <c r="G25" s="42">
        <v>200</v>
      </c>
      <c r="H25" s="42">
        <f t="shared" si="0"/>
        <v>4000</v>
      </c>
    </row>
    <row r="26" spans="1:8" s="27" customFormat="1" ht="32.25" customHeight="1">
      <c r="A26" s="40">
        <v>19</v>
      </c>
      <c r="B26" s="42" t="s">
        <v>16</v>
      </c>
      <c r="C26" s="42" t="s">
        <v>17</v>
      </c>
      <c r="D26" s="31" t="s">
        <v>50</v>
      </c>
      <c r="E26" s="42" t="s">
        <v>9</v>
      </c>
      <c r="F26" s="42">
        <v>20</v>
      </c>
      <c r="G26" s="42">
        <v>350</v>
      </c>
      <c r="H26" s="42">
        <f t="shared" si="0"/>
        <v>7000</v>
      </c>
    </row>
    <row r="27" spans="1:8" s="27" customFormat="1" ht="91.5" customHeight="1">
      <c r="A27" s="40">
        <v>20</v>
      </c>
      <c r="B27" s="42">
        <v>44112730</v>
      </c>
      <c r="C27" s="42" t="s">
        <v>118</v>
      </c>
      <c r="D27" s="31" t="s">
        <v>151</v>
      </c>
      <c r="E27" s="42" t="s">
        <v>9</v>
      </c>
      <c r="F27" s="42">
        <v>20</v>
      </c>
      <c r="G27" s="42">
        <v>1100</v>
      </c>
      <c r="H27" s="42">
        <f t="shared" si="0"/>
        <v>22000</v>
      </c>
    </row>
    <row r="28" spans="1:8" s="27" customFormat="1" ht="84.75" customHeight="1">
      <c r="A28" s="41">
        <v>21</v>
      </c>
      <c r="B28" s="42">
        <v>44112730</v>
      </c>
      <c r="C28" s="42" t="s">
        <v>52</v>
      </c>
      <c r="D28" s="31" t="s">
        <v>152</v>
      </c>
      <c r="E28" s="42" t="s">
        <v>9</v>
      </c>
      <c r="F28" s="42">
        <v>20</v>
      </c>
      <c r="G28" s="42">
        <v>600</v>
      </c>
      <c r="H28" s="42">
        <f t="shared" si="0"/>
        <v>12000</v>
      </c>
    </row>
    <row r="29" spans="1:8" s="27" customFormat="1" ht="45.75" customHeight="1">
      <c r="A29" s="40">
        <v>22</v>
      </c>
      <c r="B29" s="42">
        <v>24951410</v>
      </c>
      <c r="C29" s="42" t="s">
        <v>122</v>
      </c>
      <c r="D29" s="31" t="s">
        <v>121</v>
      </c>
      <c r="E29" s="42" t="s">
        <v>22</v>
      </c>
      <c r="F29" s="42">
        <v>300</v>
      </c>
      <c r="G29" s="42">
        <v>150</v>
      </c>
      <c r="H29" s="42">
        <f t="shared" si="0"/>
        <v>45000</v>
      </c>
    </row>
    <row r="30" spans="1:8" s="27" customFormat="1" ht="45" customHeight="1">
      <c r="A30" s="40">
        <v>23</v>
      </c>
      <c r="B30" s="42">
        <v>24951410</v>
      </c>
      <c r="C30" s="42" t="s">
        <v>122</v>
      </c>
      <c r="D30" s="31" t="s">
        <v>120</v>
      </c>
      <c r="E30" s="42" t="s">
        <v>22</v>
      </c>
      <c r="F30" s="42">
        <v>300</v>
      </c>
      <c r="G30" s="42">
        <v>200</v>
      </c>
      <c r="H30" s="42">
        <f t="shared" si="0"/>
        <v>60000</v>
      </c>
    </row>
    <row r="31" spans="1:8" s="27" customFormat="1" ht="32.25" customHeight="1">
      <c r="A31" s="41">
        <v>24</v>
      </c>
      <c r="B31" s="42">
        <v>24951410</v>
      </c>
      <c r="C31" s="42" t="s">
        <v>122</v>
      </c>
      <c r="D31" s="31" t="s">
        <v>119</v>
      </c>
      <c r="E31" s="42" t="s">
        <v>22</v>
      </c>
      <c r="F31" s="42">
        <v>600</v>
      </c>
      <c r="G31" s="42">
        <v>80</v>
      </c>
      <c r="H31" s="42">
        <f t="shared" si="0"/>
        <v>48000</v>
      </c>
    </row>
    <row r="32" spans="1:8" s="27" customFormat="1" ht="66" customHeight="1">
      <c r="A32" s="40">
        <v>25</v>
      </c>
      <c r="B32" s="42" t="s">
        <v>124</v>
      </c>
      <c r="C32" s="42" t="s">
        <v>19</v>
      </c>
      <c r="D32" s="31" t="s">
        <v>123</v>
      </c>
      <c r="E32" s="42" t="s">
        <v>9</v>
      </c>
      <c r="F32" s="42">
        <v>50</v>
      </c>
      <c r="G32" s="42">
        <v>500</v>
      </c>
      <c r="H32" s="42">
        <f t="shared" si="0"/>
        <v>25000</v>
      </c>
    </row>
    <row r="33" spans="1:8" s="27" customFormat="1" ht="32.25" customHeight="1">
      <c r="A33" s="40">
        <v>26</v>
      </c>
      <c r="B33" s="42" t="s">
        <v>36</v>
      </c>
      <c r="C33" s="42" t="s">
        <v>18</v>
      </c>
      <c r="D33" s="31" t="s">
        <v>44</v>
      </c>
      <c r="E33" s="42" t="s">
        <v>9</v>
      </c>
      <c r="F33" s="42">
        <v>10</v>
      </c>
      <c r="G33" s="42">
        <v>1100</v>
      </c>
      <c r="H33" s="42">
        <f t="shared" si="0"/>
        <v>11000</v>
      </c>
    </row>
    <row r="34" spans="1:8" s="12" customFormat="1" ht="32.25" customHeight="1">
      <c r="A34" s="41">
        <v>27</v>
      </c>
      <c r="B34" s="42">
        <v>24911900</v>
      </c>
      <c r="C34" s="42" t="s">
        <v>28</v>
      </c>
      <c r="D34" s="31" t="s">
        <v>42</v>
      </c>
      <c r="E34" s="42" t="s">
        <v>22</v>
      </c>
      <c r="F34" s="42">
        <v>1500</v>
      </c>
      <c r="G34" s="42">
        <v>240</v>
      </c>
      <c r="H34" s="42">
        <f t="shared" si="0"/>
        <v>360000</v>
      </c>
    </row>
    <row r="35" spans="1:8" s="12" customFormat="1" ht="83.25" customHeight="1">
      <c r="A35" s="40">
        <v>28</v>
      </c>
      <c r="B35" s="42">
        <v>31442000</v>
      </c>
      <c r="C35" s="42" t="s">
        <v>29</v>
      </c>
      <c r="D35" s="31" t="s">
        <v>103</v>
      </c>
      <c r="E35" s="42" t="s">
        <v>9</v>
      </c>
      <c r="F35" s="42">
        <v>100</v>
      </c>
      <c r="G35" s="42">
        <v>230</v>
      </c>
      <c r="H35" s="42">
        <f t="shared" si="0"/>
        <v>23000</v>
      </c>
    </row>
    <row r="36" spans="1:8" s="12" customFormat="1" ht="32.25" customHeight="1">
      <c r="A36" s="40">
        <v>29</v>
      </c>
      <c r="B36" s="42">
        <v>31685000</v>
      </c>
      <c r="C36" s="42" t="s">
        <v>39</v>
      </c>
      <c r="D36" s="31" t="s">
        <v>40</v>
      </c>
      <c r="E36" s="42" t="s">
        <v>9</v>
      </c>
      <c r="F36" s="42">
        <v>10</v>
      </c>
      <c r="G36" s="42">
        <v>2500</v>
      </c>
      <c r="H36" s="42">
        <f t="shared" si="0"/>
        <v>25000</v>
      </c>
    </row>
    <row r="37" spans="1:8" s="12" customFormat="1" ht="32.25" customHeight="1">
      <c r="A37" s="41">
        <v>30</v>
      </c>
      <c r="B37" s="42">
        <v>31685000</v>
      </c>
      <c r="C37" s="42" t="s">
        <v>30</v>
      </c>
      <c r="D37" s="31" t="s">
        <v>41</v>
      </c>
      <c r="E37" s="42" t="s">
        <v>9</v>
      </c>
      <c r="F37" s="42">
        <v>10</v>
      </c>
      <c r="G37" s="42">
        <v>3700</v>
      </c>
      <c r="H37" s="42">
        <f t="shared" si="0"/>
        <v>37000</v>
      </c>
    </row>
    <row r="38" spans="1:8" s="12" customFormat="1" ht="57" customHeight="1">
      <c r="A38" s="40">
        <v>31</v>
      </c>
      <c r="B38" s="42">
        <v>44831200</v>
      </c>
      <c r="C38" s="42" t="s">
        <v>115</v>
      </c>
      <c r="D38" s="31" t="s">
        <v>43</v>
      </c>
      <c r="E38" s="42" t="s">
        <v>22</v>
      </c>
      <c r="F38" s="42">
        <v>12</v>
      </c>
      <c r="G38" s="42">
        <v>1500</v>
      </c>
      <c r="H38" s="42">
        <f t="shared" si="0"/>
        <v>18000</v>
      </c>
    </row>
    <row r="39" spans="1:8" s="27" customFormat="1" ht="39.75" customHeight="1">
      <c r="A39" s="40">
        <v>32</v>
      </c>
      <c r="B39" s="42" t="s">
        <v>125</v>
      </c>
      <c r="C39" s="42" t="s">
        <v>126</v>
      </c>
      <c r="D39" s="31" t="s">
        <v>49</v>
      </c>
      <c r="E39" s="42" t="s">
        <v>9</v>
      </c>
      <c r="F39" s="42">
        <v>10</v>
      </c>
      <c r="G39" s="42">
        <v>500</v>
      </c>
      <c r="H39" s="42">
        <f t="shared" si="0"/>
        <v>5000</v>
      </c>
    </row>
    <row r="40" spans="1:8" s="27" customFormat="1" ht="52.5" customHeight="1">
      <c r="A40" s="41">
        <v>33</v>
      </c>
      <c r="B40" s="42">
        <v>42671180</v>
      </c>
      <c r="C40" s="42" t="s">
        <v>45</v>
      </c>
      <c r="D40" s="31" t="s">
        <v>48</v>
      </c>
      <c r="E40" s="42" t="s">
        <v>9</v>
      </c>
      <c r="F40" s="42">
        <v>4</v>
      </c>
      <c r="G40" s="42">
        <v>1000</v>
      </c>
      <c r="H40" s="42">
        <f t="shared" si="0"/>
        <v>4000</v>
      </c>
    </row>
    <row r="41" spans="1:8" s="12" customFormat="1" ht="32.25" customHeight="1">
      <c r="A41" s="40">
        <v>34</v>
      </c>
      <c r="B41" s="42" t="s">
        <v>127</v>
      </c>
      <c r="C41" s="42" t="s">
        <v>128</v>
      </c>
      <c r="D41" s="31" t="s">
        <v>155</v>
      </c>
      <c r="E41" s="42" t="s">
        <v>51</v>
      </c>
      <c r="F41" s="42">
        <v>39</v>
      </c>
      <c r="G41" s="42">
        <v>1700</v>
      </c>
      <c r="H41" s="42">
        <f t="shared" si="0"/>
        <v>66300</v>
      </c>
    </row>
    <row r="42" spans="1:8" s="12" customFormat="1" ht="32.25" customHeight="1">
      <c r="A42" s="40">
        <v>35</v>
      </c>
      <c r="B42" s="42">
        <v>44111417</v>
      </c>
      <c r="C42" s="42" t="s">
        <v>38</v>
      </c>
      <c r="D42" s="31" t="s">
        <v>53</v>
      </c>
      <c r="E42" s="42" t="s">
        <v>22</v>
      </c>
      <c r="F42" s="42">
        <v>50</v>
      </c>
      <c r="G42" s="42">
        <v>800</v>
      </c>
      <c r="H42" s="42">
        <f t="shared" si="0"/>
        <v>40000</v>
      </c>
    </row>
    <row r="43" spans="1:8" s="12" customFormat="1" ht="66" customHeight="1">
      <c r="A43" s="41">
        <v>36</v>
      </c>
      <c r="B43" s="42">
        <v>44191700</v>
      </c>
      <c r="C43" s="42" t="s">
        <v>37</v>
      </c>
      <c r="D43" s="31" t="s">
        <v>137</v>
      </c>
      <c r="E43" s="42" t="s">
        <v>22</v>
      </c>
      <c r="F43" s="42">
        <v>2.5499999999999998</v>
      </c>
      <c r="G43" s="42">
        <v>3700</v>
      </c>
      <c r="H43" s="42">
        <f t="shared" si="0"/>
        <v>9435</v>
      </c>
    </row>
    <row r="44" spans="1:8" s="12" customFormat="1" ht="154.5" customHeight="1">
      <c r="A44" s="40">
        <v>37</v>
      </c>
      <c r="B44" s="42" t="s">
        <v>67</v>
      </c>
      <c r="C44" s="42" t="s">
        <v>116</v>
      </c>
      <c r="D44" s="31" t="s">
        <v>148</v>
      </c>
      <c r="E44" s="42" t="s">
        <v>9</v>
      </c>
      <c r="F44" s="42">
        <v>2</v>
      </c>
      <c r="G44" s="42">
        <v>1500</v>
      </c>
      <c r="H44" s="42">
        <f t="shared" si="0"/>
        <v>3000</v>
      </c>
    </row>
    <row r="45" spans="1:8" s="12" customFormat="1" ht="227.25" customHeight="1">
      <c r="A45" s="40">
        <v>38</v>
      </c>
      <c r="B45" s="42" t="s">
        <v>68</v>
      </c>
      <c r="C45" s="42" t="s">
        <v>69</v>
      </c>
      <c r="D45" s="31" t="s">
        <v>147</v>
      </c>
      <c r="E45" s="42" t="s">
        <v>9</v>
      </c>
      <c r="F45" s="42">
        <v>4</v>
      </c>
      <c r="G45" s="42">
        <v>15000</v>
      </c>
      <c r="H45" s="42">
        <f t="shared" si="0"/>
        <v>60000</v>
      </c>
    </row>
    <row r="46" spans="1:8" s="12" customFormat="1" ht="70.5" customHeight="1">
      <c r="A46" s="41">
        <v>39</v>
      </c>
      <c r="B46" s="42" t="s">
        <v>70</v>
      </c>
      <c r="C46" s="42" t="s">
        <v>88</v>
      </c>
      <c r="D46" s="31" t="s">
        <v>146</v>
      </c>
      <c r="E46" s="42" t="s">
        <v>9</v>
      </c>
      <c r="F46" s="42">
        <v>6</v>
      </c>
      <c r="G46" s="42">
        <v>10000</v>
      </c>
      <c r="H46" s="42">
        <f t="shared" si="0"/>
        <v>60000</v>
      </c>
    </row>
    <row r="47" spans="1:8" s="12" customFormat="1" ht="234" customHeight="1">
      <c r="A47" s="40">
        <v>40</v>
      </c>
      <c r="B47" s="42" t="s">
        <v>71</v>
      </c>
      <c r="C47" s="42" t="s">
        <v>59</v>
      </c>
      <c r="D47" s="31" t="s">
        <v>145</v>
      </c>
      <c r="E47" s="42" t="s">
        <v>133</v>
      </c>
      <c r="F47" s="42">
        <v>5</v>
      </c>
      <c r="G47" s="42">
        <v>50000</v>
      </c>
      <c r="H47" s="42">
        <f t="shared" si="0"/>
        <v>250000</v>
      </c>
    </row>
    <row r="48" spans="1:8" s="32" customFormat="1" ht="78.75" customHeight="1">
      <c r="A48" s="40">
        <v>41</v>
      </c>
      <c r="B48" s="42">
        <v>42671180</v>
      </c>
      <c r="C48" s="42" t="s">
        <v>117</v>
      </c>
      <c r="D48" s="31" t="s">
        <v>144</v>
      </c>
      <c r="E48" s="42" t="s">
        <v>9</v>
      </c>
      <c r="F48" s="42">
        <v>10</v>
      </c>
      <c r="G48" s="42">
        <v>1200</v>
      </c>
      <c r="H48" s="42">
        <f t="shared" si="0"/>
        <v>12000</v>
      </c>
    </row>
    <row r="49" spans="1:9" s="27" customFormat="1" ht="89.25" customHeight="1">
      <c r="A49" s="41">
        <v>42</v>
      </c>
      <c r="B49" s="42" t="s">
        <v>72</v>
      </c>
      <c r="C49" s="42" t="s">
        <v>89</v>
      </c>
      <c r="D49" s="31" t="s">
        <v>143</v>
      </c>
      <c r="E49" s="42" t="s">
        <v>9</v>
      </c>
      <c r="F49" s="42">
        <v>5</v>
      </c>
      <c r="G49" s="42">
        <v>15000</v>
      </c>
      <c r="H49" s="42">
        <f t="shared" si="0"/>
        <v>75000</v>
      </c>
    </row>
    <row r="50" spans="1:9" s="27" customFormat="1" ht="108" customHeight="1">
      <c r="A50" s="40">
        <v>43</v>
      </c>
      <c r="B50" s="42" t="s">
        <v>66</v>
      </c>
      <c r="C50" s="42" t="s">
        <v>101</v>
      </c>
      <c r="D50" s="31" t="s">
        <v>156</v>
      </c>
      <c r="E50" s="42" t="s">
        <v>9</v>
      </c>
      <c r="F50" s="42">
        <v>300</v>
      </c>
      <c r="G50" s="42">
        <v>4500</v>
      </c>
      <c r="H50" s="42">
        <f t="shared" si="0"/>
        <v>1350000</v>
      </c>
    </row>
    <row r="51" spans="1:9" s="27" customFormat="1" ht="129" customHeight="1">
      <c r="A51" s="40">
        <v>44</v>
      </c>
      <c r="B51" s="42" t="s">
        <v>74</v>
      </c>
      <c r="C51" s="42" t="s">
        <v>90</v>
      </c>
      <c r="D51" s="31" t="s">
        <v>142</v>
      </c>
      <c r="E51" s="42" t="s">
        <v>9</v>
      </c>
      <c r="F51" s="42">
        <v>25</v>
      </c>
      <c r="G51" s="42">
        <v>1800</v>
      </c>
      <c r="H51" s="42">
        <f t="shared" si="0"/>
        <v>45000</v>
      </c>
    </row>
    <row r="52" spans="1:9" s="27" customFormat="1" ht="146.25" customHeight="1">
      <c r="A52" s="41">
        <v>45</v>
      </c>
      <c r="B52" s="42" t="s">
        <v>73</v>
      </c>
      <c r="C52" s="42" t="s">
        <v>91</v>
      </c>
      <c r="D52" s="31" t="s">
        <v>141</v>
      </c>
      <c r="E52" s="42" t="s">
        <v>9</v>
      </c>
      <c r="F52" s="42">
        <v>60</v>
      </c>
      <c r="G52" s="42">
        <v>1400</v>
      </c>
      <c r="H52" s="42">
        <f t="shared" si="0"/>
        <v>84000</v>
      </c>
    </row>
    <row r="53" spans="1:9" s="27" customFormat="1" ht="70.5" customHeight="1">
      <c r="A53" s="40">
        <v>46</v>
      </c>
      <c r="B53" s="42" t="s">
        <v>92</v>
      </c>
      <c r="C53" s="42" t="s">
        <v>93</v>
      </c>
      <c r="D53" s="31" t="s">
        <v>140</v>
      </c>
      <c r="E53" s="42" t="s">
        <v>10</v>
      </c>
      <c r="F53" s="42">
        <v>24</v>
      </c>
      <c r="G53" s="42">
        <v>550</v>
      </c>
      <c r="H53" s="42">
        <f t="shared" si="0"/>
        <v>13200</v>
      </c>
    </row>
    <row r="54" spans="1:9" s="27" customFormat="1" ht="111" customHeight="1">
      <c r="A54" s="40">
        <v>47</v>
      </c>
      <c r="B54" s="42" t="s">
        <v>74</v>
      </c>
      <c r="C54" s="42" t="s">
        <v>94</v>
      </c>
      <c r="D54" s="31" t="s">
        <v>139</v>
      </c>
      <c r="E54" s="42" t="s">
        <v>9</v>
      </c>
      <c r="F54" s="42">
        <v>60</v>
      </c>
      <c r="G54" s="42">
        <v>100</v>
      </c>
      <c r="H54" s="42">
        <f t="shared" si="0"/>
        <v>6000</v>
      </c>
    </row>
    <row r="55" spans="1:9" s="27" customFormat="1" ht="123" customHeight="1">
      <c r="A55" s="41">
        <v>48</v>
      </c>
      <c r="B55" s="53" t="s">
        <v>74</v>
      </c>
      <c r="C55" s="42" t="s">
        <v>75</v>
      </c>
      <c r="D55" s="61" t="s">
        <v>158</v>
      </c>
      <c r="E55" s="42" t="s">
        <v>9</v>
      </c>
      <c r="F55" s="42">
        <v>40</v>
      </c>
      <c r="G55" s="42">
        <v>500</v>
      </c>
      <c r="H55" s="42">
        <f t="shared" si="0"/>
        <v>20000</v>
      </c>
    </row>
    <row r="56" spans="1:9" s="27" customFormat="1" ht="67.5" customHeight="1">
      <c r="A56" s="40">
        <v>49</v>
      </c>
      <c r="B56" s="53" t="s">
        <v>74</v>
      </c>
      <c r="C56" s="42" t="s">
        <v>100</v>
      </c>
      <c r="D56" s="31" t="s">
        <v>161</v>
      </c>
      <c r="E56" s="42" t="s">
        <v>9</v>
      </c>
      <c r="F56" s="42">
        <v>50</v>
      </c>
      <c r="G56" s="42">
        <v>300</v>
      </c>
      <c r="H56" s="42">
        <f t="shared" si="0"/>
        <v>15000</v>
      </c>
    </row>
    <row r="57" spans="1:9" s="27" customFormat="1" ht="31.5" customHeight="1">
      <c r="A57" s="40">
        <v>50</v>
      </c>
      <c r="B57" s="53">
        <v>24321861</v>
      </c>
      <c r="C57" s="42" t="s">
        <v>134</v>
      </c>
      <c r="D57" s="31" t="s">
        <v>63</v>
      </c>
      <c r="E57" s="42" t="s">
        <v>22</v>
      </c>
      <c r="F57" s="42">
        <v>0.5</v>
      </c>
      <c r="G57" s="42">
        <v>18000</v>
      </c>
      <c r="H57" s="42">
        <f t="shared" si="0"/>
        <v>9000</v>
      </c>
    </row>
    <row r="58" spans="1:9" s="27" customFormat="1" ht="47.25" customHeight="1">
      <c r="A58" s="41">
        <v>51</v>
      </c>
      <c r="B58" s="42" t="s">
        <v>77</v>
      </c>
      <c r="C58" s="42" t="s">
        <v>83</v>
      </c>
      <c r="D58" s="31" t="s">
        <v>76</v>
      </c>
      <c r="E58" s="42" t="s">
        <v>22</v>
      </c>
      <c r="F58" s="42">
        <v>0.3</v>
      </c>
      <c r="G58" s="42">
        <v>15000</v>
      </c>
      <c r="H58" s="42">
        <f t="shared" si="0"/>
        <v>4500</v>
      </c>
    </row>
    <row r="59" spans="1:9" s="27" customFormat="1" ht="59.25" customHeight="1">
      <c r="A59" s="40">
        <v>52</v>
      </c>
      <c r="B59" s="42" t="s">
        <v>78</v>
      </c>
      <c r="C59" s="42" t="s">
        <v>79</v>
      </c>
      <c r="D59" s="31" t="s">
        <v>64</v>
      </c>
      <c r="E59" s="42" t="s">
        <v>9</v>
      </c>
      <c r="F59" s="42">
        <v>1</v>
      </c>
      <c r="G59" s="42">
        <v>3500</v>
      </c>
      <c r="H59" s="42">
        <f t="shared" si="0"/>
        <v>3500</v>
      </c>
      <c r="I59" s="33"/>
    </row>
    <row r="60" spans="1:9" s="27" customFormat="1" ht="48" customHeight="1">
      <c r="A60" s="40">
        <v>53</v>
      </c>
      <c r="B60" s="42" t="s">
        <v>95</v>
      </c>
      <c r="C60" s="42" t="s">
        <v>96</v>
      </c>
      <c r="D60" s="31" t="s">
        <v>138</v>
      </c>
      <c r="E60" s="42" t="s">
        <v>9</v>
      </c>
      <c r="F60" s="42">
        <v>20</v>
      </c>
      <c r="G60" s="42">
        <v>980</v>
      </c>
      <c r="H60" s="42">
        <f t="shared" si="0"/>
        <v>19600</v>
      </c>
    </row>
    <row r="61" spans="1:9" s="27" customFormat="1" ht="38.25" customHeight="1">
      <c r="A61" s="41">
        <v>54</v>
      </c>
      <c r="B61" s="42" t="s">
        <v>95</v>
      </c>
      <c r="C61" s="42" t="s">
        <v>96</v>
      </c>
      <c r="D61" s="31" t="s">
        <v>157</v>
      </c>
      <c r="E61" s="42" t="s">
        <v>9</v>
      </c>
      <c r="F61" s="42">
        <v>30</v>
      </c>
      <c r="G61" s="42">
        <v>700</v>
      </c>
      <c r="H61" s="42">
        <f t="shared" si="0"/>
        <v>21000</v>
      </c>
    </row>
    <row r="62" spans="1:9" s="27" customFormat="1" ht="36" customHeight="1">
      <c r="A62" s="40">
        <v>55</v>
      </c>
      <c r="B62" s="42" t="s">
        <v>80</v>
      </c>
      <c r="C62" s="42" t="s">
        <v>84</v>
      </c>
      <c r="D62" s="31" t="s">
        <v>86</v>
      </c>
      <c r="E62" s="42" t="s">
        <v>9</v>
      </c>
      <c r="F62" s="42">
        <v>1</v>
      </c>
      <c r="G62" s="42">
        <v>1000</v>
      </c>
      <c r="H62" s="42">
        <f t="shared" si="0"/>
        <v>1000</v>
      </c>
    </row>
    <row r="63" spans="1:9" s="27" customFormat="1" ht="49.5" customHeight="1">
      <c r="A63" s="40">
        <v>56</v>
      </c>
      <c r="B63" s="42" t="s">
        <v>81</v>
      </c>
      <c r="C63" s="42" t="s">
        <v>97</v>
      </c>
      <c r="D63" s="31" t="s">
        <v>65</v>
      </c>
      <c r="E63" s="42" t="s">
        <v>9</v>
      </c>
      <c r="F63" s="42">
        <v>1</v>
      </c>
      <c r="G63" s="42">
        <v>6550</v>
      </c>
      <c r="H63" s="42">
        <f t="shared" si="0"/>
        <v>6550</v>
      </c>
    </row>
    <row r="64" spans="1:9" s="27" customFormat="1" ht="63" customHeight="1">
      <c r="A64" s="41">
        <v>57</v>
      </c>
      <c r="B64" s="42" t="s">
        <v>135</v>
      </c>
      <c r="C64" s="42" t="s">
        <v>136</v>
      </c>
      <c r="D64" s="31" t="s">
        <v>98</v>
      </c>
      <c r="E64" s="42" t="s">
        <v>9</v>
      </c>
      <c r="F64" s="42">
        <v>1</v>
      </c>
      <c r="G64" s="42">
        <v>27000</v>
      </c>
      <c r="H64" s="42">
        <f t="shared" si="0"/>
        <v>27000</v>
      </c>
    </row>
    <row r="65" spans="1:9" s="12" customFormat="1" ht="127.5" customHeight="1">
      <c r="A65" s="40">
        <v>58</v>
      </c>
      <c r="B65" s="42">
        <v>44511400</v>
      </c>
      <c r="C65" s="42" t="s">
        <v>102</v>
      </c>
      <c r="D65" s="31" t="s">
        <v>162</v>
      </c>
      <c r="E65" s="42" t="s">
        <v>9</v>
      </c>
      <c r="F65" s="42">
        <v>1</v>
      </c>
      <c r="G65" s="42">
        <v>2000</v>
      </c>
      <c r="H65" s="42">
        <f t="shared" si="0"/>
        <v>2000</v>
      </c>
    </row>
    <row r="66" spans="1:9" s="27" customFormat="1" ht="27" customHeight="1">
      <c r="A66" s="40">
        <v>59</v>
      </c>
      <c r="B66" s="42" t="s">
        <v>82</v>
      </c>
      <c r="C66" s="42" t="s">
        <v>60</v>
      </c>
      <c r="D66" s="31" t="s">
        <v>62</v>
      </c>
      <c r="E66" s="42" t="s">
        <v>9</v>
      </c>
      <c r="F66" s="42">
        <v>1</v>
      </c>
      <c r="G66" s="42">
        <v>2700</v>
      </c>
      <c r="H66" s="42">
        <f t="shared" si="0"/>
        <v>2700</v>
      </c>
    </row>
    <row r="67" spans="1:9" s="27" customFormat="1" ht="36.75" customHeight="1">
      <c r="A67" s="41">
        <v>60</v>
      </c>
      <c r="B67" s="42" t="s">
        <v>99</v>
      </c>
      <c r="C67" s="42" t="s">
        <v>61</v>
      </c>
      <c r="D67" s="31" t="s">
        <v>159</v>
      </c>
      <c r="E67" s="42" t="s">
        <v>9</v>
      </c>
      <c r="F67" s="42">
        <v>10</v>
      </c>
      <c r="G67" s="42">
        <v>2000</v>
      </c>
      <c r="H67" s="42">
        <f t="shared" si="0"/>
        <v>20000</v>
      </c>
    </row>
    <row r="68" spans="1:9" s="12" customFormat="1" ht="57.75" customHeight="1">
      <c r="A68" s="40">
        <v>61</v>
      </c>
      <c r="B68" s="42" t="s">
        <v>73</v>
      </c>
      <c r="C68" s="42" t="s">
        <v>85</v>
      </c>
      <c r="D68" s="31" t="s">
        <v>160</v>
      </c>
      <c r="E68" s="42" t="s">
        <v>9</v>
      </c>
      <c r="F68" s="42">
        <v>2</v>
      </c>
      <c r="G68" s="42">
        <v>16000</v>
      </c>
      <c r="H68" s="42">
        <f t="shared" si="0"/>
        <v>32000</v>
      </c>
      <c r="I68" s="30"/>
    </row>
    <row r="69" spans="1:9" s="12" customFormat="1" ht="21.75" customHeight="1">
      <c r="A69" s="56" t="s">
        <v>149</v>
      </c>
      <c r="B69" s="55"/>
      <c r="C69" s="54"/>
      <c r="D69" s="55"/>
      <c r="E69" s="54"/>
      <c r="F69" s="54"/>
      <c r="G69" s="54"/>
      <c r="H69" s="54"/>
      <c r="I69" s="30"/>
    </row>
    <row r="70" spans="1:9" ht="33" customHeight="1">
      <c r="B70" s="37" t="s">
        <v>129</v>
      </c>
      <c r="C70" s="22"/>
      <c r="D70" s="49"/>
      <c r="E70" s="10"/>
      <c r="F70" s="16"/>
      <c r="I70"/>
    </row>
    <row r="71" spans="1:9" ht="27" customHeight="1">
      <c r="B71" s="37" t="s">
        <v>25</v>
      </c>
      <c r="C71" s="22"/>
      <c r="D71" s="49"/>
      <c r="E71" s="10"/>
      <c r="F71" s="16" t="s">
        <v>24</v>
      </c>
      <c r="I71" s="29"/>
    </row>
    <row r="72" spans="1:9">
      <c r="B72" s="37"/>
      <c r="C72" s="23"/>
      <c r="D72" s="19"/>
      <c r="E72" s="43"/>
      <c r="F72" s="13"/>
    </row>
    <row r="73" spans="1:9">
      <c r="B73" s="44"/>
      <c r="C73" s="24"/>
      <c r="D73" s="50"/>
      <c r="E73" s="45"/>
      <c r="F73" s="16"/>
    </row>
    <row r="74" spans="1:9">
      <c r="B74" s="37"/>
      <c r="C74" s="21"/>
      <c r="D74" s="51"/>
      <c r="E74" s="2"/>
      <c r="F74" s="13"/>
    </row>
    <row r="75" spans="1:9">
      <c r="B75" s="37"/>
      <c r="C75" s="21"/>
      <c r="D75" s="51"/>
      <c r="E75" s="2"/>
      <c r="F75" s="13"/>
    </row>
    <row r="76" spans="1:9">
      <c r="B76" s="37"/>
      <c r="C76" s="21"/>
      <c r="D76" s="51"/>
      <c r="E76" s="2"/>
      <c r="F76" s="13"/>
    </row>
    <row r="77" spans="1:9">
      <c r="B77" s="37"/>
      <c r="C77" s="21"/>
      <c r="D77" s="51"/>
      <c r="E77" s="2"/>
      <c r="F77" s="13"/>
    </row>
    <row r="78" spans="1:9">
      <c r="B78" s="37"/>
      <c r="C78" s="21"/>
      <c r="D78" s="51"/>
      <c r="E78" s="2"/>
      <c r="F78" s="13"/>
    </row>
    <row r="79" spans="1:9">
      <c r="B79" s="37"/>
      <c r="C79" s="21"/>
      <c r="D79" s="51"/>
      <c r="E79" s="2"/>
      <c r="F79" s="13"/>
    </row>
    <row r="80" spans="1:9">
      <c r="B80" s="37"/>
      <c r="C80" s="21"/>
      <c r="D80" s="51"/>
      <c r="E80" s="2"/>
      <c r="F80" s="13"/>
    </row>
    <row r="81" spans="2:6">
      <c r="B81" s="37"/>
      <c r="C81" s="21"/>
      <c r="D81" s="51"/>
      <c r="E81" s="2"/>
      <c r="F81" s="13"/>
    </row>
    <row r="82" spans="2:6">
      <c r="B82" s="37"/>
      <c r="C82" s="21"/>
      <c r="D82" s="51"/>
      <c r="E82" s="2"/>
      <c r="F82" s="13"/>
    </row>
    <row r="83" spans="2:6">
      <c r="B83" s="37"/>
      <c r="C83" s="21"/>
      <c r="D83" s="51"/>
      <c r="E83" s="2"/>
      <c r="F83" s="13"/>
    </row>
    <row r="84" spans="2:6">
      <c r="B84" s="37"/>
      <c r="C84" s="21"/>
      <c r="D84" s="51"/>
      <c r="E84" s="2"/>
      <c r="F84" s="13"/>
    </row>
    <row r="85" spans="2:6">
      <c r="B85" s="37"/>
      <c r="C85" s="21"/>
      <c r="D85" s="51"/>
      <c r="E85" s="2"/>
      <c r="F85" s="13"/>
    </row>
    <row r="86" spans="2:6">
      <c r="B86" s="37"/>
      <c r="C86" s="21"/>
      <c r="D86" s="51"/>
      <c r="E86" s="2"/>
      <c r="F86" s="13"/>
    </row>
    <row r="87" spans="2:6">
      <c r="B87" s="37"/>
      <c r="C87" s="21"/>
      <c r="D87" s="51"/>
      <c r="E87" s="2"/>
      <c r="F87" s="13"/>
    </row>
    <row r="88" spans="2:6">
      <c r="B88" s="37"/>
      <c r="C88" s="21"/>
      <c r="D88" s="51"/>
      <c r="E88" s="2"/>
      <c r="F88" s="13"/>
    </row>
    <row r="89" spans="2:6">
      <c r="B89" s="37"/>
      <c r="C89" s="21"/>
      <c r="D89" s="51"/>
      <c r="E89" s="2"/>
      <c r="F89" s="13"/>
    </row>
    <row r="90" spans="2:6">
      <c r="B90" s="37"/>
      <c r="C90" s="21"/>
      <c r="D90" s="51"/>
      <c r="E90" s="2"/>
      <c r="F90" s="13"/>
    </row>
    <row r="91" spans="2:6">
      <c r="B91" s="37"/>
      <c r="C91" s="21"/>
      <c r="D91" s="51"/>
      <c r="E91" s="2"/>
      <c r="F91" s="13"/>
    </row>
    <row r="92" spans="2:6">
      <c r="B92" s="37"/>
      <c r="C92" s="21"/>
      <c r="D92" s="51"/>
      <c r="E92" s="2"/>
      <c r="F92" s="13"/>
    </row>
    <row r="93" spans="2:6">
      <c r="B93" s="37"/>
      <c r="C93" s="21"/>
      <c r="D93" s="51"/>
      <c r="E93" s="2"/>
      <c r="F93" s="13"/>
    </row>
    <row r="94" spans="2:6">
      <c r="B94" s="37"/>
      <c r="C94" s="21"/>
      <c r="D94" s="51"/>
      <c r="E94" s="2"/>
      <c r="F94" s="13"/>
    </row>
    <row r="95" spans="2:6">
      <c r="B95" s="37"/>
      <c r="C95" s="21"/>
      <c r="D95" s="51"/>
      <c r="E95" s="2"/>
      <c r="F95" s="13"/>
    </row>
    <row r="96" spans="2:6">
      <c r="B96" s="37"/>
      <c r="C96" s="21"/>
      <c r="D96" s="51"/>
      <c r="E96" s="2"/>
      <c r="F96" s="13"/>
    </row>
    <row r="97" spans="2:6">
      <c r="B97" s="37"/>
      <c r="C97" s="21"/>
      <c r="D97" s="51"/>
      <c r="E97" s="2"/>
      <c r="F97" s="13"/>
    </row>
    <row r="98" spans="2:6">
      <c r="B98" s="37"/>
      <c r="C98" s="21"/>
      <c r="D98" s="51"/>
      <c r="E98" s="2"/>
      <c r="F98" s="13"/>
    </row>
    <row r="99" spans="2:6">
      <c r="B99" s="37"/>
      <c r="C99" s="21"/>
      <c r="D99" s="51"/>
      <c r="E99" s="2"/>
      <c r="F99" s="13"/>
    </row>
    <row r="100" spans="2:6">
      <c r="B100" s="37"/>
      <c r="C100" s="21"/>
      <c r="D100" s="51"/>
      <c r="E100" s="2"/>
      <c r="F100" s="13"/>
    </row>
    <row r="101" spans="2:6">
      <c r="B101" s="37"/>
      <c r="C101" s="21"/>
      <c r="D101" s="51"/>
      <c r="E101" s="2"/>
      <c r="F101" s="13"/>
    </row>
    <row r="102" spans="2:6">
      <c r="B102" s="37"/>
      <c r="C102" s="21"/>
      <c r="D102" s="51"/>
      <c r="E102" s="2"/>
      <c r="F102" s="13"/>
    </row>
    <row r="103" spans="2:6">
      <c r="B103" s="37"/>
      <c r="C103" s="21"/>
      <c r="D103" s="51"/>
      <c r="E103" s="2"/>
      <c r="F103" s="13"/>
    </row>
    <row r="104" spans="2:6">
      <c r="B104" s="37"/>
      <c r="C104" s="21"/>
      <c r="D104" s="51"/>
      <c r="E104" s="2"/>
      <c r="F104" s="13"/>
    </row>
    <row r="105" spans="2:6">
      <c r="B105" s="37"/>
      <c r="C105" s="21"/>
      <c r="D105" s="51"/>
      <c r="E105" s="2"/>
      <c r="F105" s="13"/>
    </row>
    <row r="106" spans="2:6">
      <c r="B106" s="37"/>
      <c r="C106" s="21"/>
      <c r="D106" s="51"/>
      <c r="E106" s="2"/>
      <c r="F106" s="13"/>
    </row>
    <row r="107" spans="2:6">
      <c r="B107" s="37"/>
      <c r="C107" s="21"/>
      <c r="D107" s="51"/>
      <c r="E107" s="2"/>
      <c r="F107" s="13"/>
    </row>
    <row r="108" spans="2:6">
      <c r="B108" s="37"/>
      <c r="C108" s="21"/>
      <c r="D108" s="51"/>
      <c r="E108" s="2"/>
      <c r="F108" s="13"/>
    </row>
    <row r="109" spans="2:6">
      <c r="B109" s="37"/>
      <c r="C109" s="21"/>
      <c r="D109" s="51"/>
      <c r="E109" s="2"/>
      <c r="F109" s="13"/>
    </row>
    <row r="110" spans="2:6">
      <c r="B110" s="37"/>
      <c r="C110" s="21"/>
      <c r="D110" s="51"/>
      <c r="E110" s="2"/>
      <c r="F110" s="13"/>
    </row>
    <row r="111" spans="2:6">
      <c r="B111" s="37"/>
      <c r="C111" s="21"/>
      <c r="D111" s="51"/>
      <c r="E111" s="2"/>
      <c r="F111" s="13"/>
    </row>
    <row r="112" spans="2:6">
      <c r="B112" s="37"/>
      <c r="C112" s="21"/>
      <c r="D112" s="51"/>
      <c r="E112" s="2"/>
      <c r="F112" s="13"/>
    </row>
    <row r="113" spans="2:6">
      <c r="B113" s="37"/>
      <c r="C113" s="21"/>
      <c r="D113" s="51"/>
      <c r="E113" s="2"/>
      <c r="F113" s="13"/>
    </row>
    <row r="114" spans="2:6">
      <c r="B114" s="37"/>
      <c r="C114" s="21"/>
      <c r="D114" s="51"/>
      <c r="E114" s="2"/>
      <c r="F114" s="13"/>
    </row>
    <row r="115" spans="2:6">
      <c r="B115" s="37"/>
      <c r="C115" s="21"/>
      <c r="D115" s="51"/>
      <c r="E115" s="2"/>
      <c r="F115" s="13"/>
    </row>
    <row r="116" spans="2:6">
      <c r="B116" s="37"/>
      <c r="C116" s="21"/>
      <c r="D116" s="51"/>
      <c r="E116" s="2"/>
      <c r="F116" s="13"/>
    </row>
    <row r="117" spans="2:6">
      <c r="B117" s="37"/>
      <c r="C117" s="21"/>
      <c r="D117" s="51"/>
      <c r="E117" s="2"/>
      <c r="F117" s="13"/>
    </row>
    <row r="118" spans="2:6">
      <c r="B118" s="37"/>
      <c r="C118" s="21"/>
      <c r="D118" s="51"/>
      <c r="E118" s="2"/>
      <c r="F118" s="13"/>
    </row>
    <row r="119" spans="2:6">
      <c r="B119" s="37"/>
      <c r="C119" s="21"/>
      <c r="D119" s="51"/>
      <c r="E119" s="2"/>
      <c r="F119" s="13"/>
    </row>
    <row r="120" spans="2:6">
      <c r="B120" s="37"/>
      <c r="C120" s="21"/>
      <c r="D120" s="51"/>
      <c r="E120" s="2"/>
      <c r="F120" s="13"/>
    </row>
    <row r="121" spans="2:6">
      <c r="B121" s="37"/>
      <c r="C121" s="21"/>
      <c r="D121" s="51"/>
      <c r="E121" s="2"/>
      <c r="F121" s="13"/>
    </row>
    <row r="122" spans="2:6">
      <c r="B122" s="37"/>
      <c r="C122" s="21"/>
      <c r="D122" s="51"/>
      <c r="E122" s="2"/>
      <c r="F122" s="13"/>
    </row>
    <row r="123" spans="2:6">
      <c r="B123" s="37"/>
      <c r="C123" s="21"/>
      <c r="D123" s="51"/>
      <c r="E123" s="2"/>
      <c r="F123" s="13"/>
    </row>
    <row r="124" spans="2:6">
      <c r="B124" s="37"/>
      <c r="C124" s="21"/>
      <c r="D124" s="51"/>
      <c r="E124" s="2"/>
      <c r="F124" s="13"/>
    </row>
    <row r="125" spans="2:6">
      <c r="B125" s="37"/>
      <c r="C125" s="21"/>
      <c r="D125" s="51"/>
      <c r="E125" s="2"/>
      <c r="F125" s="13"/>
    </row>
    <row r="126" spans="2:6">
      <c r="B126" s="37"/>
      <c r="C126" s="21"/>
      <c r="D126" s="51"/>
      <c r="E126" s="2"/>
      <c r="F126" s="13"/>
    </row>
    <row r="127" spans="2:6">
      <c r="B127" s="37"/>
      <c r="C127" s="21"/>
      <c r="D127" s="51"/>
      <c r="E127" s="2"/>
      <c r="F127" s="13"/>
    </row>
    <row r="128" spans="2:6">
      <c r="B128" s="37"/>
      <c r="C128" s="21"/>
      <c r="D128" s="51"/>
      <c r="E128" s="2"/>
      <c r="F128" s="13"/>
    </row>
    <row r="129" spans="2:6">
      <c r="B129" s="37"/>
      <c r="C129" s="21"/>
      <c r="D129" s="51"/>
      <c r="E129" s="2"/>
      <c r="F129" s="13"/>
    </row>
    <row r="130" spans="2:6">
      <c r="B130" s="37"/>
      <c r="C130" s="21"/>
      <c r="D130" s="51"/>
      <c r="E130" s="2"/>
      <c r="F130" s="13"/>
    </row>
    <row r="131" spans="2:6">
      <c r="B131" s="37"/>
      <c r="C131" s="21"/>
      <c r="D131" s="51"/>
      <c r="E131" s="2"/>
      <c r="F131" s="13"/>
    </row>
    <row r="132" spans="2:6">
      <c r="B132" s="37"/>
      <c r="C132" s="21"/>
      <c r="D132" s="51"/>
      <c r="E132" s="2"/>
      <c r="F132" s="13"/>
    </row>
    <row r="133" spans="2:6">
      <c r="B133" s="37"/>
      <c r="C133" s="21"/>
      <c r="D133" s="51"/>
      <c r="E133" s="2"/>
      <c r="F133" s="13"/>
    </row>
    <row r="134" spans="2:6">
      <c r="B134" s="37"/>
      <c r="C134" s="21"/>
      <c r="D134" s="51"/>
      <c r="E134" s="2"/>
      <c r="F134" s="13"/>
    </row>
    <row r="135" spans="2:6">
      <c r="B135" s="37"/>
      <c r="C135" s="21"/>
      <c r="D135" s="51"/>
      <c r="E135" s="2"/>
      <c r="F135" s="13"/>
    </row>
    <row r="136" spans="2:6">
      <c r="B136" s="37"/>
      <c r="C136" s="21"/>
      <c r="D136" s="51"/>
      <c r="E136" s="2"/>
      <c r="F136" s="13"/>
    </row>
    <row r="137" spans="2:6">
      <c r="B137" s="37"/>
      <c r="C137" s="21"/>
      <c r="D137" s="51"/>
      <c r="E137" s="2"/>
      <c r="F137" s="13"/>
    </row>
    <row r="138" spans="2:6">
      <c r="B138" s="37"/>
      <c r="C138" s="21"/>
      <c r="D138" s="51"/>
      <c r="E138" s="2"/>
      <c r="F138" s="13"/>
    </row>
    <row r="139" spans="2:6">
      <c r="B139" s="37"/>
      <c r="C139" s="21"/>
      <c r="D139" s="51"/>
      <c r="E139" s="2"/>
      <c r="F139" s="13"/>
    </row>
    <row r="140" spans="2:6">
      <c r="B140" s="37"/>
      <c r="C140" s="21"/>
      <c r="D140" s="51"/>
      <c r="E140" s="2"/>
      <c r="F140" s="13"/>
    </row>
    <row r="141" spans="2:6">
      <c r="B141" s="37"/>
      <c r="C141" s="21"/>
      <c r="D141" s="51"/>
      <c r="E141" s="2"/>
      <c r="F141" s="13"/>
    </row>
    <row r="142" spans="2:6">
      <c r="B142" s="37"/>
      <c r="C142" s="21"/>
      <c r="D142" s="51"/>
      <c r="E142" s="2"/>
      <c r="F142" s="13"/>
    </row>
    <row r="143" spans="2:6">
      <c r="B143" s="37"/>
      <c r="C143" s="21"/>
      <c r="D143" s="51"/>
      <c r="E143" s="2"/>
      <c r="F143" s="13"/>
    </row>
    <row r="144" spans="2:6">
      <c r="B144" s="37"/>
      <c r="C144" s="21"/>
      <c r="D144" s="51"/>
      <c r="E144" s="2"/>
      <c r="F144" s="13"/>
    </row>
    <row r="145" spans="2:6">
      <c r="B145" s="37"/>
      <c r="C145" s="21"/>
      <c r="D145" s="51"/>
      <c r="E145" s="2"/>
      <c r="F145" s="13"/>
    </row>
    <row r="146" spans="2:6">
      <c r="B146" s="37"/>
      <c r="C146" s="21"/>
      <c r="D146" s="51"/>
      <c r="E146" s="2"/>
      <c r="F146" s="13"/>
    </row>
    <row r="147" spans="2:6">
      <c r="B147" s="37"/>
      <c r="C147" s="21"/>
      <c r="D147" s="51"/>
      <c r="E147" s="2"/>
      <c r="F147" s="13"/>
    </row>
    <row r="148" spans="2:6">
      <c r="B148" s="37"/>
      <c r="C148" s="21"/>
      <c r="D148" s="51"/>
      <c r="E148" s="2"/>
      <c r="F148" s="13"/>
    </row>
    <row r="149" spans="2:6">
      <c r="B149" s="37"/>
      <c r="C149" s="21"/>
      <c r="D149" s="51"/>
      <c r="E149" s="2"/>
      <c r="F149" s="13"/>
    </row>
    <row r="150" spans="2:6">
      <c r="B150" s="37"/>
      <c r="C150" s="21"/>
      <c r="D150" s="51"/>
      <c r="E150" s="2"/>
      <c r="F150" s="13"/>
    </row>
    <row r="151" spans="2:6">
      <c r="B151" s="37"/>
      <c r="C151" s="21"/>
      <c r="D151" s="51"/>
      <c r="E151" s="2"/>
      <c r="F151" s="13"/>
    </row>
    <row r="152" spans="2:6">
      <c r="B152" s="37"/>
      <c r="C152" s="21"/>
      <c r="D152" s="51"/>
      <c r="E152" s="2"/>
      <c r="F152" s="13"/>
    </row>
    <row r="153" spans="2:6">
      <c r="B153" s="37"/>
      <c r="C153" s="21"/>
      <c r="D153" s="51"/>
      <c r="E153" s="2"/>
      <c r="F153" s="13"/>
    </row>
    <row r="154" spans="2:6">
      <c r="B154" s="37"/>
      <c r="C154" s="21"/>
      <c r="D154" s="51"/>
      <c r="E154" s="2"/>
      <c r="F154" s="13"/>
    </row>
    <row r="155" spans="2:6">
      <c r="B155" s="37"/>
      <c r="C155" s="21"/>
      <c r="D155" s="51"/>
      <c r="E155" s="2"/>
      <c r="F155" s="13"/>
    </row>
    <row r="156" spans="2:6">
      <c r="B156" s="37"/>
      <c r="C156" s="21"/>
      <c r="D156" s="51"/>
      <c r="E156" s="2"/>
      <c r="F156" s="13"/>
    </row>
    <row r="157" spans="2:6">
      <c r="B157" s="37"/>
      <c r="C157" s="21"/>
      <c r="D157" s="51"/>
      <c r="E157" s="2"/>
      <c r="F157" s="13"/>
    </row>
    <row r="158" spans="2:6">
      <c r="B158" s="37"/>
      <c r="C158" s="21"/>
      <c r="D158" s="51"/>
      <c r="E158" s="2"/>
      <c r="F158" s="13"/>
    </row>
    <row r="159" spans="2:6">
      <c r="B159" s="37"/>
      <c r="C159" s="21"/>
      <c r="D159" s="51"/>
      <c r="E159" s="2"/>
      <c r="F159" s="13"/>
    </row>
    <row r="160" spans="2:6">
      <c r="B160" s="37"/>
      <c r="C160" s="21"/>
      <c r="D160" s="51"/>
      <c r="E160" s="2"/>
      <c r="F160" s="13"/>
    </row>
    <row r="161" spans="2:6">
      <c r="B161" s="37"/>
      <c r="C161" s="21"/>
      <c r="D161" s="51"/>
      <c r="E161" s="2"/>
      <c r="F161" s="13"/>
    </row>
    <row r="162" spans="2:6">
      <c r="B162" s="37"/>
      <c r="C162" s="21"/>
      <c r="D162" s="51"/>
      <c r="E162" s="2"/>
      <c r="F162" s="13"/>
    </row>
    <row r="163" spans="2:6">
      <c r="B163" s="37"/>
      <c r="C163" s="21"/>
      <c r="D163" s="51"/>
      <c r="E163" s="2"/>
      <c r="F163" s="13"/>
    </row>
    <row r="164" spans="2:6">
      <c r="B164" s="37"/>
      <c r="C164" s="21"/>
      <c r="D164" s="51"/>
      <c r="E164" s="2"/>
      <c r="F164" s="13"/>
    </row>
    <row r="165" spans="2:6">
      <c r="B165" s="37"/>
      <c r="C165" s="21"/>
      <c r="D165" s="51"/>
      <c r="E165" s="2"/>
      <c r="F165" s="13"/>
    </row>
    <row r="166" spans="2:6">
      <c r="B166" s="37"/>
      <c r="C166" s="21"/>
      <c r="D166" s="51"/>
      <c r="E166" s="2"/>
      <c r="F166" s="13"/>
    </row>
    <row r="167" spans="2:6">
      <c r="B167" s="37"/>
      <c r="C167" s="21"/>
      <c r="D167" s="51"/>
      <c r="E167" s="2"/>
      <c r="F167" s="13"/>
    </row>
    <row r="168" spans="2:6">
      <c r="B168" s="37"/>
      <c r="C168" s="21"/>
      <c r="D168" s="51"/>
      <c r="E168" s="2"/>
      <c r="F168" s="13"/>
    </row>
    <row r="169" spans="2:6">
      <c r="B169" s="37"/>
      <c r="C169" s="21"/>
      <c r="D169" s="51"/>
      <c r="E169" s="2"/>
      <c r="F169" s="13"/>
    </row>
    <row r="170" spans="2:6">
      <c r="B170" s="37"/>
      <c r="C170" s="21"/>
      <c r="D170" s="51"/>
      <c r="E170" s="2"/>
      <c r="F170" s="13"/>
    </row>
    <row r="171" spans="2:6">
      <c r="B171" s="37"/>
      <c r="C171" s="21"/>
      <c r="D171" s="51"/>
      <c r="E171" s="2"/>
      <c r="F171" s="13"/>
    </row>
    <row r="172" spans="2:6">
      <c r="B172" s="37"/>
      <c r="C172" s="21"/>
      <c r="D172" s="51"/>
      <c r="E172" s="2"/>
      <c r="F172" s="13"/>
    </row>
    <row r="173" spans="2:6">
      <c r="B173" s="37"/>
      <c r="C173" s="21"/>
      <c r="D173" s="51"/>
      <c r="E173" s="2"/>
      <c r="F173" s="13"/>
    </row>
    <row r="174" spans="2:6">
      <c r="B174" s="37"/>
      <c r="C174" s="21"/>
      <c r="D174" s="51"/>
      <c r="E174" s="2"/>
      <c r="F174" s="13"/>
    </row>
    <row r="175" spans="2:6">
      <c r="B175" s="37"/>
      <c r="C175" s="21"/>
      <c r="D175" s="51"/>
      <c r="E175" s="2"/>
      <c r="F175" s="13"/>
    </row>
    <row r="176" spans="2:6">
      <c r="B176" s="37"/>
      <c r="C176" s="21"/>
      <c r="D176" s="51"/>
      <c r="E176" s="2"/>
      <c r="F176" s="13"/>
    </row>
    <row r="177" spans="2:6">
      <c r="B177" s="37"/>
      <c r="C177" s="21"/>
      <c r="D177" s="51"/>
      <c r="E177" s="2"/>
      <c r="F177" s="13"/>
    </row>
    <row r="178" spans="2:6">
      <c r="B178" s="37"/>
      <c r="C178" s="21"/>
      <c r="D178" s="51"/>
      <c r="E178" s="2"/>
      <c r="F178" s="13"/>
    </row>
    <row r="179" spans="2:6">
      <c r="B179" s="37"/>
      <c r="C179" s="21"/>
      <c r="D179" s="51"/>
      <c r="E179" s="2"/>
      <c r="F179" s="13"/>
    </row>
    <row r="180" spans="2:6">
      <c r="B180" s="37"/>
      <c r="C180" s="21"/>
      <c r="D180" s="51"/>
      <c r="E180" s="2"/>
      <c r="F180" s="13"/>
    </row>
    <row r="181" spans="2:6">
      <c r="B181" s="37"/>
      <c r="C181" s="21"/>
      <c r="D181" s="51"/>
      <c r="E181" s="2"/>
      <c r="F181" s="13"/>
    </row>
    <row r="182" spans="2:6">
      <c r="B182" s="37"/>
      <c r="C182" s="21"/>
      <c r="D182" s="51"/>
      <c r="E182" s="2"/>
      <c r="F182" s="13"/>
    </row>
    <row r="183" spans="2:6">
      <c r="B183" s="37"/>
      <c r="C183" s="21"/>
      <c r="D183" s="51"/>
      <c r="E183" s="2"/>
      <c r="F183" s="13"/>
    </row>
    <row r="184" spans="2:6">
      <c r="B184" s="37"/>
      <c r="C184" s="21"/>
      <c r="D184" s="51"/>
      <c r="E184" s="2"/>
      <c r="F184" s="13"/>
    </row>
    <row r="185" spans="2:6">
      <c r="B185" s="37"/>
      <c r="C185" s="21"/>
      <c r="D185" s="51"/>
      <c r="E185" s="2"/>
      <c r="F185" s="13"/>
    </row>
    <row r="186" spans="2:6">
      <c r="B186" s="37"/>
      <c r="C186" s="21"/>
      <c r="D186" s="51"/>
      <c r="E186" s="2"/>
      <c r="F186" s="13"/>
    </row>
    <row r="187" spans="2:6">
      <c r="B187" s="37"/>
      <c r="C187" s="21"/>
      <c r="D187" s="51"/>
      <c r="E187" s="2"/>
      <c r="F187" s="13"/>
    </row>
    <row r="188" spans="2:6">
      <c r="B188" s="37"/>
      <c r="C188" s="21"/>
      <c r="D188" s="51"/>
      <c r="E188" s="2"/>
      <c r="F188" s="13"/>
    </row>
    <row r="189" spans="2:6">
      <c r="B189" s="37"/>
      <c r="C189" s="21"/>
      <c r="D189" s="51"/>
      <c r="E189" s="2"/>
      <c r="F189" s="13"/>
    </row>
    <row r="190" spans="2:6">
      <c r="B190" s="37"/>
      <c r="C190" s="21"/>
      <c r="D190" s="51"/>
      <c r="E190" s="2"/>
      <c r="F190" s="13"/>
    </row>
    <row r="191" spans="2:6">
      <c r="B191" s="37"/>
      <c r="C191" s="21"/>
      <c r="D191" s="51"/>
      <c r="E191" s="2"/>
      <c r="F191" s="13"/>
    </row>
    <row r="192" spans="2:6">
      <c r="B192" s="37"/>
      <c r="C192" s="21"/>
      <c r="D192" s="51"/>
      <c r="E192" s="2"/>
      <c r="F192" s="13"/>
    </row>
    <row r="193" spans="2:6">
      <c r="B193" s="37"/>
      <c r="C193" s="21"/>
      <c r="D193" s="51"/>
      <c r="E193" s="2"/>
      <c r="F193" s="13"/>
    </row>
    <row r="194" spans="2:6">
      <c r="B194" s="37"/>
      <c r="C194" s="21"/>
      <c r="D194" s="51"/>
      <c r="E194" s="2"/>
      <c r="F194" s="13"/>
    </row>
    <row r="195" spans="2:6">
      <c r="B195" s="37"/>
      <c r="C195" s="21"/>
      <c r="D195" s="51"/>
      <c r="E195" s="2"/>
      <c r="F195" s="13"/>
    </row>
    <row r="196" spans="2:6">
      <c r="B196" s="37"/>
      <c r="C196" s="21"/>
      <c r="D196" s="51"/>
      <c r="E196" s="2"/>
      <c r="F196" s="13"/>
    </row>
    <row r="197" spans="2:6">
      <c r="B197" s="37"/>
      <c r="C197" s="21"/>
      <c r="D197" s="51"/>
      <c r="E197" s="2"/>
      <c r="F197" s="13"/>
    </row>
    <row r="198" spans="2:6">
      <c r="B198" s="37"/>
      <c r="C198" s="21"/>
      <c r="D198" s="51"/>
      <c r="E198" s="2"/>
      <c r="F198" s="13"/>
    </row>
    <row r="199" spans="2:6">
      <c r="B199" s="37"/>
      <c r="C199" s="21"/>
      <c r="D199" s="51"/>
      <c r="E199" s="2"/>
      <c r="F199" s="13"/>
    </row>
    <row r="200" spans="2:6">
      <c r="B200" s="37"/>
      <c r="C200" s="21"/>
      <c r="D200" s="51"/>
      <c r="E200" s="2"/>
      <c r="F200" s="13"/>
    </row>
    <row r="201" spans="2:6">
      <c r="B201" s="37"/>
      <c r="C201" s="21"/>
      <c r="D201" s="51"/>
      <c r="E201" s="2"/>
      <c r="F201" s="13"/>
    </row>
    <row r="202" spans="2:6">
      <c r="B202" s="37"/>
      <c r="C202" s="21"/>
      <c r="D202" s="51"/>
      <c r="E202" s="2"/>
      <c r="F202" s="13"/>
    </row>
    <row r="203" spans="2:6">
      <c r="B203" s="37"/>
      <c r="C203" s="21"/>
      <c r="D203" s="51"/>
      <c r="E203" s="2"/>
      <c r="F203" s="13"/>
    </row>
    <row r="204" spans="2:6">
      <c r="B204" s="37"/>
      <c r="C204" s="21"/>
      <c r="D204" s="51"/>
      <c r="E204" s="2"/>
      <c r="F204" s="13"/>
    </row>
    <row r="205" spans="2:6">
      <c r="B205" s="37"/>
      <c r="C205" s="21"/>
      <c r="D205" s="51"/>
      <c r="E205" s="2"/>
      <c r="F205" s="13"/>
    </row>
    <row r="206" spans="2:6">
      <c r="B206" s="37"/>
      <c r="C206" s="21"/>
      <c r="D206" s="51"/>
      <c r="E206" s="2"/>
      <c r="F206" s="13"/>
    </row>
    <row r="207" spans="2:6">
      <c r="B207" s="37"/>
      <c r="C207" s="21"/>
      <c r="D207" s="51"/>
      <c r="E207" s="2"/>
      <c r="F207" s="13"/>
    </row>
    <row r="208" spans="2:6">
      <c r="B208" s="37"/>
      <c r="C208" s="21"/>
      <c r="D208" s="51"/>
      <c r="E208" s="2"/>
      <c r="F208" s="13"/>
    </row>
    <row r="209" spans="2:6">
      <c r="B209" s="37"/>
      <c r="C209" s="21"/>
      <c r="D209" s="51"/>
      <c r="E209" s="2"/>
      <c r="F209" s="13"/>
    </row>
    <row r="210" spans="2:6">
      <c r="B210" s="37"/>
      <c r="C210" s="21"/>
      <c r="D210" s="51"/>
      <c r="E210" s="2"/>
      <c r="F210" s="13"/>
    </row>
    <row r="211" spans="2:6">
      <c r="B211" s="37"/>
      <c r="C211" s="21"/>
      <c r="D211" s="51"/>
      <c r="E211" s="2"/>
      <c r="F211" s="13"/>
    </row>
    <row r="212" spans="2:6">
      <c r="B212" s="37"/>
      <c r="C212" s="21"/>
      <c r="D212" s="51"/>
      <c r="E212" s="2"/>
      <c r="F212" s="13"/>
    </row>
    <row r="213" spans="2:6">
      <c r="B213" s="37"/>
      <c r="C213" s="21"/>
      <c r="D213" s="51"/>
      <c r="E213" s="2"/>
      <c r="F213" s="13"/>
    </row>
    <row r="214" spans="2:6">
      <c r="B214" s="37"/>
      <c r="C214" s="21"/>
      <c r="D214" s="51"/>
      <c r="E214" s="2"/>
      <c r="F214" s="13"/>
    </row>
    <row r="215" spans="2:6">
      <c r="B215" s="37"/>
      <c r="C215" s="21"/>
      <c r="D215" s="51"/>
      <c r="E215" s="2"/>
      <c r="F215" s="13"/>
    </row>
    <row r="216" spans="2:6">
      <c r="B216" s="37"/>
      <c r="C216" s="21"/>
      <c r="D216" s="51"/>
      <c r="E216" s="2"/>
      <c r="F216" s="13"/>
    </row>
    <row r="217" spans="2:6">
      <c r="B217" s="37"/>
      <c r="C217" s="21"/>
      <c r="D217" s="51"/>
      <c r="E217" s="2"/>
      <c r="F217" s="13"/>
    </row>
    <row r="218" spans="2:6">
      <c r="B218" s="37"/>
      <c r="C218" s="21"/>
      <c r="D218" s="51"/>
      <c r="E218" s="2"/>
      <c r="F218" s="13"/>
    </row>
    <row r="219" spans="2:6">
      <c r="B219" s="37"/>
      <c r="C219" s="21"/>
      <c r="D219" s="51"/>
      <c r="E219" s="2"/>
      <c r="F219" s="13"/>
    </row>
    <row r="220" spans="2:6">
      <c r="B220" s="37"/>
      <c r="C220" s="21"/>
      <c r="D220" s="51"/>
      <c r="E220" s="2"/>
      <c r="F220" s="13"/>
    </row>
    <row r="221" spans="2:6">
      <c r="B221" s="37"/>
      <c r="C221" s="21"/>
      <c r="D221" s="51"/>
      <c r="E221" s="2"/>
      <c r="F221" s="13"/>
    </row>
    <row r="222" spans="2:6">
      <c r="B222" s="37"/>
      <c r="C222" s="21"/>
      <c r="D222" s="51"/>
      <c r="E222" s="2"/>
      <c r="F222" s="13"/>
    </row>
    <row r="223" spans="2:6">
      <c r="B223" s="37"/>
      <c r="C223" s="21"/>
      <c r="D223" s="51"/>
      <c r="E223" s="2"/>
      <c r="F223" s="13"/>
    </row>
    <row r="224" spans="2:6">
      <c r="B224" s="37"/>
      <c r="C224" s="21"/>
      <c r="D224" s="51"/>
      <c r="E224" s="2"/>
      <c r="F224" s="13"/>
    </row>
    <row r="225" spans="2:6">
      <c r="B225" s="37"/>
      <c r="C225" s="21"/>
      <c r="D225" s="51"/>
      <c r="E225" s="2"/>
      <c r="F225" s="13"/>
    </row>
    <row r="226" spans="2:6">
      <c r="B226" s="37"/>
      <c r="C226" s="21"/>
      <c r="D226" s="51"/>
      <c r="E226" s="2"/>
      <c r="F226" s="13"/>
    </row>
    <row r="227" spans="2:6">
      <c r="B227" s="37"/>
      <c r="C227" s="21"/>
      <c r="D227" s="51"/>
      <c r="E227" s="2"/>
      <c r="F227" s="13"/>
    </row>
    <row r="228" spans="2:6">
      <c r="B228" s="37"/>
      <c r="C228" s="21"/>
      <c r="D228" s="51"/>
      <c r="E228" s="2"/>
      <c r="F228" s="13"/>
    </row>
    <row r="229" spans="2:6">
      <c r="B229" s="37"/>
      <c r="C229" s="21"/>
      <c r="D229" s="51"/>
      <c r="E229" s="2"/>
      <c r="F229" s="13"/>
    </row>
    <row r="230" spans="2:6">
      <c r="B230" s="37"/>
      <c r="C230" s="21"/>
      <c r="D230" s="51"/>
      <c r="E230" s="2"/>
      <c r="F230" s="13"/>
    </row>
    <row r="231" spans="2:6">
      <c r="B231" s="37"/>
      <c r="C231" s="21"/>
      <c r="D231" s="51"/>
      <c r="E231" s="2"/>
      <c r="F231" s="13"/>
    </row>
    <row r="232" spans="2:6">
      <c r="B232" s="37"/>
      <c r="C232" s="21"/>
      <c r="D232" s="51"/>
      <c r="E232" s="2"/>
      <c r="F232" s="13"/>
    </row>
    <row r="233" spans="2:6">
      <c r="B233" s="37"/>
      <c r="C233" s="21"/>
      <c r="D233" s="51"/>
      <c r="E233" s="2"/>
      <c r="F233" s="13"/>
    </row>
    <row r="234" spans="2:6">
      <c r="B234" s="37"/>
      <c r="C234" s="21"/>
      <c r="D234" s="51"/>
      <c r="E234" s="2"/>
      <c r="F234" s="13"/>
    </row>
    <row r="235" spans="2:6">
      <c r="B235" s="37"/>
      <c r="C235" s="21"/>
      <c r="D235" s="51"/>
      <c r="E235" s="2"/>
      <c r="F235" s="13"/>
    </row>
    <row r="236" spans="2:6">
      <c r="B236" s="37"/>
      <c r="C236" s="21"/>
      <c r="D236" s="51"/>
      <c r="E236" s="2"/>
      <c r="F236" s="13"/>
    </row>
    <row r="237" spans="2:6">
      <c r="B237" s="37"/>
      <c r="C237" s="21"/>
      <c r="D237" s="51"/>
      <c r="E237" s="2"/>
      <c r="F237" s="13"/>
    </row>
    <row r="238" spans="2:6">
      <c r="B238" s="37"/>
      <c r="C238" s="21"/>
      <c r="D238" s="51"/>
      <c r="E238" s="2"/>
      <c r="F238" s="13"/>
    </row>
    <row r="239" spans="2:6">
      <c r="B239" s="37"/>
      <c r="C239" s="21"/>
      <c r="D239" s="51"/>
      <c r="E239" s="2"/>
      <c r="F239" s="13"/>
    </row>
    <row r="240" spans="2:6">
      <c r="B240" s="37"/>
      <c r="C240" s="21"/>
      <c r="D240" s="51"/>
      <c r="E240" s="2"/>
      <c r="F240" s="13"/>
    </row>
    <row r="241" spans="2:6">
      <c r="B241" s="37"/>
      <c r="C241" s="21"/>
      <c r="D241" s="51"/>
      <c r="E241" s="2"/>
      <c r="F241" s="13"/>
    </row>
    <row r="242" spans="2:6">
      <c r="B242" s="37"/>
      <c r="C242" s="21"/>
      <c r="D242" s="51"/>
      <c r="E242" s="2"/>
      <c r="F242" s="13"/>
    </row>
    <row r="243" spans="2:6">
      <c r="B243" s="37"/>
      <c r="C243" s="21"/>
      <c r="D243" s="51"/>
      <c r="E243" s="2"/>
      <c r="F243" s="13"/>
    </row>
    <row r="244" spans="2:6">
      <c r="B244" s="37"/>
      <c r="C244" s="21"/>
      <c r="D244" s="51"/>
      <c r="E244" s="2"/>
      <c r="F244" s="13"/>
    </row>
    <row r="245" spans="2:6">
      <c r="B245" s="37"/>
      <c r="C245" s="21"/>
      <c r="D245" s="51"/>
      <c r="E245" s="2"/>
      <c r="F245" s="13"/>
    </row>
    <row r="246" spans="2:6">
      <c r="B246" s="37"/>
      <c r="C246" s="21"/>
      <c r="D246" s="51"/>
      <c r="E246" s="2"/>
      <c r="F246" s="13"/>
    </row>
    <row r="247" spans="2:6">
      <c r="B247" s="37"/>
      <c r="C247" s="21"/>
      <c r="D247" s="51"/>
      <c r="E247" s="2"/>
      <c r="F247" s="13"/>
    </row>
    <row r="248" spans="2:6">
      <c r="B248" s="37"/>
      <c r="C248" s="21"/>
      <c r="D248" s="51"/>
      <c r="E248" s="2"/>
      <c r="F248" s="13"/>
    </row>
    <row r="249" spans="2:6">
      <c r="B249" s="37"/>
      <c r="C249" s="21"/>
      <c r="D249" s="51"/>
      <c r="E249" s="2"/>
      <c r="F249" s="13"/>
    </row>
    <row r="250" spans="2:6">
      <c r="B250" s="37"/>
      <c r="C250" s="21"/>
      <c r="D250" s="51"/>
      <c r="E250" s="2"/>
      <c r="F250" s="13"/>
    </row>
    <row r="251" spans="2:6">
      <c r="B251" s="37"/>
      <c r="C251" s="21"/>
      <c r="D251" s="51"/>
      <c r="E251" s="2"/>
      <c r="F251" s="13"/>
    </row>
    <row r="252" spans="2:6">
      <c r="B252" s="37"/>
      <c r="C252" s="21"/>
      <c r="D252" s="51"/>
      <c r="E252" s="2"/>
      <c r="F252" s="13"/>
    </row>
    <row r="253" spans="2:6">
      <c r="B253" s="37"/>
      <c r="C253" s="21"/>
      <c r="D253" s="51"/>
      <c r="E253" s="2"/>
      <c r="F253" s="13"/>
    </row>
    <row r="254" spans="2:6">
      <c r="B254" s="37"/>
      <c r="C254" s="21"/>
      <c r="D254" s="51"/>
      <c r="E254" s="2"/>
      <c r="F254" s="13"/>
    </row>
    <row r="255" spans="2:6">
      <c r="B255" s="37"/>
      <c r="C255" s="21"/>
      <c r="D255" s="51"/>
      <c r="E255" s="2"/>
      <c r="F255" s="13"/>
    </row>
    <row r="256" spans="2:6">
      <c r="B256" s="37"/>
      <c r="C256" s="21"/>
      <c r="D256" s="51"/>
      <c r="E256" s="2"/>
      <c r="F256" s="13"/>
    </row>
    <row r="257" spans="2:6">
      <c r="B257" s="37"/>
      <c r="C257" s="21"/>
      <c r="D257" s="51"/>
      <c r="E257" s="2"/>
      <c r="F257" s="13"/>
    </row>
    <row r="258" spans="2:6">
      <c r="B258" s="37"/>
      <c r="C258" s="21"/>
      <c r="D258" s="51"/>
      <c r="E258" s="2"/>
      <c r="F258" s="13"/>
    </row>
    <row r="259" spans="2:6">
      <c r="B259" s="37"/>
      <c r="C259" s="21"/>
      <c r="D259" s="51"/>
      <c r="E259" s="2"/>
      <c r="F259" s="13"/>
    </row>
    <row r="260" spans="2:6">
      <c r="B260" s="37"/>
      <c r="C260" s="21"/>
      <c r="D260" s="51"/>
      <c r="E260" s="2"/>
      <c r="F260" s="13"/>
    </row>
    <row r="261" spans="2:6">
      <c r="B261" s="37"/>
      <c r="C261" s="21"/>
      <c r="D261" s="51"/>
      <c r="E261" s="2"/>
      <c r="F261" s="13"/>
    </row>
    <row r="262" spans="2:6">
      <c r="B262" s="37"/>
      <c r="C262" s="21"/>
      <c r="D262" s="51"/>
      <c r="E262" s="2"/>
      <c r="F262" s="13"/>
    </row>
    <row r="263" spans="2:6">
      <c r="B263" s="37"/>
      <c r="C263" s="21"/>
      <c r="D263" s="51"/>
      <c r="E263" s="2"/>
      <c r="F263" s="13"/>
    </row>
    <row r="264" spans="2:6">
      <c r="B264" s="37"/>
      <c r="C264" s="21"/>
      <c r="D264" s="51"/>
      <c r="E264" s="2"/>
      <c r="F264" s="13"/>
    </row>
    <row r="265" spans="2:6">
      <c r="B265" s="37"/>
      <c r="C265" s="21"/>
      <c r="D265" s="51"/>
      <c r="E265" s="2"/>
      <c r="F265" s="13"/>
    </row>
    <row r="266" spans="2:6">
      <c r="B266" s="37"/>
      <c r="C266" s="21"/>
      <c r="D266" s="51"/>
      <c r="E266" s="2"/>
      <c r="F266" s="13"/>
    </row>
    <row r="267" spans="2:6">
      <c r="B267" s="37"/>
      <c r="C267" s="21"/>
      <c r="D267" s="51"/>
      <c r="E267" s="2"/>
      <c r="F267" s="13"/>
    </row>
    <row r="268" spans="2:6">
      <c r="B268" s="37"/>
      <c r="C268" s="21"/>
      <c r="D268" s="51"/>
      <c r="E268" s="2"/>
      <c r="F268" s="13"/>
    </row>
    <row r="269" spans="2:6">
      <c r="B269" s="37"/>
      <c r="C269" s="21"/>
      <c r="D269" s="51"/>
      <c r="E269" s="2"/>
      <c r="F269" s="13"/>
    </row>
    <row r="270" spans="2:6">
      <c r="B270" s="37"/>
      <c r="C270" s="21"/>
      <c r="D270" s="51"/>
      <c r="E270" s="2"/>
      <c r="F270" s="13"/>
    </row>
    <row r="271" spans="2:6">
      <c r="B271" s="37"/>
      <c r="C271" s="21"/>
      <c r="D271" s="51"/>
      <c r="E271" s="2"/>
      <c r="F271" s="13"/>
    </row>
    <row r="272" spans="2:6">
      <c r="B272" s="37"/>
      <c r="C272" s="21"/>
      <c r="D272" s="51"/>
      <c r="E272" s="2"/>
      <c r="F272" s="13"/>
    </row>
    <row r="273" spans="2:6">
      <c r="B273" s="37"/>
      <c r="C273" s="21"/>
      <c r="D273" s="51"/>
      <c r="E273" s="2"/>
      <c r="F273" s="13"/>
    </row>
    <row r="274" spans="2:6">
      <c r="B274" s="37"/>
      <c r="C274" s="21"/>
      <c r="D274" s="51"/>
      <c r="E274" s="2"/>
      <c r="F274" s="13"/>
    </row>
    <row r="275" spans="2:6">
      <c r="B275" s="37"/>
      <c r="C275" s="21"/>
      <c r="D275" s="51"/>
      <c r="E275" s="2"/>
      <c r="F275" s="13"/>
    </row>
    <row r="276" spans="2:6">
      <c r="B276" s="37"/>
      <c r="C276" s="21"/>
      <c r="D276" s="51"/>
      <c r="E276" s="2"/>
      <c r="F276" s="13"/>
    </row>
    <row r="277" spans="2:6">
      <c r="B277" s="37"/>
      <c r="C277" s="21"/>
      <c r="D277" s="51"/>
      <c r="E277" s="2"/>
      <c r="F277" s="13"/>
    </row>
    <row r="278" spans="2:6">
      <c r="B278" s="37"/>
      <c r="C278" s="21"/>
      <c r="D278" s="51"/>
      <c r="E278" s="2"/>
      <c r="F278" s="13"/>
    </row>
    <row r="279" spans="2:6">
      <c r="B279" s="37"/>
      <c r="C279" s="21"/>
      <c r="D279" s="51"/>
      <c r="E279" s="2"/>
      <c r="F279" s="13"/>
    </row>
    <row r="280" spans="2:6">
      <c r="B280" s="37"/>
      <c r="C280" s="21"/>
      <c r="D280" s="51"/>
      <c r="E280" s="2"/>
      <c r="F280" s="13"/>
    </row>
    <row r="281" spans="2:6">
      <c r="B281" s="37"/>
      <c r="C281" s="21"/>
      <c r="D281" s="51"/>
      <c r="E281" s="2"/>
      <c r="F281" s="13"/>
    </row>
    <row r="282" spans="2:6">
      <c r="B282" s="37"/>
      <c r="C282" s="21"/>
      <c r="D282" s="51"/>
      <c r="E282" s="2"/>
      <c r="F282" s="13"/>
    </row>
    <row r="283" spans="2:6">
      <c r="B283" s="37"/>
      <c r="C283" s="21"/>
      <c r="D283" s="51"/>
      <c r="E283" s="2"/>
      <c r="F283" s="13"/>
    </row>
    <row r="284" spans="2:6">
      <c r="B284" s="37"/>
      <c r="C284" s="21"/>
      <c r="D284" s="51"/>
      <c r="E284" s="2"/>
      <c r="F284" s="13"/>
    </row>
    <row r="285" spans="2:6">
      <c r="B285" s="37"/>
      <c r="C285" s="21"/>
      <c r="D285" s="51"/>
      <c r="E285" s="2"/>
      <c r="F285" s="13"/>
    </row>
    <row r="286" spans="2:6">
      <c r="B286" s="37"/>
      <c r="C286" s="21"/>
      <c r="D286" s="51"/>
      <c r="E286" s="2"/>
      <c r="F286" s="13"/>
    </row>
    <row r="287" spans="2:6">
      <c r="B287" s="37"/>
      <c r="C287" s="21"/>
      <c r="D287" s="51"/>
      <c r="E287" s="2"/>
      <c r="F287" s="13"/>
    </row>
    <row r="288" spans="2:6">
      <c r="B288" s="37"/>
      <c r="C288" s="21"/>
      <c r="D288" s="51"/>
      <c r="E288" s="2"/>
      <c r="F288" s="13"/>
    </row>
    <row r="289" spans="2:6">
      <c r="B289" s="37"/>
      <c r="C289" s="21"/>
      <c r="D289" s="51"/>
      <c r="E289" s="2"/>
      <c r="F289" s="13"/>
    </row>
    <row r="290" spans="2:6">
      <c r="B290" s="37"/>
      <c r="C290" s="21"/>
      <c r="D290" s="51"/>
      <c r="E290" s="2"/>
      <c r="F290" s="13"/>
    </row>
    <row r="291" spans="2:6">
      <c r="B291" s="37"/>
      <c r="C291" s="21"/>
      <c r="D291" s="51"/>
      <c r="E291" s="2"/>
      <c r="F291" s="13"/>
    </row>
    <row r="292" spans="2:6">
      <c r="B292" s="37"/>
      <c r="C292" s="21"/>
      <c r="D292" s="51"/>
      <c r="E292" s="2"/>
      <c r="F292" s="13"/>
    </row>
    <row r="293" spans="2:6">
      <c r="B293" s="37"/>
      <c r="C293" s="21"/>
      <c r="D293" s="51"/>
      <c r="E293" s="2"/>
      <c r="F293" s="13"/>
    </row>
    <row r="294" spans="2:6">
      <c r="B294" s="37"/>
      <c r="C294" s="21"/>
      <c r="D294" s="51"/>
      <c r="E294" s="2"/>
      <c r="F294" s="13"/>
    </row>
    <row r="295" spans="2:6">
      <c r="B295" s="37"/>
      <c r="C295" s="21"/>
      <c r="D295" s="51"/>
      <c r="E295" s="2"/>
      <c r="F295" s="13"/>
    </row>
    <row r="296" spans="2:6">
      <c r="B296" s="37"/>
      <c r="C296" s="21"/>
      <c r="D296" s="51"/>
      <c r="E296" s="2"/>
      <c r="F296" s="13"/>
    </row>
    <row r="297" spans="2:6">
      <c r="B297" s="37"/>
      <c r="C297" s="21"/>
      <c r="D297" s="51"/>
      <c r="E297" s="2"/>
      <c r="F297" s="13"/>
    </row>
    <row r="298" spans="2:6">
      <c r="B298" s="37"/>
      <c r="C298" s="21"/>
      <c r="D298" s="51"/>
      <c r="E298" s="2"/>
      <c r="F298" s="13"/>
    </row>
    <row r="299" spans="2:6">
      <c r="B299" s="37"/>
      <c r="C299" s="21"/>
      <c r="D299" s="51"/>
      <c r="E299" s="2"/>
      <c r="F299" s="13"/>
    </row>
    <row r="300" spans="2:6">
      <c r="B300" s="37"/>
      <c r="C300" s="21"/>
      <c r="D300" s="51"/>
      <c r="E300" s="2"/>
      <c r="F300" s="13"/>
    </row>
    <row r="301" spans="2:6">
      <c r="B301" s="37"/>
      <c r="C301" s="21"/>
      <c r="D301" s="51"/>
      <c r="E301" s="2"/>
      <c r="F301" s="13"/>
    </row>
    <row r="302" spans="2:6">
      <c r="B302" s="37"/>
      <c r="C302" s="21"/>
      <c r="D302" s="51"/>
      <c r="E302" s="2"/>
      <c r="F302" s="13"/>
    </row>
    <row r="303" spans="2:6">
      <c r="B303" s="37"/>
      <c r="C303" s="21"/>
      <c r="D303" s="51"/>
      <c r="E303" s="2"/>
      <c r="F303" s="13"/>
    </row>
    <row r="304" spans="2:6">
      <c r="B304" s="37"/>
      <c r="C304" s="21"/>
      <c r="D304" s="51"/>
      <c r="E304" s="2"/>
      <c r="F304" s="13"/>
    </row>
    <row r="305" spans="2:6">
      <c r="B305" s="37"/>
      <c r="C305" s="21"/>
      <c r="D305" s="51"/>
      <c r="E305" s="2"/>
      <c r="F305" s="13"/>
    </row>
    <row r="306" spans="2:6">
      <c r="B306" s="37"/>
      <c r="C306" s="21"/>
      <c r="D306" s="51"/>
      <c r="E306" s="2"/>
      <c r="F306" s="13"/>
    </row>
    <row r="307" spans="2:6">
      <c r="B307" s="37"/>
      <c r="C307" s="21"/>
      <c r="D307" s="51"/>
      <c r="E307" s="2"/>
      <c r="F307" s="13"/>
    </row>
    <row r="308" spans="2:6">
      <c r="B308" s="37"/>
      <c r="C308" s="21"/>
      <c r="D308" s="51"/>
      <c r="E308" s="2"/>
      <c r="F308" s="13"/>
    </row>
    <row r="309" spans="2:6">
      <c r="B309" s="37"/>
      <c r="C309" s="21"/>
      <c r="D309" s="51"/>
      <c r="E309" s="2"/>
      <c r="F309" s="13"/>
    </row>
    <row r="310" spans="2:6">
      <c r="B310" s="37"/>
      <c r="C310" s="21"/>
      <c r="D310" s="51"/>
      <c r="E310" s="2"/>
      <c r="F310" s="13"/>
    </row>
    <row r="311" spans="2:6">
      <c r="B311" s="37"/>
      <c r="C311" s="21"/>
      <c r="D311" s="51"/>
      <c r="E311" s="2"/>
      <c r="F311" s="13"/>
    </row>
    <row r="312" spans="2:6">
      <c r="B312" s="37"/>
      <c r="C312" s="21"/>
      <c r="D312" s="51"/>
      <c r="E312" s="2"/>
      <c r="F312" s="13"/>
    </row>
    <row r="313" spans="2:6">
      <c r="B313" s="37"/>
      <c r="C313" s="21"/>
      <c r="D313" s="51"/>
      <c r="E313" s="2"/>
      <c r="F313" s="13"/>
    </row>
    <row r="314" spans="2:6">
      <c r="B314" s="37"/>
      <c r="C314" s="21"/>
      <c r="D314" s="51"/>
      <c r="E314" s="2"/>
      <c r="F314" s="13"/>
    </row>
    <row r="315" spans="2:6">
      <c r="B315" s="37"/>
      <c r="C315" s="21"/>
      <c r="D315" s="51"/>
      <c r="E315" s="2"/>
      <c r="F315" s="13"/>
    </row>
    <row r="316" spans="2:6">
      <c r="B316" s="37"/>
      <c r="C316" s="21"/>
      <c r="D316" s="51"/>
      <c r="E316" s="2"/>
      <c r="F316" s="13"/>
    </row>
    <row r="317" spans="2:6">
      <c r="B317" s="37"/>
      <c r="C317" s="21"/>
      <c r="D317" s="51"/>
      <c r="E317" s="2"/>
      <c r="F317" s="13"/>
    </row>
    <row r="318" spans="2:6">
      <c r="B318" s="37"/>
      <c r="C318" s="21"/>
      <c r="D318" s="51"/>
      <c r="E318" s="2"/>
      <c r="F318" s="13"/>
    </row>
    <row r="319" spans="2:6">
      <c r="B319" s="37"/>
      <c r="C319" s="21"/>
      <c r="D319" s="51"/>
      <c r="E319" s="2"/>
      <c r="F319" s="13"/>
    </row>
    <row r="320" spans="2:6">
      <c r="B320" s="37"/>
      <c r="C320" s="21"/>
      <c r="D320" s="51"/>
      <c r="E320" s="2"/>
      <c r="F320" s="13"/>
    </row>
    <row r="321" spans="2:6">
      <c r="B321" s="37"/>
      <c r="C321" s="21"/>
      <c r="D321" s="51"/>
      <c r="E321" s="2"/>
      <c r="F321" s="13"/>
    </row>
    <row r="322" spans="2:6">
      <c r="B322" s="37"/>
      <c r="C322" s="21"/>
      <c r="D322" s="51"/>
      <c r="E322" s="2"/>
      <c r="F322" s="13"/>
    </row>
    <row r="323" spans="2:6">
      <c r="B323" s="37"/>
      <c r="C323" s="21"/>
      <c r="D323" s="51"/>
      <c r="E323" s="2"/>
      <c r="F323" s="13"/>
    </row>
    <row r="324" spans="2:6">
      <c r="B324" s="37"/>
      <c r="C324" s="21"/>
      <c r="D324" s="51"/>
      <c r="E324" s="2"/>
      <c r="F324" s="13"/>
    </row>
    <row r="325" spans="2:6">
      <c r="B325" s="37"/>
      <c r="C325" s="21"/>
      <c r="D325" s="51"/>
      <c r="E325" s="2"/>
      <c r="F325" s="13"/>
    </row>
    <row r="326" spans="2:6">
      <c r="B326" s="37"/>
      <c r="C326" s="21"/>
      <c r="D326" s="51"/>
      <c r="E326" s="2"/>
      <c r="F326" s="13"/>
    </row>
    <row r="327" spans="2:6">
      <c r="B327" s="37"/>
      <c r="C327" s="21"/>
      <c r="D327" s="51"/>
      <c r="E327" s="2"/>
      <c r="F327" s="13"/>
    </row>
    <row r="328" spans="2:6">
      <c r="B328" s="37"/>
      <c r="C328" s="21"/>
      <c r="D328" s="51"/>
      <c r="E328" s="2"/>
      <c r="F328" s="13"/>
    </row>
    <row r="329" spans="2:6">
      <c r="B329" s="37"/>
      <c r="C329" s="21"/>
      <c r="D329" s="51"/>
      <c r="E329" s="2"/>
      <c r="F329" s="13"/>
    </row>
    <row r="330" spans="2:6">
      <c r="B330" s="37"/>
      <c r="C330" s="21"/>
      <c r="D330" s="51"/>
      <c r="E330" s="2"/>
      <c r="F330" s="13"/>
    </row>
    <row r="331" spans="2:6">
      <c r="B331" s="37"/>
      <c r="C331" s="21"/>
      <c r="D331" s="51"/>
      <c r="E331" s="2"/>
      <c r="F331" s="13"/>
    </row>
    <row r="332" spans="2:6">
      <c r="B332" s="37"/>
      <c r="C332" s="21"/>
      <c r="D332" s="51"/>
      <c r="E332" s="2"/>
      <c r="F332" s="13"/>
    </row>
    <row r="333" spans="2:6">
      <c r="B333" s="37"/>
      <c r="C333" s="21"/>
      <c r="D333" s="51"/>
      <c r="E333" s="2"/>
      <c r="F333" s="13"/>
    </row>
    <row r="334" spans="2:6">
      <c r="B334" s="37"/>
      <c r="C334" s="21"/>
      <c r="D334" s="51"/>
      <c r="E334" s="2"/>
      <c r="F334" s="13"/>
    </row>
    <row r="335" spans="2:6">
      <c r="B335" s="37"/>
      <c r="C335" s="21"/>
      <c r="D335" s="51"/>
      <c r="E335" s="2"/>
      <c r="F335" s="13"/>
    </row>
    <row r="336" spans="2:6">
      <c r="B336" s="37"/>
      <c r="C336" s="21"/>
      <c r="D336" s="51"/>
      <c r="E336" s="2"/>
      <c r="F336" s="13"/>
    </row>
    <row r="337" spans="2:6">
      <c r="B337" s="37"/>
      <c r="C337" s="21"/>
      <c r="D337" s="51"/>
      <c r="E337" s="2"/>
      <c r="F337" s="13"/>
    </row>
    <row r="338" spans="2:6">
      <c r="B338" s="37"/>
      <c r="C338" s="21"/>
      <c r="D338" s="51"/>
      <c r="E338" s="2"/>
      <c r="F338" s="13"/>
    </row>
    <row r="339" spans="2:6">
      <c r="B339" s="37"/>
      <c r="C339" s="21"/>
      <c r="D339" s="51"/>
      <c r="E339" s="2"/>
      <c r="F339" s="13"/>
    </row>
    <row r="340" spans="2:6">
      <c r="B340" s="37"/>
      <c r="C340" s="21"/>
      <c r="D340" s="51"/>
      <c r="E340" s="2"/>
      <c r="F340" s="13"/>
    </row>
    <row r="341" spans="2:6">
      <c r="B341" s="37"/>
      <c r="C341" s="21"/>
      <c r="D341" s="51"/>
      <c r="E341" s="2"/>
      <c r="F341" s="13"/>
    </row>
    <row r="342" spans="2:6">
      <c r="B342" s="37"/>
      <c r="C342" s="21"/>
      <c r="D342" s="51"/>
      <c r="E342" s="2"/>
      <c r="F342" s="13"/>
    </row>
    <row r="343" spans="2:6">
      <c r="B343" s="37"/>
      <c r="C343" s="21"/>
      <c r="D343" s="51"/>
      <c r="E343" s="2"/>
      <c r="F343" s="13"/>
    </row>
    <row r="344" spans="2:6">
      <c r="B344" s="37"/>
      <c r="C344" s="21"/>
      <c r="D344" s="51"/>
      <c r="E344" s="2"/>
      <c r="F344" s="13"/>
    </row>
    <row r="345" spans="2:6">
      <c r="B345" s="37"/>
      <c r="C345" s="21"/>
      <c r="D345" s="51"/>
      <c r="E345" s="2"/>
      <c r="F345" s="13"/>
    </row>
    <row r="346" spans="2:6">
      <c r="B346" s="37"/>
      <c r="C346" s="21"/>
      <c r="D346" s="51"/>
      <c r="E346" s="2"/>
      <c r="F346" s="13"/>
    </row>
    <row r="347" spans="2:6">
      <c r="B347" s="37"/>
      <c r="C347" s="21"/>
      <c r="D347" s="51"/>
      <c r="E347" s="2"/>
      <c r="F347" s="13"/>
    </row>
    <row r="348" spans="2:6">
      <c r="B348" s="37"/>
      <c r="C348" s="21"/>
      <c r="D348" s="51"/>
      <c r="E348" s="2"/>
      <c r="F348" s="13"/>
    </row>
    <row r="349" spans="2:6">
      <c r="B349" s="37"/>
      <c r="C349" s="21"/>
      <c r="D349" s="51"/>
      <c r="E349" s="2"/>
      <c r="F349" s="13"/>
    </row>
    <row r="350" spans="2:6">
      <c r="B350" s="37"/>
      <c r="C350" s="21"/>
      <c r="D350" s="51"/>
      <c r="E350" s="2"/>
      <c r="F350" s="13"/>
    </row>
    <row r="351" spans="2:6">
      <c r="B351" s="37"/>
      <c r="C351" s="21"/>
      <c r="D351" s="51"/>
      <c r="E351" s="2"/>
      <c r="F351" s="13"/>
    </row>
    <row r="352" spans="2:6">
      <c r="B352" s="37"/>
      <c r="C352" s="21"/>
      <c r="D352" s="51"/>
      <c r="E352" s="2"/>
      <c r="F352" s="13"/>
    </row>
    <row r="353" spans="2:6">
      <c r="B353" s="37"/>
      <c r="C353" s="21"/>
      <c r="D353" s="51"/>
      <c r="E353" s="2"/>
      <c r="F353" s="13"/>
    </row>
    <row r="354" spans="2:6">
      <c r="B354" s="37"/>
      <c r="C354" s="21"/>
      <c r="D354" s="51"/>
      <c r="E354" s="2"/>
      <c r="F354" s="13"/>
    </row>
    <row r="355" spans="2:6">
      <c r="B355" s="37"/>
      <c r="C355" s="21"/>
      <c r="D355" s="51"/>
      <c r="E355" s="2"/>
      <c r="F355" s="13"/>
    </row>
    <row r="356" spans="2:6">
      <c r="B356" s="37"/>
      <c r="C356" s="21"/>
      <c r="D356" s="51"/>
      <c r="E356" s="2"/>
      <c r="F356" s="13"/>
    </row>
    <row r="357" spans="2:6">
      <c r="B357" s="37"/>
      <c r="C357" s="21"/>
      <c r="D357" s="51"/>
      <c r="E357" s="2"/>
      <c r="F357" s="13"/>
    </row>
    <row r="358" spans="2:6">
      <c r="B358" s="37"/>
      <c r="C358" s="21"/>
      <c r="D358" s="51"/>
      <c r="E358" s="2"/>
      <c r="F358" s="13"/>
    </row>
    <row r="359" spans="2:6">
      <c r="B359" s="37"/>
      <c r="C359" s="21"/>
      <c r="D359" s="51"/>
      <c r="E359" s="2"/>
      <c r="F359" s="13"/>
    </row>
    <row r="360" spans="2:6">
      <c r="B360" s="37"/>
      <c r="C360" s="21"/>
      <c r="D360" s="51"/>
      <c r="E360" s="2"/>
      <c r="F360" s="13"/>
    </row>
    <row r="361" spans="2:6">
      <c r="B361" s="37"/>
      <c r="C361" s="21"/>
      <c r="D361" s="51"/>
      <c r="E361" s="2"/>
      <c r="F361" s="13"/>
    </row>
    <row r="362" spans="2:6">
      <c r="B362" s="37"/>
      <c r="C362" s="21"/>
      <c r="D362" s="51"/>
      <c r="E362" s="2"/>
      <c r="F362" s="13"/>
    </row>
    <row r="363" spans="2:6">
      <c r="B363" s="37"/>
      <c r="C363" s="21"/>
      <c r="D363" s="51"/>
      <c r="E363" s="2"/>
      <c r="F363" s="13"/>
    </row>
    <row r="364" spans="2:6">
      <c r="B364" s="37"/>
      <c r="C364" s="21"/>
      <c r="D364" s="51"/>
      <c r="E364" s="2"/>
      <c r="F364" s="13"/>
    </row>
    <row r="365" spans="2:6">
      <c r="B365" s="37"/>
      <c r="C365" s="21"/>
      <c r="D365" s="51"/>
      <c r="E365" s="2"/>
      <c r="F365" s="13"/>
    </row>
    <row r="366" spans="2:6">
      <c r="B366" s="37"/>
      <c r="C366" s="21"/>
      <c r="D366" s="51"/>
      <c r="E366" s="2"/>
      <c r="F366" s="13"/>
    </row>
    <row r="367" spans="2:6">
      <c r="B367" s="37"/>
      <c r="C367" s="21"/>
      <c r="D367" s="51"/>
      <c r="E367" s="2"/>
      <c r="F367" s="13"/>
    </row>
    <row r="368" spans="2:6">
      <c r="B368" s="37"/>
      <c r="C368" s="21"/>
      <c r="D368" s="51"/>
      <c r="E368" s="2"/>
      <c r="F368" s="13"/>
    </row>
    <row r="369" spans="2:6">
      <c r="B369" s="37"/>
      <c r="C369" s="21"/>
      <c r="D369" s="51"/>
      <c r="E369" s="2"/>
      <c r="F369" s="13"/>
    </row>
    <row r="370" spans="2:6">
      <c r="B370" s="37"/>
      <c r="C370" s="21"/>
      <c r="D370" s="51"/>
      <c r="E370" s="2"/>
      <c r="F370" s="13"/>
    </row>
    <row r="371" spans="2:6">
      <c r="B371" s="37"/>
      <c r="C371" s="21"/>
      <c r="D371" s="51"/>
      <c r="E371" s="2"/>
      <c r="F371" s="13"/>
    </row>
    <row r="372" spans="2:6">
      <c r="B372" s="37"/>
      <c r="C372" s="21"/>
      <c r="D372" s="51"/>
      <c r="E372" s="2"/>
      <c r="F372" s="13"/>
    </row>
    <row r="373" spans="2:6">
      <c r="B373" s="37"/>
      <c r="C373" s="21"/>
      <c r="D373" s="51"/>
      <c r="E373" s="2"/>
      <c r="F373" s="13"/>
    </row>
    <row r="374" spans="2:6">
      <c r="B374" s="37"/>
      <c r="C374" s="21"/>
      <c r="D374" s="51"/>
      <c r="E374" s="2"/>
      <c r="F374" s="13"/>
    </row>
    <row r="375" spans="2:6">
      <c r="B375" s="37"/>
      <c r="C375" s="21"/>
      <c r="D375" s="51"/>
      <c r="E375" s="2"/>
      <c r="F375" s="13"/>
    </row>
    <row r="376" spans="2:6">
      <c r="B376" s="37"/>
      <c r="C376" s="21"/>
      <c r="D376" s="51"/>
      <c r="E376" s="2"/>
      <c r="F376" s="13"/>
    </row>
    <row r="377" spans="2:6">
      <c r="B377" s="37"/>
      <c r="C377" s="21"/>
      <c r="D377" s="51"/>
      <c r="E377" s="2"/>
      <c r="F377" s="13"/>
    </row>
    <row r="378" spans="2:6">
      <c r="B378" s="37"/>
      <c r="C378" s="21"/>
      <c r="D378" s="51"/>
      <c r="E378" s="2"/>
      <c r="F378" s="13"/>
    </row>
    <row r="379" spans="2:6">
      <c r="B379" s="37"/>
      <c r="C379" s="21"/>
      <c r="D379" s="51"/>
      <c r="E379" s="2"/>
      <c r="F379" s="13"/>
    </row>
    <row r="380" spans="2:6">
      <c r="B380" s="37"/>
      <c r="C380" s="21"/>
      <c r="D380" s="51"/>
      <c r="E380" s="2"/>
      <c r="F380" s="13"/>
    </row>
    <row r="381" spans="2:6">
      <c r="B381" s="37"/>
      <c r="C381" s="21"/>
      <c r="D381" s="51"/>
      <c r="E381" s="2"/>
      <c r="F381" s="13"/>
    </row>
    <row r="382" spans="2:6">
      <c r="B382" s="37"/>
      <c r="C382" s="21"/>
      <c r="D382" s="51"/>
      <c r="E382" s="2"/>
      <c r="F382" s="13"/>
    </row>
    <row r="383" spans="2:6">
      <c r="B383" s="37"/>
      <c r="C383" s="21"/>
      <c r="D383" s="51"/>
      <c r="E383" s="2"/>
      <c r="F383" s="13"/>
    </row>
    <row r="384" spans="2:6">
      <c r="B384" s="37"/>
      <c r="C384" s="21"/>
      <c r="D384" s="51"/>
      <c r="E384" s="2"/>
      <c r="F384" s="13"/>
    </row>
    <row r="385" spans="2:6">
      <c r="B385" s="37"/>
      <c r="C385" s="21"/>
      <c r="D385" s="51"/>
      <c r="E385" s="2"/>
      <c r="F385" s="13"/>
    </row>
    <row r="386" spans="2:6">
      <c r="B386" s="37"/>
      <c r="C386" s="21"/>
      <c r="D386" s="51"/>
      <c r="E386" s="2"/>
      <c r="F386" s="13"/>
    </row>
    <row r="387" spans="2:6">
      <c r="B387" s="37"/>
      <c r="C387" s="21"/>
      <c r="D387" s="51"/>
      <c r="E387" s="2"/>
      <c r="F387" s="13"/>
    </row>
    <row r="388" spans="2:6">
      <c r="B388" s="37"/>
      <c r="C388" s="21"/>
      <c r="D388" s="51"/>
      <c r="E388" s="2"/>
      <c r="F388" s="13"/>
    </row>
    <row r="389" spans="2:6">
      <c r="B389" s="37"/>
      <c r="C389" s="21"/>
      <c r="D389" s="51"/>
      <c r="E389" s="2"/>
      <c r="F389" s="13"/>
    </row>
    <row r="390" spans="2:6">
      <c r="B390" s="37"/>
      <c r="C390" s="21"/>
      <c r="D390" s="51"/>
      <c r="E390" s="2"/>
      <c r="F390" s="13"/>
    </row>
    <row r="391" spans="2:6">
      <c r="B391" s="37"/>
      <c r="C391" s="21"/>
      <c r="D391" s="51"/>
      <c r="E391" s="2"/>
      <c r="F391" s="13"/>
    </row>
    <row r="392" spans="2:6">
      <c r="B392" s="37"/>
      <c r="C392" s="21"/>
      <c r="D392" s="51"/>
      <c r="E392" s="2"/>
      <c r="F392" s="13"/>
    </row>
    <row r="393" spans="2:6">
      <c r="B393" s="37"/>
      <c r="C393" s="21"/>
      <c r="D393" s="51"/>
      <c r="E393" s="2"/>
      <c r="F393" s="13"/>
    </row>
  </sheetData>
  <mergeCells count="5">
    <mergeCell ref="D1:E1"/>
    <mergeCell ref="D2:E2"/>
    <mergeCell ref="D3:E3"/>
    <mergeCell ref="C4:D4"/>
    <mergeCell ref="C5:D5"/>
  </mergeCells>
  <phoneticPr fontId="12" type="noConversion"/>
  <pageMargins left="0.7" right="0.7" top="0.75" bottom="0.75" header="0.3" footer="0.3"/>
  <pageSetup orientation="portrait" r:id="rId1"/>
  <ignoredErrors>
    <ignoredError sqref="B12 B32:B33 B26 B18:B22 B24 B66:B68 B44:B47 B52:C52 B58:B64 B49:B51 B39 B41 B53:B54 B55:B5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Sheet1</vt:lpstr>
      <vt:lpstr>Sheet2</vt:lpstr>
      <vt:lpstr>Sheet3</vt:lpstr>
      <vt:lpstr>Sheet1!Область_печати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2026-07-13T12:36:14Z</dcterms:modified>
</cp:coreProperties>
</file>