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26-75 lab verahaytararum 3\"/>
    </mc:Choice>
  </mc:AlternateContent>
  <xr:revisionPtr revIDLastSave="0" documentId="13_ncr:1_{A2F1FFD5-D7BD-4A2C-A36B-1F0088B51142}" xr6:coauthVersionLast="47" xr6:coauthVersionMax="47" xr10:uidLastSave="{00000000-0000-0000-0000-000000000000}"/>
  <bookViews>
    <workbookView xWindow="13020" yWindow="24" windowWidth="9924" windowHeight="12228" xr2:uid="{00000000-000D-0000-FFFF-FFFF00000000}"/>
  </bookViews>
  <sheets>
    <sheet name="Հայերեն" sheetId="1" r:id="rId1"/>
    <sheet name="Русский" sheetId="2" r:id="rId2"/>
  </sheets>
  <calcPr calcId="181029"/>
</workbook>
</file>

<file path=xl/calcChain.xml><?xml version="1.0" encoding="utf-8"?>
<calcChain xmlns="http://schemas.openxmlformats.org/spreadsheetml/2006/main">
  <c r="H49" i="2" l="1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6" i="1"/>
</calcChain>
</file>

<file path=xl/sharedStrings.xml><?xml version="1.0" encoding="utf-8"?>
<sst xmlns="http://schemas.openxmlformats.org/spreadsheetml/2006/main" count="376" uniqueCount="243">
  <si>
    <t>Չափման միավոր</t>
  </si>
  <si>
    <t>Քանակ</t>
  </si>
  <si>
    <t>N</t>
  </si>
  <si>
    <t>Անվանում</t>
  </si>
  <si>
    <t>Տեխնիկական բնութագիր</t>
  </si>
  <si>
    <t>Միավորի գնման գին</t>
  </si>
  <si>
    <t>CPV</t>
  </si>
  <si>
    <t>Ընդհանուր գնման գին</t>
  </si>
  <si>
    <t>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30-ը ընկած ժամանակահատվածում գնորդի կողմից ըստ պայմանագրի և համաձայնագրի  չպատվիրված ապրանքացանկի մասով գործում է օրենքի 37-րդ հոդվածի 2-րդ կետը։</t>
  </si>
  <si>
    <t>Սույն հավելվածում նշված ապրանքները պայմանագրի կատարման փուլում Գնորդին հանձնելու պահին պետք է ունենան որակի սերտիֆիկատ, եթե դա կիրառելի է տվյալ ապրանքի համար:
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</si>
  <si>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>Ապրանքը մատակարարման պահին պետք է ունենա ընդհանուր պիտանելիության ժամկետի առնվազն 75%-ի առկայություն, եթե տեխնիկական բնութագրով այլ բան նախատեսված չէ։
Ապրանքը պետք է լինի չօգտագործված: Գործարանային փաթեթավորումը  պարտադրիր է:
Ապրանքի տեղափոխումը և բեռնաթափումը մինչև Պատվիրատուի դեղատուն իրականացնում է մատակարարը։</t>
  </si>
  <si>
    <t>Условия поставки: Поставка Товара(ов) осуществляется Продавцом, в случае наличия финансовых средств после заключения настоящего Соглашения, с даты вступления в силу заключенного между сторонами соглашения до 30 декабря 2026 года, каждый раз в течение 3 рабочих дней с момента получения заказа на поставку Товара(ов) от Покупателя, соответствующего количеству заказанного Покупателем Товара(ов), при этом срок поставки на первом этапе составляет 20 календарных дней. Заказ на поставку Товара(ов) размещается Покупателем у Продавца устно или в письменной форме (в том числе путем отправки заказа с адреса электронной почты Покупателя на адрес электронной почты Продавца). Пункт 2 статьи 37 Закона применяется к перечню товаров, не заказанных Покупателем в соответствии с договором и соглашением в период до 30 декабря данного года.</t>
  </si>
  <si>
    <t>Товары, указанные в настоящем Приложении, должны иметь сертификат качества на момент поставки Покупателю в ходе исполнения договора, если это применимо к данным товарам.
Если это предусмотрено договором, Продавец также должен предоставить Покупателю гарантийное письмо или сертификат соответствия от производителя товара или его представителя.</t>
  </si>
  <si>
    <t>Продукт должен иметь не менее 75% от своего общего срока годности на момент поставки, если иное не указано в технических характеристиках.
Продукт должен быть неиспользованным. Заводская упаковка обязательна.
Поставщик осуществляет транспортировку и разгрузку продукта в аптеку Заказчика.</t>
  </si>
  <si>
    <t>Наименование</t>
  </si>
  <si>
    <t>Технические характеристики</t>
  </si>
  <si>
    <t>Количество</t>
  </si>
  <si>
    <t>Ед. измерения</t>
  </si>
  <si>
    <t>Цена покупки единицы</t>
  </si>
  <si>
    <t>Общая цена покупки</t>
  </si>
  <si>
    <t>33691420/532</t>
  </si>
  <si>
    <t>Սիդերոբլաստների և սիդերոցիտների հայտնաբերման թեստ-հավաքածու</t>
  </si>
  <si>
    <t>Ռեագենտների հավաքածու՝ նախատեսված սիդերոբլաստների և սիդերոցիտների ցիտոքիմիական հայտնաբերման համար: IVD, 100 թեստ։</t>
  </si>
  <si>
    <t>լրակազմ</t>
  </si>
  <si>
    <t>33691153/501</t>
  </si>
  <si>
    <t>Բարիումի սուլֆատ</t>
  </si>
  <si>
    <t>Բարիումի սուլֆատ, փոշի, 100գ փաթեթավորմամբ։ Որակի սերտիֆիկատների առկայություն:</t>
  </si>
  <si>
    <t>հատ</t>
  </si>
  <si>
    <t>33691162/889</t>
  </si>
  <si>
    <t>Գելասպան լուծույթ 4%</t>
  </si>
  <si>
    <t>Ժելատին (40 գ/լ) պարունակող լուծույթ, ստերիլ: 1 պարկում՝ 500 մլ /կամ ավելի քիչ/։ Որակի սերտիֆիկատների առկայություն:</t>
  </si>
  <si>
    <t>33691162/890</t>
  </si>
  <si>
    <t>Դեքստրան 40, 10% լուծույթ</t>
  </si>
  <si>
    <t>Միջավայր կրիոսառեցված բջիջների լվացման համար: Դեքստրան 40-ի 10% լուծույթ 0.9% նատրիումի քլորիդի մեջ: Առանց շիճուկի, առանց պրոտեինի, ստերիլ: 1 ֆլակոնում կամ պարկում՝ 250 մլ: Որակի սերտիֆիկատների առկայություն:</t>
  </si>
  <si>
    <t>33691162/891</t>
  </si>
  <si>
    <t>Anti-lua </t>
  </si>
  <si>
    <t>Ֆորմատ՝ 2 մլ: Ֆիրմային նշանի, արտադրողի կողմից տրված որակի հսկման միջազգային հավաստագրերի առկայություն։</t>
  </si>
  <si>
    <t>33691162/892</t>
  </si>
  <si>
    <t xml:space="preserve">Anti-lub Polyclonal </t>
  </si>
  <si>
    <t>33691422/505</t>
  </si>
  <si>
    <t>Բորաթթու</t>
  </si>
  <si>
    <t>Սպիտակ փոշի՝ 50 կամ 100 գրամանոց տարաներով։ Ֆիրմային նշանի, արտադրողի կողմից տրված որակի հսկման միջազգային հավաստագրերի առկայություն։</t>
  </si>
  <si>
    <t>կգ</t>
  </si>
  <si>
    <t>33691421/504</t>
  </si>
  <si>
    <t>Վազելինի յուղ</t>
  </si>
  <si>
    <t>Դեղնավուն հեղուկ: Ֆիրմային նշանի, արտադրողի կողմից տրված որակի հսկման միջազգային հավաստագրերի առկայություն։</t>
  </si>
  <si>
    <t>լ</t>
  </si>
  <si>
    <t>33691162/893</t>
  </si>
  <si>
    <t>ԴՆԹ չափիչ- DNA Ladder 1 kb</t>
  </si>
  <si>
    <t xml:space="preserve">ԴՆԹ չափիչ- DNA Ladder 1 kb, կազմված է ԴՆԹ-ի ֆրագմենտներից 250-10000 Զ.Ն. , ծավալը 200մկլ: Ֆրագմենտները ունեն բարձր կոնցենտրացիա և հեշտությամբ նույնականացվում են գելի վրա: Որակի սերտիֆիկատի առկայություն։ </t>
  </si>
  <si>
    <t>33141212/511</t>
  </si>
  <si>
    <t>Էլաստիկ սոսինձ</t>
  </si>
  <si>
    <t>Էլաստիկ սոսինձ գրաֆիկական դիզայնի և արհեստագործական օգտագործման համար: Սոսնձում է թուղթ, ստվարաթուղթ, մածուկ տախտակ, պլաստիկ թաղանթ և այլ ճկուն նյութեր: Ոչ մշտական ​​կամ մշտական ​​ամրագրման համար: Սոսնձված մասերը չեն դեֆորմացվում: Բնական կաուչուկի և օրգանական լուծիչների հիման վրա: Լաբորատորիայում օգտագործվում է ծածկապակին առարկայական ապակուն ամրացնելու համար: Առանց թթու: 125 գրամ: Եվրոպական արտադրության:</t>
  </si>
  <si>
    <t>33691162/894</t>
  </si>
  <si>
    <t>Քրոմոսոմ Synchro M հավաքածու</t>
  </si>
  <si>
    <t xml:space="preserve">Քրոմոսոմ Synchro M հավաքածուն նախատեսված է ոսկրածուծի բջիջների բջջային ցիկլի սինխրոնիզացիայի համար: Որակի սերտիֆիկատի առկայություն։ </t>
  </si>
  <si>
    <t>33791300/507</t>
  </si>
  <si>
    <t>Կլոր ծածկապակի</t>
  </si>
  <si>
    <t xml:space="preserve">Կլոր ծածկապակի, 12մմ տրամագծով։ Որակի սերտիֆիկատի առկայություն։ </t>
  </si>
  <si>
    <t>33691162/895</t>
  </si>
  <si>
    <t>PHA-L (Phytohemagglutinin L)</t>
  </si>
  <si>
    <t xml:space="preserve">PHA-L (Phytohemagglutinin L)-կարմիր լոբուց (Phaseolus vulgaris) անջատված լեկտին, որն օգտագործվում է լիմֆոցիտների կուլտուրաներում բջիջների պրոլիֆերացիայի խթանման համար, ստերիլ, նախատեսված in vitro ախտորոշման համար: Որակի սերտիֆիկատի առկայություն։ </t>
  </si>
  <si>
    <t>33141211/531</t>
  </si>
  <si>
    <t>Կոպլինի ներկման ջառ (Coplin Staining Jar)</t>
  </si>
  <si>
    <t xml:space="preserve">Կոպլինի ներկման ջառ, ապակե, առարկայական ապակիները ուղղահայաց դիրքով տեղավորելու համար, ներքին բաժանումներով, նախատեսված 5 առարկայական ապակիների ( 25 × 75 mm) համար, կափարիչով: Որակի սերտիֆիկատի առկայություն։ </t>
  </si>
  <si>
    <t>33691162/896</t>
  </si>
  <si>
    <t>Հոսքային ցիտոմետրի ծախսանյութ (CD45 KO)</t>
  </si>
  <si>
    <t>CD45-Krome Orange, 100 թեստ։ CD45 առաջնային հակամարմին Krome Orange ներկով նշված, J33 կլոն։ Նախատեսված է in vitro ախտորոշման համար (CE-IVD)։ Որակի սերտիֆիկատի առկայություն։ Պիտանելիությունը՝ տրամադրման պահից պիտանելիության ժամանակահատվածի 3/4 (75%) ոչ պակաս ապահովումը:</t>
  </si>
  <si>
    <t>33691162/897</t>
  </si>
  <si>
    <t>Հոսքային ցիտոմետրի ծախսանյութ (CD5 APC Alexa fluor 750)</t>
  </si>
  <si>
    <t>(CD5) Հոսքային ցիտոմետր սարքավորմամբ օգտագործվող ռեագենտ: Գույնը՝   APC A750: Նախատեսված է մարդու արյան բջիջների տարբերակման համար: Թեստերի քանակը մեկ տուփի մեջ՝ 50: Կլոն՝ BL1a, իզոտիպ՝ Mouse IgG2a, κ: Նախատեսված է in vitro ախտորոշման համար (IVD): Որակի սերտիֆիկատի առկայություն։ Պիտանելիությունը՝ տրամադրման պահից պիտանելիության ժամանակահատվածի 3/4 (75%) ոչ պակաս ապահովումը:</t>
  </si>
  <si>
    <t>33691162/898</t>
  </si>
  <si>
    <t>Հոսքային ցիտոմետրի ծախսանյութ (Syto16)</t>
  </si>
  <si>
    <t>SYTO 16 կանաչ ֆլյուորեսցենտային ներկ նախատեսված նուկլեինաթթուների ներկման համար; թափանցում է բջիջների մեջ, (ex։494 nm, em։ 525 nm): Ծավալը՝ 250 մկլ: Որակի սերտիֆիկատի առկայություն։ Պիտանելիությունը՝ տրամադրման պահից պիտանելիության ժամանակահատվածի 3/4 (75%) ոչ պակաս ապահովումը:</t>
  </si>
  <si>
    <t>33691420/533</t>
  </si>
  <si>
    <t>Հյուսվածքների Alcian blue ներկման հավաքածու</t>
  </si>
  <si>
    <t>Հյուսվածքների Alcian blue ներկման հավաքածու: Ռեագենտների հավաք՝ ֆորմալինում ֆիքսված և պարաֆինացված հյուսվածքների՝ ըստ Ալցիան բլյու ներկման միջոցով բիոպսիոն նմուշներում շարակցական հյուսվածքի հայտնաբերման համար: Նախատեսված առնվազն 100 թեստի համար: Հավաքածուն պետք է պարունակի՝ 1. Alcian blue pH 3.1-125մլ   2.Kernechtrot -500մլ։ Հավաքածուն պետք է նախատեսված լինի in-vitro ախտորոշման (IVD) համար: Արտադրողը պետք է ունենա ISO 9001 և ISO 13485 որակի հավաստագրեր:</t>
  </si>
  <si>
    <t>33691162/899</t>
  </si>
  <si>
    <t>Ջրածնի պերօքսիդ</t>
  </si>
  <si>
    <t xml:space="preserve">Ջրածնի պերօքսիդ: H2O2, 3%: 100մլ-անոց, ապակյա մուգ տարաներով ու կաթոցիկի առկայությամբ։ Որակի սերտիֆիկատի առկայություն։ </t>
  </si>
  <si>
    <t>33691422/506</t>
  </si>
  <si>
    <t>Քլորալհիդրատ</t>
  </si>
  <si>
    <t xml:space="preserve">Քլորալհիդրատ, Chloralum Hydratum. Օգտագործվում է հյուսվածաբանական լաբորատորիայում։ Որակի սերտիֆիկատի առկայություն։ </t>
  </si>
  <si>
    <t>33691422/507</t>
  </si>
  <si>
    <t>Կալիումի յոդաթթու</t>
  </si>
  <si>
    <t xml:space="preserve">Կալիումի յոդաթթու KJO3: Օգտագործվում է հյուսվածաբանական լաբորատորիայում: Որակի սերտիֆիկատի առկայություն։ </t>
  </si>
  <si>
    <t>33691421/505</t>
  </si>
  <si>
    <t>HCL</t>
  </si>
  <si>
    <t xml:space="preserve">HCL, 3%: Օգտագործվում է հյուսվածաբանական լաբորատորիայում։ Որակի սերտիֆիկատի առկայություն։  </t>
  </si>
  <si>
    <t>33691420/534</t>
  </si>
  <si>
    <t>FLEXMAP 3D անալիզատորի տրամաչափման հավաք</t>
  </si>
  <si>
    <t xml:space="preserve">Հավաք, որը անհրաժեշտ է կանոնավոր տրամաչափման համար՝ համակարգի ճիշտ աշխատանքը ապահովելու և տվյալների ճշգրտությունը պահպանելու նպատակով: FLEXMAP 3D սարքը տրամաչափվում է տվյալ հավաքածուի միջոցով, որը նախատեսված է 25 օգտագործման համար: Որակի սերտիֆիկատի առկայություն։ </t>
  </si>
  <si>
    <t>33691420/535</t>
  </si>
  <si>
    <t>FLEXMAP 3D աշխատանքի ստուգման հավաք</t>
  </si>
  <si>
    <t xml:space="preserve">Հավաք, որը անհրաժեշտ է կանոնավոր ստուգման համար՝ համակարգի ճիշտ աշխատանքը ապահովելու և տվյալների ճշգրտությունը պահպանելու նպատակով: FLEXMAP 3D սարքը ստուգվում է տվյալ հավաքածուի միջոցով, որը նախատեսված է 25 օգտագործման համար: Որակի սերտիֆիկատի առկայություն։ </t>
  </si>
  <si>
    <t>33691162/901</t>
  </si>
  <si>
    <t>Հոսքային ցիտոմետրի ծախսանյութ (anti TCRα/β PE )</t>
  </si>
  <si>
    <t>(CD TCRα/β ) Հոսքային ցիտոմետր սարքավորմամբ օգտագործվող ռեագենտ: Գույնը՝ PE: Նախատեսված է մարդու արյան բջիջների  տարբերակման համար: Թեստերի քանակը մեկ տուփի մեջ՝ 100: Կլոն՝ IP26, իզոտիպ՝ IgG1,k: Որակի սերտիֆիկատի առկայություն։ Պիտանելիությունը՝ տրամադրման պահից պիտանելիության ժամանակահատվածի 3/4 (75%) ոչ պակաս ապահովումը:</t>
  </si>
  <si>
    <t>33691162/902</t>
  </si>
  <si>
    <t>Հոսքային ցիտոմետրի ծախսանյութ (anti TCR-γ/δ FITC )</t>
  </si>
  <si>
    <t>(CD TCR-γ/δ) Հոսքային ցիտոմետր սարքավորմամբ օգտագործվող ռեագենտ: Գույնը՝ FITC: Նախատեսված է մարդու արյան բջիջների տարբերակման համար: Թեստերի քանակը մեկ տուփի մեջ՝ 100: Կլոն՝ B1, իզոտիպ՝ IgG1: Որակի սերտիֆիկատի առկայություն։ Պիտանելիությունը՝ տրամադրման պահից պիտանելիության ժամանակահատվածի 3/4 (75%) ոչ պակաս ապահովումը:Պիտանելիությունը՝ տրամադրման պահից պիտանելիության ժամանակահատվածի 3/4 (75%) ոչ պակաս ապահովումը:</t>
  </si>
  <si>
    <t>33691420/536</t>
  </si>
  <si>
    <t>ՊՇՌ եղանակով ՑՄՎ-ի ԴՆԹ հայտնաբերման թեստ-հավաքածու</t>
  </si>
  <si>
    <t xml:space="preserve">ՊՇՌ եղանակով ՑՄՎ-ի ԴՆԹ քանակական հայտնաբերման թեստ-հավաքածու, նախատեսված պլանշետային տիպի ՊՇՌ վերլուծիչներով աշխատելու համար: Մեթոդ՝ ՊՇՌ իրական ժամանակում։ Զգայունություն՝ ոչ պակաս քան 100%։ Սպեցիֆիկություն՝ ոչ պակաս քան 100% ։ Ֆորմատ՝ ոչ ավել քան 96 որոշում։ Հավաքածուի պարունակություն՝ դրական ստուգիչ նմուշ, պատրաստի ռեակցիոն խառնուրդ: Ձեռնարկում պետք է  պարունակվի CFX 96 (BIORAD) սարքի ծրագրավորման մեթոդը։ Ֆիրմային նշանի, ISO 13485 սերտիֆիկատի առկայություն:For In Vitro Diagnostic only։ </t>
  </si>
  <si>
    <t>33691420/537</t>
  </si>
  <si>
    <t>ՊՇՌ եղանակով ԷԲՎ-ի ԴՆԹ հայտնաբերման թեստ-հավաքածու</t>
  </si>
  <si>
    <t>ՊՇՌ եղանակով ԷԲՎ-ի ԴՆԹ քանակական հայտնաբերման թեստ-հավաքածու, նախատեսված պլանշետային տիպի ՊՇՌ վերլուծիչներով աշխատելու համար: Մեթոդ՝ ՊՇՌ իրական ժամանակում։ Զգայունություն՝ ոչ պակաս քան 100%։ Սպեցիֆիկություն՝ ոչ պակաս քան 100% ։ Ֆորմատ՝ ոչ ավել քան 96 որոշում։ Հավաքածուի պարունակություն՝ դրական ստուգիչ նմուշ, պատրաստի ռեակցիոն խառնուրդ: Ձեռնարկում պետք է պարունակվի CFX 96 (BIORAD) սարքի ծրագրավորման մեթոդը։ Ֆիրմային նշանի, ISO 13485 սերտիֆիկատի առկայություն: For In Vitro Diagnostic only։</t>
  </si>
  <si>
    <t>33691420/538</t>
  </si>
  <si>
    <t>ՊՇՌ եղանակով 6 տիպի Հերպես վիրուսի-ի ԴՆԹ հայտնաբերման թեստ-հավաքածու</t>
  </si>
  <si>
    <t>ՊՇՌ եղանակով հերպես 6 վիրուսի ԴՆԹ քանակական հայտնաբերման թեստ-հավաքածու, նախատեսված պլանշետային տիպի ՊՇՌ վերլուծիչներով աշխատելու համար: Մեթոդ՝ ՊՇՌ իրական ժամանակում։ Զգայունություն՝ ոչ պակաս քան 100%։ Սպեցիֆիկություն՝ ոչ պակաս քան 100%։ Ֆորմատ՝ ոչ ավել քան 48 որոշում։ Հավաքածուի պարունակություն՝ դրական ստուգիչ նմուշ, պատրաստի ռեակցիոն խառնուրդ: Ձեռնարկում պետք է  պարունակվի CFX 96 (BIORAD) սարքի ծրագրավորման մեթոդը։ Ֆիրմային նշանի, ISO 13485 սերտիֆիկատի առկայություն: For In Vitro Diagnostic only։</t>
  </si>
  <si>
    <t>33691420/539</t>
  </si>
  <si>
    <t>ԴՆԹ-ի անջատման հավաքածու 100</t>
  </si>
  <si>
    <t xml:space="preserve"> Վիրուսների նուկլեինաթթուների անջատման հավաքածու։ Նմուշ՝ արյան շիճուկ/պլազմա: Ֆիրմայի նշանի առկայություն: ISO 13485 սերտիֆիկատի առկայություն:For In Vitro Diagnostic only։</t>
  </si>
  <si>
    <t>33141223/513</t>
  </si>
  <si>
    <t xml:space="preserve">Փորձանոթ քանակական ՊՇՌի  համար, 0,1մլ, 8-ական կցված </t>
  </si>
  <si>
    <t>0,1մլ քանակական ՊՇՌ-ի փորձանոթներ, 8-ական կցված միմյանց (8-tube strips), RNase,DNase, մարդու ԴՆԹ, ՊՇՌ ինհիբիտորներ չպարունակող, պոլիպրոպիլենից, անհատական ամրացված օպտիկական տափակ կափարիչներով, տուփում 120 հատ: Պիտանելիության ժամկետ՝ Մատակարարման պահից առնվազն 75% պիտանելիության ժամկետ</t>
  </si>
  <si>
    <t>33141211/532</t>
  </si>
  <si>
    <t>Սնդիկային կարճ - աղեղային լամպ</t>
  </si>
  <si>
    <t>100Վտ հզորությամբ սնդիկային, կարճ-աղեղային լամպ, լարման միջակայք՝ 17-25Վ: Աշխատանքային ժամաքանակ՝ 200ժ: Ունի ուժեղ լուսարձակում ուլտրամանուշակագույն և տեսանելի սպեկտրում, կիրառվում է ֆլուորեսցենտ մանրադիտարկման մեջ:</t>
  </si>
  <si>
    <t>33691162/903</t>
  </si>
  <si>
    <t>Իմունոգլոբուլին IgG ընդհանուր</t>
  </si>
  <si>
    <r>
      <t xml:space="preserve">Մեթոդ՝ իմունոֆերմենտային անալիզ TMB 450nm: Հավաքածուն պետք է պարունակի ծայրակալներ և նոսրացման տարա: Ֆիրմային նշանի, արտադրողի կողմից տրված որակի հսկման միջազգային հավաստագրերի, ISO9001 առկայություն։ </t>
    </r>
    <r>
      <rPr>
        <b/>
        <sz val="10"/>
        <color rgb="FF000000"/>
        <rFont val="GHEA Grapalat"/>
        <family val="3"/>
      </rPr>
      <t>«Հատ» չափման միավորը համարժեք է «Թեստ» չափման միավորին, գնային առաջարկները ներկայացնել 1 թեստի (1 որոշման) համար ։</t>
    </r>
  </si>
  <si>
    <t>33691162/904</t>
  </si>
  <si>
    <t>Իմունոգլոբուլին IgM ընդհանուր</t>
  </si>
  <si>
    <r>
      <t xml:space="preserve">Մեթոդ՝ իմունոֆերմենտային անալիզ TMB 450nm: Հավաքածուն պարունակի ծայրակալներ և նոսրացման տարա: Ֆիրմային նշանի, արտադրողի կողմից տրված որակի հսկման միջազգային հավաստագրերի, ISO9001 առկայություն։ </t>
    </r>
    <r>
      <rPr>
        <b/>
        <sz val="10"/>
        <color rgb="FF000000"/>
        <rFont val="GHEA Grapalat"/>
        <family val="3"/>
      </rPr>
      <t>«Հատ» չափման միավորը համարժեք է «Թեստ» չափման միավորին, գնային առաջարկները ներկայացնել 1 թեստի (1 որոշման) համար ։</t>
    </r>
  </si>
  <si>
    <t>33691162/905</t>
  </si>
  <si>
    <t>Իմունոգլոբուլին IgA ընդհանուր</t>
  </si>
  <si>
    <t>33141211/533</t>
  </si>
  <si>
    <t>Cobas c303 LC281 քարտրիջ</t>
  </si>
  <si>
    <t>cobas c303 բիոքիմիական վերլուծիչին կցված ջրի դեոինիզացնող սարքի  համար նախատեսված LC281 քարտրիջ։ Տեղադրումը և երաշխիքային սպասարկումը արտոնագրված մասնագետի կողմից։</t>
  </si>
  <si>
    <t>33141211/534</t>
  </si>
  <si>
    <t>Cobas c303 LC212 քարտրիջ</t>
  </si>
  <si>
    <t>cobas c303 բիոքիմիական վերլուծիչին կցված ջրի դեոինիզացնող սարքի  համար նախատեսված LC212 քարտրիջ։ Տեղադրումը և երաշխիքային սպասարկումը արտոնագրված մասնագետի կողմից։</t>
  </si>
  <si>
    <t>33141211/535</t>
  </si>
  <si>
    <t>Cobas c303 LC125 քարտրիջ</t>
  </si>
  <si>
    <t>cobas c303 բիոքիմիական վերլուծիչին կցված ջրի դեոինիզացնող սարքի  համար նախատեսված LC125 քարտրիջ։ Տեղադրումը և երաշխիքային սպասարկումը արտոնագրված մասնագետի կողմից։</t>
  </si>
  <si>
    <t>33141211/536</t>
  </si>
  <si>
    <t>Cobas c303 LC136 քարտրիջ</t>
  </si>
  <si>
    <t>cobas c303 բիոքիմիական վերլուծիչին կցված ջրի դեոինիզացնող սարքի  համար նախատեսված LC136 քարտրիջ։ Տեղադրումը և երաշխիքային սպասարկումը արտոնագրված մասնագետի կողմից։</t>
  </si>
  <si>
    <t>33141211/537</t>
  </si>
  <si>
    <t>Cobas c303 LC143 քարտրիջ</t>
  </si>
  <si>
    <t>cobas c303 բիոքիմիական վերլուծիչին կցված ջրի դեոինիզացնող սարքի  համար նախատեսված LC143 քարտրիջ։ Տեղադրումը և երաշխիքային սպասարկումը արտոնագրված մասնագետի կողմից։</t>
  </si>
  <si>
    <t>33141211/570</t>
  </si>
  <si>
    <t>Cobas c303 LC105 քարտրիջ</t>
  </si>
  <si>
    <t>cobas c303 բիոքիմիական վերլուծիչին կցված ջրի դեոինիզացնող սարքի  համար նախատեսված LC105 քարտրիջ։ Տեղադրումը և երաշխիքային սպասարկումը արտոնագրված մասնագետի կողմից։</t>
  </si>
  <si>
    <t>33691162/906</t>
  </si>
  <si>
    <t xml:space="preserve">Բրուցելյոզ IgG-ի որոշման թեստ- հավաքածու  </t>
  </si>
  <si>
    <r>
      <t xml:space="preserve">Մեթոդ՝ իմունոֆերմենտային անալիզ TMB 450nm։ Հավաքածուն պետք է պարունակի ծայրակալներ և նոսրացման տարա: Ֆիրմային նշանի, արտադրողի կողմից տրված որակի հսկման միջազգային հավաստագրերի, ISO9001 առկայություն։ </t>
    </r>
    <r>
      <rPr>
        <b/>
        <sz val="10"/>
        <color rgb="FF000000"/>
        <rFont val="GHEA Grapalat"/>
        <family val="3"/>
      </rPr>
      <t>«Հատ» չափման միավորը համարժեք է «Թեստ» չափման միավորին, գնային առաջարկները ներկայացնել 1 թեստի (1 որոշման) համար:</t>
    </r>
  </si>
  <si>
    <t>33691162/907</t>
  </si>
  <si>
    <t xml:space="preserve">Բրուցելյոզ IgM-ի որոշման թեստ- հավաքածու  </t>
  </si>
  <si>
    <t>Պեռլսի ներկման հավաքածու՝ սիդերբլաստների քանակը որոշելու համար</t>
  </si>
  <si>
    <t>33691162/908</t>
  </si>
  <si>
    <t>Ռեագենտների հավաք՝ ֆորմալինում ֆիքսված և պարաֆինացված հյուսվածքների ՝ըստ Պեռլսի ներկման միջոցով  բիոպսիոն նմուշներում երկաթի հայտնաբերման համար։Նախատեսված առնվազն 100  թեստի  համար։Հավաքածուն պետք է պարունակի՝1. Կլիումի ֆերոցիանիդ, առնվազն 10 հատ 8գ սրվակներով։ 2.աղաթթվի 50% լուծույթ, առնվազն 200մլ։3. Կեռնեխտրոտ, առնվազն 30 մլ։Հավաքածուն նախատեսված լինի iv-vitro   ախտորոշման (IVD) համար։Արտադրողը պետք է ունենա ISO 9001  և ISO 13485 որակի հավաստագրեր։Պիտանելիությունը՝ օգտագործողին տրամադրման պահից  պիտանելիության ժամանակահատվածի 3/4 ոչ պակաս։</t>
  </si>
  <si>
    <t>ՅԱԿ-ԷԱՃԱՊՁԲ-26/75, ԼԱԲՈՐԱՏՈՐ-ՔԻՄԻԱԿԱՆ ԱԶԴԱՆՅՈՒԹԵՐԻ ԵՎ ՊԱՐԱԳԱՆԵՐԻ ՁԵՌՔԲԵՐՈՒՄ ՆԱԽԱՏԵՍՎԱԾ 2026 ԹՎԱԿԱՆԻ ՀԱՄԱՐ</t>
  </si>
  <si>
    <t>ՅԱԿ-ԷԱՃԱՊՁԲ-26/75, Процедура закупок лабораторные химические реагенты</t>
  </si>
  <si>
    <t>Набор для определения сидеробластов и сидероцитов</t>
  </si>
  <si>
    <t>Набор реагентов для цитохимического определения сидеробластов и сидероцитов. Для диагностики in vitro, 100 тестов.</t>
  </si>
  <si>
    <t>сульфат бария</t>
  </si>
  <si>
    <t>Сульфат бария, порошок, упаковка 100 г. Наличие сертификатов качества.</t>
  </si>
  <si>
    <t>4% раствор для уничтожения геля</t>
  </si>
  <si>
    <t>Стерильный раствор желатина (40 г/л). 1 пакет: 500 мл /или меньше/. Наличие сертификатов качества.</t>
  </si>
  <si>
    <t>Декстран 40, 10% раствор</t>
  </si>
  <si>
    <t>Питательная среда для промывания криоконсервированных клеток. 10% раствор декстрана 40 в 0,9% растворе хлорида натрия. Не содержит сыворотки, белков, стерильна. 1 флакон или пакет объемом 250 мл. Наличие сертификатов качества.</t>
  </si>
  <si>
    <t>Анти-луа</t>
  </si>
  <si>
    <t>Формат: 2 мл. Наличие товарного знака, международных сертификатов контроля качества, выданных производителем.</t>
  </si>
  <si>
    <t xml:space="preserve"> Антилуб поликлональные</t>
  </si>
  <si>
    <t>борная кислота</t>
  </si>
  <si>
    <t>Белый порошок в контейнерах по 50 или 100 грамм. Наличие товарного знака и международных сертификатов контроля качества, выданных производителем.</t>
  </si>
  <si>
    <t>кг</t>
  </si>
  <si>
    <t>Вазелиновое масло</t>
  </si>
  <si>
    <t>Жидкость желтоватого цвета. Наличие товарного знака и международных сертификатов контроля качества, выданных производителем.</t>
  </si>
  <si>
    <t>л</t>
  </si>
  <si>
    <t>ДНК-лестница 1 кб</t>
  </si>
  <si>
    <t xml:space="preserve"> ДНК-лестница 1 кб состоит из фрагментов ДНК 250-10000 З.Н., объем 200 мкл. Фрагменты имеют высокую концентрацию и легко идентифицируются на геле. Наличие сертификата качества.</t>
  </si>
  <si>
    <t>Эластичный клей</t>
  </si>
  <si>
    <t>Эластичный клей для графического дизайна и рукоделия. Склеивает бумагу, картон, ДСП, полиэтиленовую пленку и другие гибкие материалы. Для временной или постоянной фиксации. Склеиваемые детали не деформируются. На основе натурального каучука и органических растворителей. Используется в лаборатории для прикрепления покровного стекла к образцу. Не содержит кислоты. 125 грамм. Произведено в Европе.</t>
  </si>
  <si>
    <t>Набор хромосом Synchro M</t>
  </si>
  <si>
    <t>Набор Chromosome Synchro M предназначен для синхронизации клеточного цикла клеток костного мозга. Имеется сертификат качества.</t>
  </si>
  <si>
    <t>Круглое защитное стекло</t>
  </si>
  <si>
    <t xml:space="preserve"> Круглое защитное стекло, диаметр 12 мм. Наличие сертификата качества.</t>
  </si>
  <si>
    <t>ФГА-Л (фитогемагглютинин L)</t>
  </si>
  <si>
    <t xml:space="preserve"> ФГА-Л (фитогемагглютинин L) — лектин, выделенный из красной фасоли (Phaseolus vulgaris), используемый для стимуляции пролиферации клеток в культурах лимфоцитов, стерильный, предназначен для диагностики in vitro. Наличие сертификата качества.</t>
  </si>
  <si>
    <t>Банка для окрашивания Коплина</t>
  </si>
  <si>
    <t>Стеклянная банка для окрашивания по методу Коплина, предназначенная для вертикального размещения предметных стекол, с внутренними перегородками, рассчитана на 5 предметных стекол (25 × 75 мм), с крышкой. Наличие сертификата качества.</t>
  </si>
  <si>
    <t>Расходные материалы для проточного цитометра (CD45 KO)</t>
  </si>
  <si>
    <t>CD45-Кром Оранж, 100 тестов. Первичные антитела CD45, меченные красителем Кром Оранж, клон J33. Предназначены для диагностики in vitro (CE-IVD). Наличие сертификата качества. Срок годности: не менее 3/4 (75%) срока годности с момента выдачи.</t>
  </si>
  <si>
    <t>Расходный материал для проточного цитометра (CD5 APC Alexa fluor 750)</t>
  </si>
  <si>
    <t>(CD5) Реагент, используемый с проточным цитометром. Цвет: APC A750. Предназначен для дифференциации клеток крови человека. Количество тестов в упаковке: 50. Клон: BL1a, изотип: мышиный IgG2a, κ. Предназначен для диагностики in vitro (IVD). Наличие сертификата качества. Срок действия: обеспечение не менее 3/4 (75%) срока действия с момента выдачи.</t>
  </si>
  <si>
    <t>Расходные материалы для проточного цитометра (Syto16)</t>
  </si>
  <si>
    <t>SYTO 16 — зеленый флуоресцентный краситель, предназначенный для окрашивания нуклеиновых кислот; проникает в клетки (ex: 494 нм, em: 525 нм). Объем: 250 мкл. Наличие сертификата качества. Срок годности: обеспечение не менее 3/4 (75%) срока годности с момента выдачи.</t>
  </si>
  <si>
    <t>набор для окрашивания тканей альциановым синим</t>
  </si>
  <si>
    <t>Набор для окрашивания тканей альциановым синим. Набор реагентов для обнаружения соединительной ткани в биопсийных образцах методом окрашивания альциановым синим фиксированных формалином и залитых парафином тканей. Рассчитан не менее чем на 100 тестов. Набор должен содержать: 1. Альциановый синий pH 3,1 - 125 мл; 2. Кернехтрот - 500 мл. Набор предназначен для диагностики in vitro (IVD). Производитель должен иметь сертификаты качества ISO 9001 и ISO 13485.</t>
  </si>
  <si>
    <t>перекись водорода</t>
  </si>
  <si>
    <t>Перекись водорода: H2O2, 3%: 100 мл, темные стеклянные емкости с пипеткой. Сертификат качества имеется.</t>
  </si>
  <si>
    <t>Хлоралгидрат</t>
  </si>
  <si>
    <t xml:space="preserve"> Хлоралгидрат, Chloralum Hydratum. Используется в гистологической лаборатории. Наличие сертификата качества.</t>
  </si>
  <si>
    <t>йодная кислота калия</t>
  </si>
  <si>
    <t xml:space="preserve"> Йодная кислота калия (KJO3): используется в гистологической лаборатории. Наличие сертификата качества.</t>
  </si>
  <si>
    <t xml:space="preserve"> Соляная кислота, 3%: используется в гистологической лаборатории. Наличие сертификата качества.</t>
  </si>
  <si>
    <t>Комплект для калибровки 3D-анализатора FLEXMAP</t>
  </si>
  <si>
    <t>Комплект, необходимый для регулярной калибровки, обеспечивающий правильную работу системы и поддержание точности данных. Калибровка устройства FLEXMAP 3D производится с использованием этого комплекта, рассчитанного на 25 циклов использования. Предоставляется сертификат качества.</t>
  </si>
  <si>
    <t>Проверка работоспособности сборки FLEXMAP 3D</t>
  </si>
  <si>
    <t>Комплект, необходимый для регулярного тестирования, обеспечивающего правильную работу системы и поддержание точности данных. Устройство FLEXMAP 3D тестируется с использованием этого комплекта, рассчитанного на 25 циклов тестирования. Предоставляется сертификат качества.</t>
  </si>
  <si>
    <t>Набор для окрашивания по Перлсу для определения количества сидеробластов</t>
  </si>
  <si>
    <t>Набор реагентов для определения железа в образцах биопсии тканей, фиксированных формалином и заключенных в парафин, методом окрашивания по Перлсу. Рассчитан не менее чем на 100 тестов. Набор должен содержать: 1. Ферроцианид кальция, не менее 10 флаконов по 8 г. 2. 50% раствор соляной кислоты, не менее 200 мл. 3. Карбоксиметилцеллюлозу, не менее 30 мл. Набор предназначен для диагностики in vitro (IVD). Производитель должен иметь сертификаты качества ISO 9001 и ISO 13485. Срок годности: не менее 3/4 срока годности с момента доставки пользователю.</t>
  </si>
  <si>
    <t>Расходный материал для проточного цитометра (анти-TCRα/β PE)</t>
  </si>
  <si>
    <t>(CD TCRα/β ) Реагент, используемый с проточным цитометром. Цвет: PE. Предназначен для дифференциации клеток крови человека. Количество тестов в одной упаковке: 100. Клон: IP26, изотип: IgG1,k. Наличие сертификата качества. Срок годности: обеспечение не менее 3/4 (75%) срока годности с момента выдачи.</t>
  </si>
  <si>
    <t>Расходный материал для проточного цитометра (анти-TCR-γ/δ FITC)</t>
  </si>
  <si>
    <t>(CD TCR-γ/δ) Реагент, используемый с проточным цитометром. Цвет: FITC. Предназначен для дифференциации клеток крови человека. Количество тестов в одной упаковке: 100. Клон: B1, изотип: IgG1. Наличие сертификата качества. Срок годности: не менее 3/4 (75%) срока годности с момента поставки.</t>
  </si>
  <si>
    <t>ПЦР-тест-набор для обнаружения ДНК ЦМВ</t>
  </si>
  <si>
    <t>Набор для ПЦР-тестирования для количественного определения ДНК ЦМВ, предназначенный для работы с таблетированными ПЦР-анализаторами. Метод: ПЦР в реальном времени. Чувствительность: не менее 100%. Специфичность: не менее 100%. Формат: не более 96 определений. Состав набора: образец положительного контроля, готовая реакционная смесь. Инструкция должна содержать описание метода программирования устройства CFX 96 (BIORAD). Наличие товарного знака, сертификата ISO 13485: только для диагностики in vitro.</t>
  </si>
  <si>
    <t>Набор для ПЦР-тестирования ДНК вируса Эпштейна-Барр</t>
  </si>
  <si>
    <t>Набор для ПЦР-тестирования для количественного определения ДНК вируса Эпштейна-Барр, предназначенный для работы с таблетированными ПЦР-анализаторами. Метод: ПЦР в реальном времени. Чувствительность: не менее 100%. Специфичность: не менее 100%. Формат: не более 96 определений. Состав набора: образец положительного контроля, готовая реакционная смесь. Инструкция должна содержать описание метода программирования устройства CFX 96 (BIORAD). Наличие товарного знака, сертификата ISO 13485: только для диагностики in vitro.</t>
  </si>
  <si>
    <t>Набор для ПЦР-тестирования для обнаружения ДНК вируса герпеса 6 типа</t>
  </si>
  <si>
    <t>Набор для ПЦР-тестирования для количественного определения ДНК вируса герпеса 6 типа, предназначенный для работы с таблетированными ПЦР-анализаторами. Метод: ПЦР в реальном времени. Чувствительность: не менее 100%. Специфичность: не менее 100%. Формат: не более 48 определений. Состав набора: образец положительного контроля, готовая реакционная смесь. Инструкция должна содержать описание метода программирования устройства CFX 96 (BIORAD). Наличие товарного знака, сертификата ISO 13485: только для диагностики in vitro.</t>
  </si>
  <si>
    <t>Набор для выделения ДНК 100</t>
  </si>
  <si>
    <t>Набор для выделения вирусных нуклеиновых кислот. Образец: сыворотка/плазма крови. Торговая марка: ISO 13485. Сертификат: Только для диагностики in vitro.</t>
  </si>
  <si>
    <t xml:space="preserve"> Пробирки для количественной ПЦР, 0,1 мл, по 8 штук в каждой.</t>
  </si>
  <si>
    <t>Пробирки для количественной ПЦР объемом 0,1 мл, стрипы по 8 пробирок, РНКаза, ДНКаза, человеческая ДНК, без ингибиторов ПЦР, полипропилен, индивидуально запечатаны плоскими прозрачными крышками, 120 штук в коробке. Срок годности: не менее 75% от срока годности с даты поставки.</t>
  </si>
  <si>
    <t>Ртутная короткодуговая лампа</t>
  </si>
  <si>
    <t>Ртутная короткодуговая лампа мощностью 100 Вт, диапазон напряжения: 17-25 В. Время работы: 200 ч. Обладает сильным излучением в ультрафиолетовом и видимом спектре, используется в флуоресцентной микроскопии.</t>
  </si>
  <si>
    <t>Общий иммуноглобулин IgG</t>
  </si>
  <si>
    <r>
      <t xml:space="preserve"> Метод: Иммуноферментный анализ TMB 450 нм. В комплект должны входить наконечники и емкость для разведения. Наличие товарного знака, международных сертификатов контроля качества, выданных производителем, ISO9001.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«Тест». Предложения по цене принимаются за 1 тест (1 решение).</t>
    </r>
  </si>
  <si>
    <t>Общий иммуноглобулин IgM</t>
  </si>
  <si>
    <r>
      <t xml:space="preserve"> Метод: иммуноферментный анализ TMB 450 нм. В комплект входят наконечники и контейнер для разведения. Наличие товарного знака, международные сертификаты контроля качества, выданные производителем, ISO9001.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«Тест». Предложения по цене принимаются за 1 тест (1 решение).</t>
    </r>
  </si>
  <si>
    <t>Общий иммуноглобулин IgA</t>
  </si>
  <si>
    <t>Картридж Cobas c303 LC281</t>
  </si>
  <si>
    <t>Картридж LC281 для устройства деионизации воды, подключаемого к биохимическому анализатору cobas c303. Установка и гарантийное обслуживание выполняются лицензированным специалистом.</t>
  </si>
  <si>
    <t>Картридж Cobas c303 LC212</t>
  </si>
  <si>
    <t>Картридж LC212 для устройства деионизации воды, подключаемого к биохимическому анализатору cobas c303. Установка и гарантийное обслуживание выполняются лицензированным специалистом.</t>
  </si>
  <si>
    <t>Картридж Cobas c303 LC125</t>
  </si>
  <si>
    <t>Картридж LC125 для устройства деионизации воды, подключаемого к биохимическому анализатору cobas c303. Установка и гарантийное обслуживание выполняются лицензированным специалистом.</t>
  </si>
  <si>
    <t>Картридж Cobas c303 LC136</t>
  </si>
  <si>
    <t>Картридж LC136 для устройства деионизации воды, подключаемого к биохимическому анализатору cobas c303. Установка и гарантийное обслуживание выполняются лицензированным специалистом.</t>
  </si>
  <si>
    <t>Картридж Cobas c303 LC143</t>
  </si>
  <si>
    <t>Картридж LC143 для устройства деионизации воды, подключаемого к биохимическому анализатору cobas c303. Установка и гарантийное обслуживание выполняются лицензированным специалистом.</t>
  </si>
  <si>
    <t>Картридж Cobas c303 LC105</t>
  </si>
  <si>
    <t>Картридж LC105 для устройства деионизации воды, подключаемого к биохимическому анализатору cobas c303. Установка и гарантийное обслуживание выполняются лицензированным специалистом.</t>
  </si>
  <si>
    <t xml:space="preserve"> Набор для тестирования на антитела IgG к бруцеллезу</t>
  </si>
  <si>
    <r>
      <t xml:space="preserve"> Метод: иммуноферментный анализ TMB 450 нм. В комплект должны входить наконечники и емкость для разведения. Наличие товарного знака, международных сертификатов контроля качества, выданных производителем, ISO9001.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«Тест». Предложения по цене принимаются за 1 тест (1 решение).</t>
    </r>
  </si>
  <si>
    <t>Набор для тестирования на антитела IgM к бруцеллезу</t>
  </si>
  <si>
    <t>шт.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</si>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</sst>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GHEA Grapalat"/>
      <family val="3"/>
    </font>
    <font>
      <sz val="10"/>
      <color indexed="8"/>
      <name val="GHEA Grapalat"/>
      <family val="3"/>
    </font>
    <font>
      <sz val="8"/>
      <name val="Calibri"/>
      <family val="2"/>
      <scheme val="minor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</cellStyleXfs>
  <cellXfs count="5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8" fillId="2" borderId="0" xfId="0" applyFont="1" applyFill="1"/>
    <xf numFmtId="0" fontId="9" fillId="2" borderId="1" xfId="1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7" applyFont="1" applyFill="1" applyBorder="1" applyAlignment="1">
      <alignment horizontal="left" vertical="center" wrapText="1"/>
    </xf>
    <xf numFmtId="0" fontId="5" fillId="2" borderId="1" xfId="7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</cellXfs>
  <cellStyles count="8">
    <cellStyle name="Normal" xfId="0" builtinId="0"/>
    <cellStyle name="Normal 2" xfId="3" xr:uid="{2E5D1393-E84B-4538-B4DB-C5709238618B}"/>
    <cellStyle name="Normal 2 3" xfId="4" xr:uid="{DCA377E2-EDD5-4272-A2B4-C0E3742740AF}"/>
    <cellStyle name="Normal 3" xfId="2" xr:uid="{00000000-0005-0000-0000-000001000000}"/>
    <cellStyle name="Normal 4" xfId="5" xr:uid="{F59192E4-A8A0-454A-9B6C-8259A782237A}"/>
    <cellStyle name="Normal_V8 TRANSFER PRICES 2011" xfId="7" xr:uid="{FD50B9C0-1225-4E45-BE87-D6C88CC3F84F}"/>
    <cellStyle name="Обычный 2 3" xfId="1" xr:uid="{00000000-0005-0000-0000-000002000000}"/>
    <cellStyle name="Обычный 3 2" xfId="6" xr:uid="{C51D24CD-52FD-4BE2-B9CA-81D087653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1247775</xdr:colOff>
      <xdr:row>11</xdr:row>
      <xdr:rowOff>0</xdr:rowOff>
    </xdr:from>
    <xdr:to>
      <xdr:col>3</xdr:col>
      <xdr:colOff>1247775</xdr:colOff>
      <xdr:row>11</xdr:row>
      <xdr:rowOff>0</xdr:rowOff>
    </xdr:to>
    <xdr:pic>
      <xdr:nvPicPr>
        <xdr:cNvPr id="2" name="Picture 1" descr="lstTable.png">
          <a:extLst>
            <a:ext uri="{FF2B5EF4-FFF2-40B4-BE49-F238E27FC236}">
              <a16:creationId xmlns:a16="http://schemas.microsoft.com/office/drawing/2014/main" id="{411444C7-B0BE-472B-9D67-B5D010B30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1247775</xdr:colOff>
      <xdr:row>11</xdr:row>
      <xdr:rowOff>0</xdr:rowOff>
    </xdr:to>
    <xdr:pic>
      <xdr:nvPicPr>
        <xdr:cNvPr id="3" name="Picture 1" descr="lstTable.png">
          <a:extLst>
            <a:ext uri="{FF2B5EF4-FFF2-40B4-BE49-F238E27FC236}">
              <a16:creationId xmlns:a16="http://schemas.microsoft.com/office/drawing/2014/main" id="{9E77EA72-B48C-47A3-91E4-DC66532D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1247775</xdr:colOff>
      <xdr:row>11</xdr:row>
      <xdr:rowOff>0</xdr:rowOff>
    </xdr:to>
    <xdr:pic>
      <xdr:nvPicPr>
        <xdr:cNvPr id="4" name="Picture 1" descr="lstTable.png">
          <a:extLst>
            <a:ext uri="{FF2B5EF4-FFF2-40B4-BE49-F238E27FC236}">
              <a16:creationId xmlns:a16="http://schemas.microsoft.com/office/drawing/2014/main" id="{8E6A8426-2B17-4777-A800-5537A24C2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1247775</xdr:colOff>
      <xdr:row>11</xdr:row>
      <xdr:rowOff>0</xdr:rowOff>
    </xdr:to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id="{0BDEADA1-8071-43D3-A992-158B6E2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20</xdr:row>
      <xdr:rowOff>0</xdr:rowOff>
    </xdr:from>
    <xdr:to>
      <xdr:col>3</xdr:col>
      <xdr:colOff>1247775</xdr:colOff>
      <xdr:row>20</xdr:row>
      <xdr:rowOff>0</xdr:rowOff>
    </xdr:to>
    <xdr:pic>
      <xdr:nvPicPr>
        <xdr:cNvPr id="6" name="Picture 1" descr="lstTable.png">
          <a:extLst>
            <a:ext uri="{FF2B5EF4-FFF2-40B4-BE49-F238E27FC236}">
              <a16:creationId xmlns:a16="http://schemas.microsoft.com/office/drawing/2014/main" id="{ACEDEE03-A41B-4D77-AC1B-7C5627818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34251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7" name="Shape 3" descr="Sigma-Aldrich">
          <a:extLst>
            <a:ext uri="{FF2B5EF4-FFF2-40B4-BE49-F238E27FC236}">
              <a16:creationId xmlns:a16="http://schemas.microsoft.com/office/drawing/2014/main" id="{8DB9CE45-62B4-4978-99FD-5E8A39E2BA41}"/>
            </a:ext>
          </a:extLst>
        </xdr:cNvPr>
        <xdr:cNvSpPr/>
      </xdr:nvSpPr>
      <xdr:spPr>
        <a:xfrm>
          <a:off x="400050" y="187452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8" name="Shape 3" descr="Sigma-Aldrich">
          <a:extLst>
            <a:ext uri="{FF2B5EF4-FFF2-40B4-BE49-F238E27FC236}">
              <a16:creationId xmlns:a16="http://schemas.microsoft.com/office/drawing/2014/main" id="{C8C08680-0E58-477A-A3AE-55B551A2695E}"/>
            </a:ext>
          </a:extLst>
        </xdr:cNvPr>
        <xdr:cNvSpPr/>
      </xdr:nvSpPr>
      <xdr:spPr>
        <a:xfrm>
          <a:off x="400050" y="187452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9" name="Shape 3" descr="Sigma-Aldrich">
          <a:extLst>
            <a:ext uri="{FF2B5EF4-FFF2-40B4-BE49-F238E27FC236}">
              <a16:creationId xmlns:a16="http://schemas.microsoft.com/office/drawing/2014/main" id="{E8A8364D-29E1-4E2F-BD98-E31A63D45369}"/>
            </a:ext>
          </a:extLst>
        </xdr:cNvPr>
        <xdr:cNvSpPr/>
      </xdr:nvSpPr>
      <xdr:spPr>
        <a:xfrm>
          <a:off x="2724150" y="5841682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10" name="Shape 3" descr="Sigma-Aldrich">
          <a:extLst>
            <a:ext uri="{FF2B5EF4-FFF2-40B4-BE49-F238E27FC236}">
              <a16:creationId xmlns:a16="http://schemas.microsoft.com/office/drawing/2014/main" id="{BBA47BAA-8598-4BA2-8F0B-7CC97B303650}"/>
            </a:ext>
          </a:extLst>
        </xdr:cNvPr>
        <xdr:cNvSpPr/>
      </xdr:nvSpPr>
      <xdr:spPr>
        <a:xfrm>
          <a:off x="2724150" y="5841682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13" name="Shape 3" descr="Sigma-Aldrich">
          <a:extLst>
            <a:ext uri="{FF2B5EF4-FFF2-40B4-BE49-F238E27FC236}">
              <a16:creationId xmlns:a16="http://schemas.microsoft.com/office/drawing/2014/main" id="{8E391B80-820E-42F0-982F-5226DA2213C7}"/>
            </a:ext>
          </a:extLst>
        </xdr:cNvPr>
        <xdr:cNvSpPr/>
      </xdr:nvSpPr>
      <xdr:spPr>
        <a:xfrm>
          <a:off x="2724150" y="6729412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14" name="Shape 3" descr="Sigma-Aldrich">
          <a:extLst>
            <a:ext uri="{FF2B5EF4-FFF2-40B4-BE49-F238E27FC236}">
              <a16:creationId xmlns:a16="http://schemas.microsoft.com/office/drawing/2014/main" id="{861CC652-5D17-4DE4-BB73-B3BC55CEF6F9}"/>
            </a:ext>
          </a:extLst>
        </xdr:cNvPr>
        <xdr:cNvSpPr/>
      </xdr:nvSpPr>
      <xdr:spPr>
        <a:xfrm>
          <a:off x="2724150" y="6729412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pic>
      <xdr:nvPicPr>
        <xdr:cNvPr id="15" name="Picture 14" descr="lstTable.png">
          <a:extLst>
            <a:ext uri="{FF2B5EF4-FFF2-40B4-BE49-F238E27FC236}">
              <a16:creationId xmlns:a16="http://schemas.microsoft.com/office/drawing/2014/main" id="{6F0C8EB9-7B66-4921-AB6F-E51EB029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pic>
      <xdr:nvPicPr>
        <xdr:cNvPr id="16" name="Picture 1" descr="lstTable.png">
          <a:extLst>
            <a:ext uri="{FF2B5EF4-FFF2-40B4-BE49-F238E27FC236}">
              <a16:creationId xmlns:a16="http://schemas.microsoft.com/office/drawing/2014/main" id="{70F33943-C9C7-47D8-99D0-9162828EF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49</xdr:row>
      <xdr:rowOff>0</xdr:rowOff>
    </xdr:from>
    <xdr:ext cx="4483" cy="0"/>
    <xdr:pic>
      <xdr:nvPicPr>
        <xdr:cNvPr id="17" name="Picture 1" descr="lstTable.png">
          <a:extLst>
            <a:ext uri="{FF2B5EF4-FFF2-40B4-BE49-F238E27FC236}">
              <a16:creationId xmlns:a16="http://schemas.microsoft.com/office/drawing/2014/main" id="{6D515E7D-C13A-4B4D-8666-2C74CE819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18" name="Picture 17" descr="lstTable.png">
          <a:extLst>
            <a:ext uri="{FF2B5EF4-FFF2-40B4-BE49-F238E27FC236}">
              <a16:creationId xmlns:a16="http://schemas.microsoft.com/office/drawing/2014/main" id="{101DCF41-D3CD-49A4-B9E5-0393B0C7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19" name="Picture 1" descr="lstTable.png">
          <a:extLst>
            <a:ext uri="{FF2B5EF4-FFF2-40B4-BE49-F238E27FC236}">
              <a16:creationId xmlns:a16="http://schemas.microsoft.com/office/drawing/2014/main" id="{28BEC08F-8561-46CB-974F-F510E19EC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pic>
      <xdr:nvPicPr>
        <xdr:cNvPr id="20" name="Picture 19" descr="lstTable.png">
          <a:extLst>
            <a:ext uri="{FF2B5EF4-FFF2-40B4-BE49-F238E27FC236}">
              <a16:creationId xmlns:a16="http://schemas.microsoft.com/office/drawing/2014/main" id="{07328444-B7C8-4680-9066-A10569F71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pic>
      <xdr:nvPicPr>
        <xdr:cNvPr id="21" name="Picture 1" descr="lstTable.png">
          <a:extLst>
            <a:ext uri="{FF2B5EF4-FFF2-40B4-BE49-F238E27FC236}">
              <a16:creationId xmlns:a16="http://schemas.microsoft.com/office/drawing/2014/main" id="{47981321-2A67-4BAE-8A95-7842B0EC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49</xdr:row>
      <xdr:rowOff>0</xdr:rowOff>
    </xdr:from>
    <xdr:ext cx="4483" cy="0"/>
    <xdr:pic>
      <xdr:nvPicPr>
        <xdr:cNvPr id="22" name="Picture 1" descr="lstTable.png">
          <a:extLst>
            <a:ext uri="{FF2B5EF4-FFF2-40B4-BE49-F238E27FC236}">
              <a16:creationId xmlns:a16="http://schemas.microsoft.com/office/drawing/2014/main" id="{99CBB248-11C1-4732-8077-908FC7DFD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23" name="Picture 22" descr="lstTable.png">
          <a:extLst>
            <a:ext uri="{FF2B5EF4-FFF2-40B4-BE49-F238E27FC236}">
              <a16:creationId xmlns:a16="http://schemas.microsoft.com/office/drawing/2014/main" id="{451C2113-B3CD-436E-8E3A-1A02950F3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24" name="Picture 1" descr="lstTable.png">
          <a:extLst>
            <a:ext uri="{FF2B5EF4-FFF2-40B4-BE49-F238E27FC236}">
              <a16:creationId xmlns:a16="http://schemas.microsoft.com/office/drawing/2014/main" id="{3B92A6F0-2FC6-4F50-AF65-D3AAFD919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25" name="Picture 24" descr="lstTable.png">
          <a:extLst>
            <a:ext uri="{FF2B5EF4-FFF2-40B4-BE49-F238E27FC236}">
              <a16:creationId xmlns:a16="http://schemas.microsoft.com/office/drawing/2014/main" id="{C11D502F-2685-4DA8-80E1-0838FDD3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26" name="Picture 1" descr="lstTable.png">
          <a:extLst>
            <a:ext uri="{FF2B5EF4-FFF2-40B4-BE49-F238E27FC236}">
              <a16:creationId xmlns:a16="http://schemas.microsoft.com/office/drawing/2014/main" id="{E35A95B6-7A5B-4169-889F-871F8AB3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27" name="Picture 1" descr="lstTable.png">
          <a:extLst>
            <a:ext uri="{FF2B5EF4-FFF2-40B4-BE49-F238E27FC236}">
              <a16:creationId xmlns:a16="http://schemas.microsoft.com/office/drawing/2014/main" id="{CA256120-8917-486C-BE68-D79580C15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28" name="Picture 1" descr="lstTable.png">
          <a:extLst>
            <a:ext uri="{FF2B5EF4-FFF2-40B4-BE49-F238E27FC236}">
              <a16:creationId xmlns:a16="http://schemas.microsoft.com/office/drawing/2014/main" id="{3BF83EBD-F98F-4EAD-AE64-EFD5E3D84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29" name="Picture 1" descr="lstTable.png">
          <a:extLst>
            <a:ext uri="{FF2B5EF4-FFF2-40B4-BE49-F238E27FC236}">
              <a16:creationId xmlns:a16="http://schemas.microsoft.com/office/drawing/2014/main" id="{5AB5274E-E4FC-4B72-901A-5BC8857BD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4483" cy="0"/>
    <xdr:pic>
      <xdr:nvPicPr>
        <xdr:cNvPr id="30" name="Picture 1" descr="lstTable.png">
          <a:extLst>
            <a:ext uri="{FF2B5EF4-FFF2-40B4-BE49-F238E27FC236}">
              <a16:creationId xmlns:a16="http://schemas.microsoft.com/office/drawing/2014/main" id="{2540A38D-4CCA-4652-9F2B-00C46D819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11" name="Shape 3" descr="Sigma-Aldrich">
          <a:extLst>
            <a:ext uri="{FF2B5EF4-FFF2-40B4-BE49-F238E27FC236}">
              <a16:creationId xmlns:a16="http://schemas.microsoft.com/office/drawing/2014/main" id="{C855FD46-A40D-4F0C-96FC-9F1472B5C203}"/>
            </a:ext>
          </a:extLst>
        </xdr:cNvPr>
        <xdr:cNvSpPr/>
      </xdr:nvSpPr>
      <xdr:spPr>
        <a:xfrm>
          <a:off x="2724150" y="522160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12" name="Shape 3" descr="Sigma-Aldrich">
          <a:extLst>
            <a:ext uri="{FF2B5EF4-FFF2-40B4-BE49-F238E27FC236}">
              <a16:creationId xmlns:a16="http://schemas.microsoft.com/office/drawing/2014/main" id="{EA401396-2816-43BA-83D2-3EF2290A8ED3}"/>
            </a:ext>
          </a:extLst>
        </xdr:cNvPr>
        <xdr:cNvSpPr/>
      </xdr:nvSpPr>
      <xdr:spPr>
        <a:xfrm>
          <a:off x="2724150" y="522160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3</xdr:col>
      <xdr:colOff>1247775</xdr:colOff>
      <xdr:row>13</xdr:row>
      <xdr:rowOff>0</xdr:rowOff>
    </xdr:from>
    <xdr:to>
      <xdr:col>3</xdr:col>
      <xdr:colOff>1247775</xdr:colOff>
      <xdr:row>13</xdr:row>
      <xdr:rowOff>0</xdr:rowOff>
    </xdr:to>
    <xdr:pic>
      <xdr:nvPicPr>
        <xdr:cNvPr id="31" name="Picture 1" descr="lstTable.png">
          <a:extLst>
            <a:ext uri="{FF2B5EF4-FFF2-40B4-BE49-F238E27FC236}">
              <a16:creationId xmlns:a16="http://schemas.microsoft.com/office/drawing/2014/main" id="{06EA32CE-D9A5-4563-83DC-1A844BBA3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840105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1143000" cy="142875"/>
    <xdr:sp macro="" textlink="">
      <xdr:nvSpPr>
        <xdr:cNvPr id="32" name="Shape 3" descr="Sigma-Aldrich">
          <a:extLst>
            <a:ext uri="{FF2B5EF4-FFF2-40B4-BE49-F238E27FC236}">
              <a16:creationId xmlns:a16="http://schemas.microsoft.com/office/drawing/2014/main" id="{B4621433-3E4D-4F01-872D-4F7774DE4EF6}"/>
            </a:ext>
          </a:extLst>
        </xdr:cNvPr>
        <xdr:cNvSpPr/>
      </xdr:nvSpPr>
      <xdr:spPr>
        <a:xfrm>
          <a:off x="1752600" y="84010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14</xdr:row>
      <xdr:rowOff>0</xdr:rowOff>
    </xdr:from>
    <xdr:ext cx="1143000" cy="142875"/>
    <xdr:sp macro="" textlink="">
      <xdr:nvSpPr>
        <xdr:cNvPr id="34" name="Shape 3" descr="Sigma-Aldrich">
          <a:extLst>
            <a:ext uri="{FF2B5EF4-FFF2-40B4-BE49-F238E27FC236}">
              <a16:creationId xmlns:a16="http://schemas.microsoft.com/office/drawing/2014/main" id="{65E402C9-B06A-43A9-B5D8-55F851186456}"/>
            </a:ext>
          </a:extLst>
        </xdr:cNvPr>
        <xdr:cNvSpPr/>
      </xdr:nvSpPr>
      <xdr:spPr>
        <a:xfrm>
          <a:off x="3819525" y="92011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14</xdr:row>
      <xdr:rowOff>0</xdr:rowOff>
    </xdr:from>
    <xdr:ext cx="1143000" cy="142875"/>
    <xdr:sp macro="" textlink="">
      <xdr:nvSpPr>
        <xdr:cNvPr id="35" name="Shape 3" descr="Sigma-Aldrich">
          <a:extLst>
            <a:ext uri="{FF2B5EF4-FFF2-40B4-BE49-F238E27FC236}">
              <a16:creationId xmlns:a16="http://schemas.microsoft.com/office/drawing/2014/main" id="{6DFF728D-088E-4315-93CF-FA4354D42A4C}"/>
            </a:ext>
          </a:extLst>
        </xdr:cNvPr>
        <xdr:cNvSpPr/>
      </xdr:nvSpPr>
      <xdr:spPr>
        <a:xfrm>
          <a:off x="3819525" y="92011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15</xdr:row>
      <xdr:rowOff>0</xdr:rowOff>
    </xdr:from>
    <xdr:ext cx="1143000" cy="142875"/>
    <xdr:sp macro="" textlink="">
      <xdr:nvSpPr>
        <xdr:cNvPr id="36" name="Shape 3" descr="Sigma-Aldrich">
          <a:extLst>
            <a:ext uri="{FF2B5EF4-FFF2-40B4-BE49-F238E27FC236}">
              <a16:creationId xmlns:a16="http://schemas.microsoft.com/office/drawing/2014/main" id="{CB08733C-C68F-41C6-A022-590337FD8520}"/>
            </a:ext>
          </a:extLst>
        </xdr:cNvPr>
        <xdr:cNvSpPr/>
      </xdr:nvSpPr>
      <xdr:spPr>
        <a:xfrm>
          <a:off x="3819525" y="106965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15</xdr:row>
      <xdr:rowOff>0</xdr:rowOff>
    </xdr:from>
    <xdr:ext cx="1143000" cy="142875"/>
    <xdr:sp macro="" textlink="">
      <xdr:nvSpPr>
        <xdr:cNvPr id="37" name="Shape 3" descr="Sigma-Aldrich">
          <a:extLst>
            <a:ext uri="{FF2B5EF4-FFF2-40B4-BE49-F238E27FC236}">
              <a16:creationId xmlns:a16="http://schemas.microsoft.com/office/drawing/2014/main" id="{38AF8B49-5D89-4443-A414-1AEF1A55E59B}"/>
            </a:ext>
          </a:extLst>
        </xdr:cNvPr>
        <xdr:cNvSpPr/>
      </xdr:nvSpPr>
      <xdr:spPr>
        <a:xfrm>
          <a:off x="3819525" y="106965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143000" cy="142875"/>
    <xdr:sp macro="" textlink="">
      <xdr:nvSpPr>
        <xdr:cNvPr id="38" name="Shape 3" descr="Sigma-Aldrich">
          <a:extLst>
            <a:ext uri="{FF2B5EF4-FFF2-40B4-BE49-F238E27FC236}">
              <a16:creationId xmlns:a16="http://schemas.microsoft.com/office/drawing/2014/main" id="{DEE8FFC9-2BA9-4A9F-95EF-BB1FBA684138}"/>
            </a:ext>
          </a:extLst>
        </xdr:cNvPr>
        <xdr:cNvSpPr/>
      </xdr:nvSpPr>
      <xdr:spPr>
        <a:xfrm>
          <a:off x="3819525" y="153066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143000" cy="142875"/>
    <xdr:sp macro="" textlink="">
      <xdr:nvSpPr>
        <xdr:cNvPr id="39" name="Shape 3" descr="Sigma-Aldrich">
          <a:extLst>
            <a:ext uri="{FF2B5EF4-FFF2-40B4-BE49-F238E27FC236}">
              <a16:creationId xmlns:a16="http://schemas.microsoft.com/office/drawing/2014/main" id="{9DC1C64E-92C6-44C4-9769-E71419340D84}"/>
            </a:ext>
          </a:extLst>
        </xdr:cNvPr>
        <xdr:cNvSpPr/>
      </xdr:nvSpPr>
      <xdr:spPr>
        <a:xfrm>
          <a:off x="3819525" y="153066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3</xdr:col>
      <xdr:colOff>1247775</xdr:colOff>
      <xdr:row>40</xdr:row>
      <xdr:rowOff>0</xdr:rowOff>
    </xdr:from>
    <xdr:to>
      <xdr:col>3</xdr:col>
      <xdr:colOff>1247775</xdr:colOff>
      <xdr:row>40</xdr:row>
      <xdr:rowOff>0</xdr:rowOff>
    </xdr:to>
    <xdr:pic>
      <xdr:nvPicPr>
        <xdr:cNvPr id="40" name="Picture 1" descr="lstTable.png">
          <a:extLst>
            <a:ext uri="{FF2B5EF4-FFF2-40B4-BE49-F238E27FC236}">
              <a16:creationId xmlns:a16="http://schemas.microsoft.com/office/drawing/2014/main" id="{0A1D1B6F-4E71-45FA-AB7F-EAAFF4004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376332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2" name="Picture 1" descr="lstTable.png">
          <a:extLst>
            <a:ext uri="{FF2B5EF4-FFF2-40B4-BE49-F238E27FC236}">
              <a16:creationId xmlns:a16="http://schemas.microsoft.com/office/drawing/2014/main" id="{69FD6551-B452-4B76-A37D-87CB66EB2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3" name="Picture 1" descr="lstTable.png">
          <a:extLst>
            <a:ext uri="{FF2B5EF4-FFF2-40B4-BE49-F238E27FC236}">
              <a16:creationId xmlns:a16="http://schemas.microsoft.com/office/drawing/2014/main" id="{CF62122E-0F9D-4489-9FD7-E92CBE8E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4" name="Picture 1" descr="lstTable.png">
          <a:extLst>
            <a:ext uri="{FF2B5EF4-FFF2-40B4-BE49-F238E27FC236}">
              <a16:creationId xmlns:a16="http://schemas.microsoft.com/office/drawing/2014/main" id="{DE90E243-096A-4091-BADC-122422B60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id="{FB9FEDB7-CA3B-4F48-A3BE-438CD1D72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20</xdr:row>
      <xdr:rowOff>0</xdr:rowOff>
    </xdr:from>
    <xdr:to>
      <xdr:col>3</xdr:col>
      <xdr:colOff>1252258</xdr:colOff>
      <xdr:row>20</xdr:row>
      <xdr:rowOff>0</xdr:rowOff>
    </xdr:to>
    <xdr:pic>
      <xdr:nvPicPr>
        <xdr:cNvPr id="6" name="Picture 1" descr="lstTable.png">
          <a:extLst>
            <a:ext uri="{FF2B5EF4-FFF2-40B4-BE49-F238E27FC236}">
              <a16:creationId xmlns:a16="http://schemas.microsoft.com/office/drawing/2014/main" id="{0500F0E6-2186-4B13-AAE5-FC44CD16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998345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7" name="Shape 3" descr="Sigma-Aldrich">
          <a:extLst>
            <a:ext uri="{FF2B5EF4-FFF2-40B4-BE49-F238E27FC236}">
              <a16:creationId xmlns:a16="http://schemas.microsoft.com/office/drawing/2014/main" id="{499F38A0-A719-42A3-BB0C-DE87C7E2F1E3}"/>
            </a:ext>
          </a:extLst>
        </xdr:cNvPr>
        <xdr:cNvSpPr/>
      </xdr:nvSpPr>
      <xdr:spPr>
        <a:xfrm>
          <a:off x="1543050" y="199834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8" name="Shape 3" descr="Sigma-Aldrich">
          <a:extLst>
            <a:ext uri="{FF2B5EF4-FFF2-40B4-BE49-F238E27FC236}">
              <a16:creationId xmlns:a16="http://schemas.microsoft.com/office/drawing/2014/main" id="{DAA18BBA-F3C5-4D1A-981E-6D9FA37DF27F}"/>
            </a:ext>
          </a:extLst>
        </xdr:cNvPr>
        <xdr:cNvSpPr/>
      </xdr:nvSpPr>
      <xdr:spPr>
        <a:xfrm>
          <a:off x="1543050" y="199834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9" name="Shape 3" descr="Sigma-Aldrich">
          <a:extLst>
            <a:ext uri="{FF2B5EF4-FFF2-40B4-BE49-F238E27FC236}">
              <a16:creationId xmlns:a16="http://schemas.microsoft.com/office/drawing/2014/main" id="{1B88BA8B-395F-4769-A359-FCF36CC85131}"/>
            </a:ext>
          </a:extLst>
        </xdr:cNvPr>
        <xdr:cNvSpPr/>
      </xdr:nvSpPr>
      <xdr:spPr>
        <a:xfrm>
          <a:off x="3676650" y="207835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10" name="Shape 3" descr="Sigma-Aldrich">
          <a:extLst>
            <a:ext uri="{FF2B5EF4-FFF2-40B4-BE49-F238E27FC236}">
              <a16:creationId xmlns:a16="http://schemas.microsoft.com/office/drawing/2014/main" id="{9B634D45-1522-4E14-806B-D9C99F07B453}"/>
            </a:ext>
          </a:extLst>
        </xdr:cNvPr>
        <xdr:cNvSpPr/>
      </xdr:nvSpPr>
      <xdr:spPr>
        <a:xfrm>
          <a:off x="3676650" y="207835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11" name="Shape 3" descr="Sigma-Aldrich">
          <a:extLst>
            <a:ext uri="{FF2B5EF4-FFF2-40B4-BE49-F238E27FC236}">
              <a16:creationId xmlns:a16="http://schemas.microsoft.com/office/drawing/2014/main" id="{3EEAB6DF-3DDD-472E-ABDA-67CF81CDC5F2}"/>
            </a:ext>
          </a:extLst>
        </xdr:cNvPr>
        <xdr:cNvSpPr/>
      </xdr:nvSpPr>
      <xdr:spPr>
        <a:xfrm>
          <a:off x="3676650" y="230505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12" name="Shape 3" descr="Sigma-Aldrich">
          <a:extLst>
            <a:ext uri="{FF2B5EF4-FFF2-40B4-BE49-F238E27FC236}">
              <a16:creationId xmlns:a16="http://schemas.microsoft.com/office/drawing/2014/main" id="{FD49C604-8DC0-4DC9-9BF1-C98414EF09CE}"/>
            </a:ext>
          </a:extLst>
        </xdr:cNvPr>
        <xdr:cNvSpPr/>
      </xdr:nvSpPr>
      <xdr:spPr>
        <a:xfrm>
          <a:off x="3676650" y="230505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13" name="Shape 3" descr="Sigma-Aldrich">
          <a:extLst>
            <a:ext uri="{FF2B5EF4-FFF2-40B4-BE49-F238E27FC236}">
              <a16:creationId xmlns:a16="http://schemas.microsoft.com/office/drawing/2014/main" id="{393974CE-8111-4ECF-AFAA-845C0FC6C51E}"/>
            </a:ext>
          </a:extLst>
        </xdr:cNvPr>
        <xdr:cNvSpPr/>
      </xdr:nvSpPr>
      <xdr:spPr>
        <a:xfrm>
          <a:off x="3676650" y="474249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14" name="Shape 3" descr="Sigma-Aldrich">
          <a:extLst>
            <a:ext uri="{FF2B5EF4-FFF2-40B4-BE49-F238E27FC236}">
              <a16:creationId xmlns:a16="http://schemas.microsoft.com/office/drawing/2014/main" id="{38B2FC2E-ED73-47FC-82E7-A1429766B9FF}"/>
            </a:ext>
          </a:extLst>
        </xdr:cNvPr>
        <xdr:cNvSpPr/>
      </xdr:nvSpPr>
      <xdr:spPr>
        <a:xfrm>
          <a:off x="3676650" y="474249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15" name="Picture 14" descr="lstTable.png">
          <a:extLst>
            <a:ext uri="{FF2B5EF4-FFF2-40B4-BE49-F238E27FC236}">
              <a16:creationId xmlns:a16="http://schemas.microsoft.com/office/drawing/2014/main" id="{7AB6F15A-DB3B-4A26-BCE5-A71AD61C8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8715" y="89535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16" name="Picture 1" descr="lstTable.png">
          <a:extLst>
            <a:ext uri="{FF2B5EF4-FFF2-40B4-BE49-F238E27FC236}">
              <a16:creationId xmlns:a16="http://schemas.microsoft.com/office/drawing/2014/main" id="{830809DF-47B2-4D2F-BE78-172472244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8715" y="89535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17" name="Picture 1" descr="lstTable.png">
          <a:extLst>
            <a:ext uri="{FF2B5EF4-FFF2-40B4-BE49-F238E27FC236}">
              <a16:creationId xmlns:a16="http://schemas.microsoft.com/office/drawing/2014/main" id="{E055992E-154E-46D1-B870-B3FE020C7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8715" y="89535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18" name="Picture 1" descr="lstTable.png">
          <a:extLst>
            <a:ext uri="{FF2B5EF4-FFF2-40B4-BE49-F238E27FC236}">
              <a16:creationId xmlns:a16="http://schemas.microsoft.com/office/drawing/2014/main" id="{0C5E77B1-1B3E-4B3A-A269-0D112A664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8715" y="89535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20</xdr:row>
      <xdr:rowOff>0</xdr:rowOff>
    </xdr:from>
    <xdr:to>
      <xdr:col>3</xdr:col>
      <xdr:colOff>1252258</xdr:colOff>
      <xdr:row>20</xdr:row>
      <xdr:rowOff>0</xdr:rowOff>
    </xdr:to>
    <xdr:pic>
      <xdr:nvPicPr>
        <xdr:cNvPr id="19" name="Picture 1" descr="lstTable.png">
          <a:extLst>
            <a:ext uri="{FF2B5EF4-FFF2-40B4-BE49-F238E27FC236}">
              <a16:creationId xmlns:a16="http://schemas.microsoft.com/office/drawing/2014/main" id="{3CFDF911-45BF-4497-B842-6BE4ABD0C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8715" y="1519428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20" name="Shape 3" descr="Sigma-Aldrich">
          <a:extLst>
            <a:ext uri="{FF2B5EF4-FFF2-40B4-BE49-F238E27FC236}">
              <a16:creationId xmlns:a16="http://schemas.microsoft.com/office/drawing/2014/main" id="{933D59D9-5A73-4BEB-A07E-A179987D882A}"/>
            </a:ext>
          </a:extLst>
        </xdr:cNvPr>
        <xdr:cNvSpPr/>
      </xdr:nvSpPr>
      <xdr:spPr>
        <a:xfrm>
          <a:off x="1584960" y="1519428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21" name="Shape 3" descr="Sigma-Aldrich">
          <a:extLst>
            <a:ext uri="{FF2B5EF4-FFF2-40B4-BE49-F238E27FC236}">
              <a16:creationId xmlns:a16="http://schemas.microsoft.com/office/drawing/2014/main" id="{8D445B02-F649-4BF7-9EB4-46D1E7C080D1}"/>
            </a:ext>
          </a:extLst>
        </xdr:cNvPr>
        <xdr:cNvSpPr/>
      </xdr:nvSpPr>
      <xdr:spPr>
        <a:xfrm>
          <a:off x="1584960" y="1519428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22" name="Shape 3" descr="Sigma-Aldrich">
          <a:extLst>
            <a:ext uri="{FF2B5EF4-FFF2-40B4-BE49-F238E27FC236}">
              <a16:creationId xmlns:a16="http://schemas.microsoft.com/office/drawing/2014/main" id="{88F68F33-EBC0-4DF5-952F-5ED04A3A5A05}"/>
            </a:ext>
          </a:extLst>
        </xdr:cNvPr>
        <xdr:cNvSpPr/>
      </xdr:nvSpPr>
      <xdr:spPr>
        <a:xfrm>
          <a:off x="3710940" y="158877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23" name="Shape 3" descr="Sigma-Aldrich">
          <a:extLst>
            <a:ext uri="{FF2B5EF4-FFF2-40B4-BE49-F238E27FC236}">
              <a16:creationId xmlns:a16="http://schemas.microsoft.com/office/drawing/2014/main" id="{8099BA42-14FE-40AE-BB8C-F8A02C2DFEC9}"/>
            </a:ext>
          </a:extLst>
        </xdr:cNvPr>
        <xdr:cNvSpPr/>
      </xdr:nvSpPr>
      <xdr:spPr>
        <a:xfrm>
          <a:off x="3710940" y="158877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24" name="Shape 3" descr="Sigma-Aldrich">
          <a:extLst>
            <a:ext uri="{FF2B5EF4-FFF2-40B4-BE49-F238E27FC236}">
              <a16:creationId xmlns:a16="http://schemas.microsoft.com/office/drawing/2014/main" id="{312C1757-40BD-4FD6-A2E1-A1AC75D7B4F0}"/>
            </a:ext>
          </a:extLst>
        </xdr:cNvPr>
        <xdr:cNvSpPr/>
      </xdr:nvSpPr>
      <xdr:spPr>
        <a:xfrm>
          <a:off x="3710940" y="1727454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25" name="Shape 3" descr="Sigma-Aldrich">
          <a:extLst>
            <a:ext uri="{FF2B5EF4-FFF2-40B4-BE49-F238E27FC236}">
              <a16:creationId xmlns:a16="http://schemas.microsoft.com/office/drawing/2014/main" id="{B4F80D85-BD4F-4253-91A0-8DDAB7E7DD6C}"/>
            </a:ext>
          </a:extLst>
        </xdr:cNvPr>
        <xdr:cNvSpPr/>
      </xdr:nvSpPr>
      <xdr:spPr>
        <a:xfrm>
          <a:off x="3710940" y="1727454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26" name="Shape 3" descr="Sigma-Aldrich">
          <a:extLst>
            <a:ext uri="{FF2B5EF4-FFF2-40B4-BE49-F238E27FC236}">
              <a16:creationId xmlns:a16="http://schemas.microsoft.com/office/drawing/2014/main" id="{D1E620E5-BF8D-4891-B923-A9840BC7BEED}"/>
            </a:ext>
          </a:extLst>
        </xdr:cNvPr>
        <xdr:cNvSpPr/>
      </xdr:nvSpPr>
      <xdr:spPr>
        <a:xfrm>
          <a:off x="3710940" y="3252978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27" name="Shape 3" descr="Sigma-Aldrich">
          <a:extLst>
            <a:ext uri="{FF2B5EF4-FFF2-40B4-BE49-F238E27FC236}">
              <a16:creationId xmlns:a16="http://schemas.microsoft.com/office/drawing/2014/main" id="{6F55CF7A-3BCB-4BBA-A80B-9D6428947C3A}"/>
            </a:ext>
          </a:extLst>
        </xdr:cNvPr>
        <xdr:cNvSpPr/>
      </xdr:nvSpPr>
      <xdr:spPr>
        <a:xfrm>
          <a:off x="3710940" y="3252978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3</xdr:col>
      <xdr:colOff>1247775</xdr:colOff>
      <xdr:row>13</xdr:row>
      <xdr:rowOff>0</xdr:rowOff>
    </xdr:from>
    <xdr:to>
      <xdr:col>3</xdr:col>
      <xdr:colOff>1252258</xdr:colOff>
      <xdr:row>13</xdr:row>
      <xdr:rowOff>0</xdr:rowOff>
    </xdr:to>
    <xdr:pic>
      <xdr:nvPicPr>
        <xdr:cNvPr id="28" name="Picture 1" descr="lstTable.png">
          <a:extLst>
            <a:ext uri="{FF2B5EF4-FFF2-40B4-BE49-F238E27FC236}">
              <a16:creationId xmlns:a16="http://schemas.microsoft.com/office/drawing/2014/main" id="{02FE54E4-A93F-4B2B-A83B-3A8FA1378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8715" y="1034034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13</xdr:row>
      <xdr:rowOff>0</xdr:rowOff>
    </xdr:from>
    <xdr:ext cx="1143000" cy="142875"/>
    <xdr:sp macro="" textlink="">
      <xdr:nvSpPr>
        <xdr:cNvPr id="29" name="Shape 3" descr="Sigma-Aldrich">
          <a:extLst>
            <a:ext uri="{FF2B5EF4-FFF2-40B4-BE49-F238E27FC236}">
              <a16:creationId xmlns:a16="http://schemas.microsoft.com/office/drawing/2014/main" id="{B5A87F8F-A211-466F-99B7-3D3605468054}"/>
            </a:ext>
          </a:extLst>
        </xdr:cNvPr>
        <xdr:cNvSpPr/>
      </xdr:nvSpPr>
      <xdr:spPr>
        <a:xfrm>
          <a:off x="1584960" y="1034034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13</xdr:row>
      <xdr:rowOff>0</xdr:rowOff>
    </xdr:from>
    <xdr:ext cx="1143000" cy="142875"/>
    <xdr:sp macro="" textlink="">
      <xdr:nvSpPr>
        <xdr:cNvPr id="30" name="Shape 3" descr="Sigma-Aldrich">
          <a:extLst>
            <a:ext uri="{FF2B5EF4-FFF2-40B4-BE49-F238E27FC236}">
              <a16:creationId xmlns:a16="http://schemas.microsoft.com/office/drawing/2014/main" id="{12CAE9C3-781C-4827-BCC8-B65A5A02FDEC}"/>
            </a:ext>
          </a:extLst>
        </xdr:cNvPr>
        <xdr:cNvSpPr/>
      </xdr:nvSpPr>
      <xdr:spPr>
        <a:xfrm>
          <a:off x="1584960" y="1034034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14</xdr:row>
      <xdr:rowOff>0</xdr:rowOff>
    </xdr:from>
    <xdr:ext cx="1143000" cy="142875"/>
    <xdr:sp macro="" textlink="">
      <xdr:nvSpPr>
        <xdr:cNvPr id="31" name="Shape 3" descr="Sigma-Aldrich">
          <a:extLst>
            <a:ext uri="{FF2B5EF4-FFF2-40B4-BE49-F238E27FC236}">
              <a16:creationId xmlns:a16="http://schemas.microsoft.com/office/drawing/2014/main" id="{1C4E2474-337F-47ED-9E60-EAE72D6BF21D}"/>
            </a:ext>
          </a:extLst>
        </xdr:cNvPr>
        <xdr:cNvSpPr/>
      </xdr:nvSpPr>
      <xdr:spPr>
        <a:xfrm>
          <a:off x="3710940" y="1103376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14</xdr:row>
      <xdr:rowOff>0</xdr:rowOff>
    </xdr:from>
    <xdr:ext cx="1143000" cy="142875"/>
    <xdr:sp macro="" textlink="">
      <xdr:nvSpPr>
        <xdr:cNvPr id="32" name="Shape 3" descr="Sigma-Aldrich">
          <a:extLst>
            <a:ext uri="{FF2B5EF4-FFF2-40B4-BE49-F238E27FC236}">
              <a16:creationId xmlns:a16="http://schemas.microsoft.com/office/drawing/2014/main" id="{CCBD0E21-830D-4068-B5BC-595F3614F38A}"/>
            </a:ext>
          </a:extLst>
        </xdr:cNvPr>
        <xdr:cNvSpPr/>
      </xdr:nvSpPr>
      <xdr:spPr>
        <a:xfrm>
          <a:off x="3710940" y="1103376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15</xdr:row>
      <xdr:rowOff>0</xdr:rowOff>
    </xdr:from>
    <xdr:ext cx="1143000" cy="142875"/>
    <xdr:sp macro="" textlink="">
      <xdr:nvSpPr>
        <xdr:cNvPr id="33" name="Shape 3" descr="Sigma-Aldrich">
          <a:extLst>
            <a:ext uri="{FF2B5EF4-FFF2-40B4-BE49-F238E27FC236}">
              <a16:creationId xmlns:a16="http://schemas.microsoft.com/office/drawing/2014/main" id="{DC9A518F-FAA2-4A43-A07C-2BB86E6F2B19}"/>
            </a:ext>
          </a:extLst>
        </xdr:cNvPr>
        <xdr:cNvSpPr/>
      </xdr:nvSpPr>
      <xdr:spPr>
        <a:xfrm>
          <a:off x="3710940" y="1172718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15</xdr:row>
      <xdr:rowOff>0</xdr:rowOff>
    </xdr:from>
    <xdr:ext cx="1143000" cy="142875"/>
    <xdr:sp macro="" textlink="">
      <xdr:nvSpPr>
        <xdr:cNvPr id="34" name="Shape 3" descr="Sigma-Aldrich">
          <a:extLst>
            <a:ext uri="{FF2B5EF4-FFF2-40B4-BE49-F238E27FC236}">
              <a16:creationId xmlns:a16="http://schemas.microsoft.com/office/drawing/2014/main" id="{D368C6CB-0684-4FAE-9EFB-FC3B020A7C3F}"/>
            </a:ext>
          </a:extLst>
        </xdr:cNvPr>
        <xdr:cNvSpPr/>
      </xdr:nvSpPr>
      <xdr:spPr>
        <a:xfrm>
          <a:off x="3710940" y="1172718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143000" cy="142875"/>
    <xdr:sp macro="" textlink="">
      <xdr:nvSpPr>
        <xdr:cNvPr id="35" name="Shape 3" descr="Sigma-Aldrich">
          <a:extLst>
            <a:ext uri="{FF2B5EF4-FFF2-40B4-BE49-F238E27FC236}">
              <a16:creationId xmlns:a16="http://schemas.microsoft.com/office/drawing/2014/main" id="{91C0BAE6-B98A-44B9-B4E6-4DED7E28A6B1}"/>
            </a:ext>
          </a:extLst>
        </xdr:cNvPr>
        <xdr:cNvSpPr/>
      </xdr:nvSpPr>
      <xdr:spPr>
        <a:xfrm>
          <a:off x="3710940" y="1519428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143000" cy="142875"/>
    <xdr:sp macro="" textlink="">
      <xdr:nvSpPr>
        <xdr:cNvPr id="36" name="Shape 3" descr="Sigma-Aldrich">
          <a:extLst>
            <a:ext uri="{FF2B5EF4-FFF2-40B4-BE49-F238E27FC236}">
              <a16:creationId xmlns:a16="http://schemas.microsoft.com/office/drawing/2014/main" id="{78169456-66A9-487A-B0B9-81E7A8401225}"/>
            </a:ext>
          </a:extLst>
        </xdr:cNvPr>
        <xdr:cNvSpPr/>
      </xdr:nvSpPr>
      <xdr:spPr>
        <a:xfrm>
          <a:off x="3710940" y="1519428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3</xdr:col>
      <xdr:colOff>1247775</xdr:colOff>
      <xdr:row>40</xdr:row>
      <xdr:rowOff>0</xdr:rowOff>
    </xdr:from>
    <xdr:to>
      <xdr:col>3</xdr:col>
      <xdr:colOff>1252258</xdr:colOff>
      <xdr:row>40</xdr:row>
      <xdr:rowOff>0</xdr:rowOff>
    </xdr:to>
    <xdr:pic>
      <xdr:nvPicPr>
        <xdr:cNvPr id="37" name="Picture 1" descr="lstTable.png">
          <a:extLst>
            <a:ext uri="{FF2B5EF4-FFF2-40B4-BE49-F238E27FC236}">
              <a16:creationId xmlns:a16="http://schemas.microsoft.com/office/drawing/2014/main" id="{C6D7907F-14AD-4EEC-A043-9C3B5D6C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8715" y="2906268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tabSelected="1" zoomScale="55" zoomScaleNormal="55" workbookViewId="0">
      <selection activeCell="D49" sqref="D49"/>
    </sheetView>
  </sheetViews>
  <sheetFormatPr defaultColWidth="9.109375" defaultRowHeight="15" x14ac:dyDescent="0.35"/>
  <cols>
    <col min="1" max="1" width="6.44140625" style="22" customWidth="1"/>
    <col min="2" max="2" width="16.6640625" style="22" customWidth="1"/>
    <col min="3" max="3" width="31" style="5" customWidth="1"/>
    <col min="4" max="4" width="67.109375" style="6" customWidth="1"/>
    <col min="5" max="5" width="8.88671875" style="10" customWidth="1"/>
    <col min="6" max="6" width="10.33203125" style="7" customWidth="1"/>
    <col min="7" max="7" width="11.6640625" style="6" customWidth="1"/>
    <col min="8" max="8" width="14.33203125" style="29" customWidth="1"/>
    <col min="9" max="16384" width="9.109375" style="4"/>
  </cols>
  <sheetData>
    <row r="1" spans="1:8" ht="29.25" customHeight="1" x14ac:dyDescent="0.35">
      <c r="A1" s="47" t="s">
        <v>153</v>
      </c>
      <c r="B1" s="47"/>
      <c r="C1" s="47"/>
      <c r="D1" s="47"/>
      <c r="E1" s="47"/>
      <c r="F1" s="47"/>
      <c r="G1" s="47"/>
      <c r="H1" s="47"/>
    </row>
    <row r="2" spans="1:8" ht="136.5" customHeight="1" x14ac:dyDescent="0.35">
      <c r="A2" s="48" t="s">
        <v>8</v>
      </c>
      <c r="B2" s="49"/>
      <c r="C2" s="49"/>
      <c r="D2" s="49"/>
      <c r="E2" s="49"/>
      <c r="F2" s="49"/>
      <c r="G2" s="49"/>
      <c r="H2" s="50"/>
    </row>
    <row r="3" spans="1:8" ht="82.5" customHeight="1" x14ac:dyDescent="0.35">
      <c r="A3" s="48" t="s">
        <v>9</v>
      </c>
      <c r="B3" s="49"/>
      <c r="C3" s="49"/>
      <c r="D3" s="49"/>
      <c r="E3" s="49"/>
      <c r="F3" s="49"/>
      <c r="G3" s="49"/>
      <c r="H3" s="50"/>
    </row>
    <row r="4" spans="1:8" ht="85.5" customHeight="1" x14ac:dyDescent="0.35">
      <c r="A4" s="48" t="s">
        <v>10</v>
      </c>
      <c r="B4" s="49"/>
      <c r="C4" s="49"/>
      <c r="D4" s="49"/>
      <c r="E4" s="49"/>
      <c r="F4" s="49"/>
      <c r="G4" s="49"/>
      <c r="H4" s="50"/>
    </row>
    <row r="5" spans="1:8" s="9" customFormat="1" ht="30" x14ac:dyDescent="0.35">
      <c r="A5" s="13" t="s">
        <v>2</v>
      </c>
      <c r="B5" s="13" t="s">
        <v>6</v>
      </c>
      <c r="C5" s="23" t="s">
        <v>3</v>
      </c>
      <c r="D5" s="8" t="s">
        <v>4</v>
      </c>
      <c r="E5" s="13" t="s">
        <v>1</v>
      </c>
      <c r="F5" s="24" t="s">
        <v>0</v>
      </c>
      <c r="G5" s="24" t="s">
        <v>5</v>
      </c>
      <c r="H5" s="32" t="s">
        <v>7</v>
      </c>
    </row>
    <row r="6" spans="1:8" s="15" customFormat="1" ht="54.75" customHeight="1" x14ac:dyDescent="0.3">
      <c r="A6" s="13">
        <v>1</v>
      </c>
      <c r="B6" s="13" t="s">
        <v>20</v>
      </c>
      <c r="C6" s="14" t="s">
        <v>21</v>
      </c>
      <c r="D6" s="3" t="s">
        <v>22</v>
      </c>
      <c r="E6" s="1">
        <v>1</v>
      </c>
      <c r="F6" s="1" t="s">
        <v>23</v>
      </c>
      <c r="G6" s="2">
        <v>50000</v>
      </c>
      <c r="H6" s="12">
        <f>G6*E6</f>
        <v>50000</v>
      </c>
    </row>
    <row r="7" spans="1:8" s="16" customFormat="1" ht="54.75" customHeight="1" x14ac:dyDescent="0.3">
      <c r="A7" s="13">
        <v>2</v>
      </c>
      <c r="B7" s="13" t="s">
        <v>24</v>
      </c>
      <c r="C7" s="25" t="s">
        <v>25</v>
      </c>
      <c r="D7" s="26" t="s">
        <v>26</v>
      </c>
      <c r="E7" s="11">
        <v>30</v>
      </c>
      <c r="F7" s="11" t="s">
        <v>27</v>
      </c>
      <c r="G7" s="2">
        <v>600</v>
      </c>
      <c r="H7" s="12">
        <f t="shared" ref="H7:H49" si="0">G7*E7</f>
        <v>18000</v>
      </c>
    </row>
    <row r="8" spans="1:8" s="16" customFormat="1" ht="54.75" customHeight="1" x14ac:dyDescent="0.3">
      <c r="A8" s="13">
        <v>3</v>
      </c>
      <c r="B8" s="13" t="s">
        <v>28</v>
      </c>
      <c r="C8" s="25" t="s">
        <v>29</v>
      </c>
      <c r="D8" s="26" t="s">
        <v>30</v>
      </c>
      <c r="E8" s="11">
        <v>5</v>
      </c>
      <c r="F8" s="11" t="s">
        <v>27</v>
      </c>
      <c r="G8" s="2">
        <v>35000</v>
      </c>
      <c r="H8" s="12">
        <f t="shared" si="0"/>
        <v>175000</v>
      </c>
    </row>
    <row r="9" spans="1:8" s="16" customFormat="1" ht="54.75" customHeight="1" x14ac:dyDescent="0.3">
      <c r="A9" s="13">
        <v>4</v>
      </c>
      <c r="B9" s="13" t="s">
        <v>31</v>
      </c>
      <c r="C9" s="25" t="s">
        <v>32</v>
      </c>
      <c r="D9" s="26" t="s">
        <v>33</v>
      </c>
      <c r="E9" s="11">
        <v>5</v>
      </c>
      <c r="F9" s="11" t="s">
        <v>27</v>
      </c>
      <c r="G9" s="2">
        <v>100000</v>
      </c>
      <c r="H9" s="12">
        <f t="shared" si="0"/>
        <v>500000</v>
      </c>
    </row>
    <row r="10" spans="1:8" s="16" customFormat="1" ht="54.75" customHeight="1" x14ac:dyDescent="0.3">
      <c r="A10" s="13">
        <v>5</v>
      </c>
      <c r="B10" s="13" t="s">
        <v>34</v>
      </c>
      <c r="C10" s="38" t="s">
        <v>35</v>
      </c>
      <c r="D10" s="2" t="s">
        <v>36</v>
      </c>
      <c r="E10" s="1">
        <v>3</v>
      </c>
      <c r="F10" s="1" t="s">
        <v>27</v>
      </c>
      <c r="G10" s="2">
        <v>120000</v>
      </c>
      <c r="H10" s="12">
        <f t="shared" si="0"/>
        <v>360000</v>
      </c>
    </row>
    <row r="11" spans="1:8" s="16" customFormat="1" ht="54.75" customHeight="1" x14ac:dyDescent="0.3">
      <c r="A11" s="13">
        <v>6</v>
      </c>
      <c r="B11" s="13" t="s">
        <v>37</v>
      </c>
      <c r="C11" s="38" t="s">
        <v>38</v>
      </c>
      <c r="D11" s="2" t="s">
        <v>36</v>
      </c>
      <c r="E11" s="1">
        <v>3</v>
      </c>
      <c r="F11" s="1" t="s">
        <v>27</v>
      </c>
      <c r="G11" s="2">
        <v>150000</v>
      </c>
      <c r="H11" s="12">
        <f t="shared" si="0"/>
        <v>450000</v>
      </c>
    </row>
    <row r="12" spans="1:8" s="17" customFormat="1" ht="54.75" customHeight="1" x14ac:dyDescent="0.35">
      <c r="A12" s="13">
        <v>7</v>
      </c>
      <c r="B12" s="13" t="s">
        <v>39</v>
      </c>
      <c r="C12" s="38" t="s">
        <v>40</v>
      </c>
      <c r="D12" s="2" t="s">
        <v>41</v>
      </c>
      <c r="E12" s="1">
        <v>0.5</v>
      </c>
      <c r="F12" s="1" t="s">
        <v>42</v>
      </c>
      <c r="G12" s="2">
        <v>2000</v>
      </c>
      <c r="H12" s="12">
        <f t="shared" si="0"/>
        <v>1000</v>
      </c>
    </row>
    <row r="13" spans="1:8" s="17" customFormat="1" ht="54.75" customHeight="1" x14ac:dyDescent="0.35">
      <c r="A13" s="13">
        <v>8</v>
      </c>
      <c r="B13" s="13" t="s">
        <v>43</v>
      </c>
      <c r="C13" s="14" t="s">
        <v>44</v>
      </c>
      <c r="D13" s="2" t="s">
        <v>45</v>
      </c>
      <c r="E13" s="1">
        <v>0.5</v>
      </c>
      <c r="F13" s="1" t="s">
        <v>46</v>
      </c>
      <c r="G13" s="2">
        <v>5000</v>
      </c>
      <c r="H13" s="12">
        <f t="shared" si="0"/>
        <v>2500</v>
      </c>
    </row>
    <row r="14" spans="1:8" s="17" customFormat="1" ht="54.75" customHeight="1" x14ac:dyDescent="0.35">
      <c r="A14" s="13">
        <v>9</v>
      </c>
      <c r="B14" s="13" t="s">
        <v>47</v>
      </c>
      <c r="C14" s="18" t="s">
        <v>48</v>
      </c>
      <c r="D14" s="1" t="s">
        <v>49</v>
      </c>
      <c r="E14" s="12">
        <v>2</v>
      </c>
      <c r="F14" s="12" t="s">
        <v>27</v>
      </c>
      <c r="G14" s="2">
        <v>80000</v>
      </c>
      <c r="H14" s="12">
        <f t="shared" si="0"/>
        <v>160000</v>
      </c>
    </row>
    <row r="15" spans="1:8" s="17" customFormat="1" ht="54.75" customHeight="1" x14ac:dyDescent="0.35">
      <c r="A15" s="13">
        <v>10</v>
      </c>
      <c r="B15" s="13" t="s">
        <v>50</v>
      </c>
      <c r="C15" s="18" t="s">
        <v>51</v>
      </c>
      <c r="D15" s="1" t="s">
        <v>52</v>
      </c>
      <c r="E15" s="12">
        <v>2</v>
      </c>
      <c r="F15" s="12" t="s">
        <v>27</v>
      </c>
      <c r="G15" s="2">
        <v>10000</v>
      </c>
      <c r="H15" s="12">
        <f t="shared" si="0"/>
        <v>20000</v>
      </c>
    </row>
    <row r="16" spans="1:8" s="17" customFormat="1" ht="54.75" customHeight="1" x14ac:dyDescent="0.35">
      <c r="A16" s="13">
        <v>11</v>
      </c>
      <c r="B16" s="13" t="s">
        <v>53</v>
      </c>
      <c r="C16" s="18" t="s">
        <v>54</v>
      </c>
      <c r="D16" s="1" t="s">
        <v>55</v>
      </c>
      <c r="E16" s="12">
        <v>2</v>
      </c>
      <c r="F16" s="12" t="s">
        <v>27</v>
      </c>
      <c r="G16" s="2">
        <v>70000</v>
      </c>
      <c r="H16" s="12">
        <f t="shared" si="0"/>
        <v>140000</v>
      </c>
    </row>
    <row r="17" spans="1:17" s="17" customFormat="1" ht="54.75" customHeight="1" x14ac:dyDescent="0.35">
      <c r="A17" s="13">
        <v>12</v>
      </c>
      <c r="B17" s="13" t="s">
        <v>56</v>
      </c>
      <c r="C17" s="18" t="s">
        <v>57</v>
      </c>
      <c r="D17" s="1" t="s">
        <v>58</v>
      </c>
      <c r="E17" s="12">
        <v>2500</v>
      </c>
      <c r="F17" s="12" t="s">
        <v>27</v>
      </c>
      <c r="G17" s="2">
        <v>10</v>
      </c>
      <c r="H17" s="12">
        <f t="shared" si="0"/>
        <v>25000</v>
      </c>
    </row>
    <row r="18" spans="1:17" s="17" customFormat="1" ht="54.75" customHeight="1" x14ac:dyDescent="0.35">
      <c r="A18" s="13">
        <v>13</v>
      </c>
      <c r="B18" s="13" t="s">
        <v>59</v>
      </c>
      <c r="C18" s="18" t="s">
        <v>60</v>
      </c>
      <c r="D18" s="1" t="s">
        <v>61</v>
      </c>
      <c r="E18" s="12">
        <v>2</v>
      </c>
      <c r="F18" s="12" t="s">
        <v>27</v>
      </c>
      <c r="G18" s="2">
        <v>250000</v>
      </c>
      <c r="H18" s="12">
        <f t="shared" si="0"/>
        <v>500000</v>
      </c>
    </row>
    <row r="19" spans="1:17" s="17" customFormat="1" ht="54.75" customHeight="1" x14ac:dyDescent="0.35">
      <c r="A19" s="13">
        <v>14</v>
      </c>
      <c r="B19" s="13" t="s">
        <v>62</v>
      </c>
      <c r="C19" s="18" t="s">
        <v>63</v>
      </c>
      <c r="D19" s="1" t="s">
        <v>64</v>
      </c>
      <c r="E19" s="12">
        <v>2</v>
      </c>
      <c r="F19" s="12" t="s">
        <v>27</v>
      </c>
      <c r="G19" s="2">
        <v>20000</v>
      </c>
      <c r="H19" s="12">
        <f t="shared" si="0"/>
        <v>40000</v>
      </c>
    </row>
    <row r="20" spans="1:17" s="17" customFormat="1" ht="54.75" customHeight="1" x14ac:dyDescent="0.35">
      <c r="A20" s="45">
        <v>15</v>
      </c>
      <c r="B20" s="45" t="s">
        <v>65</v>
      </c>
      <c r="C20" s="46" t="s">
        <v>66</v>
      </c>
      <c r="D20" s="27" t="s">
        <v>67</v>
      </c>
      <c r="E20" s="27">
        <v>6</v>
      </c>
      <c r="F20" s="27" t="s">
        <v>27</v>
      </c>
      <c r="G20" s="2">
        <v>650000</v>
      </c>
      <c r="H20" s="12">
        <f t="shared" si="0"/>
        <v>3900000</v>
      </c>
    </row>
    <row r="21" spans="1:17" s="20" customFormat="1" ht="54.75" customHeight="1" x14ac:dyDescent="0.35">
      <c r="A21" s="13">
        <v>16</v>
      </c>
      <c r="B21" s="13" t="s">
        <v>68</v>
      </c>
      <c r="C21" s="14" t="s">
        <v>69</v>
      </c>
      <c r="D21" s="3" t="s">
        <v>70</v>
      </c>
      <c r="E21" s="3">
        <v>2</v>
      </c>
      <c r="F21" s="3" t="s">
        <v>27</v>
      </c>
      <c r="G21" s="2">
        <v>500000</v>
      </c>
      <c r="H21" s="12">
        <f t="shared" si="0"/>
        <v>1000000</v>
      </c>
      <c r="I21" s="19"/>
      <c r="J21" s="19"/>
      <c r="K21" s="19"/>
      <c r="L21" s="19"/>
      <c r="M21" s="19"/>
      <c r="N21" s="19"/>
      <c r="O21" s="19"/>
      <c r="P21" s="19"/>
      <c r="Q21" s="19"/>
    </row>
    <row r="22" spans="1:17" s="20" customFormat="1" ht="54.75" customHeight="1" x14ac:dyDescent="0.35">
      <c r="A22" s="13">
        <v>17</v>
      </c>
      <c r="B22" s="13" t="s">
        <v>71</v>
      </c>
      <c r="C22" s="14" t="s">
        <v>72</v>
      </c>
      <c r="D22" s="27" t="s">
        <v>73</v>
      </c>
      <c r="E22" s="11">
        <v>2</v>
      </c>
      <c r="F22" s="3" t="s">
        <v>27</v>
      </c>
      <c r="G22" s="2">
        <v>350000</v>
      </c>
      <c r="H22" s="12">
        <f t="shared" si="0"/>
        <v>700000</v>
      </c>
      <c r="I22" s="19"/>
      <c r="J22" s="19"/>
      <c r="K22" s="19"/>
      <c r="L22" s="19"/>
      <c r="M22" s="19"/>
      <c r="N22" s="19"/>
      <c r="O22" s="19"/>
      <c r="P22" s="19"/>
      <c r="Q22" s="19"/>
    </row>
    <row r="23" spans="1:17" s="20" customFormat="1" ht="54.75" customHeight="1" x14ac:dyDescent="0.35">
      <c r="A23" s="13">
        <v>18</v>
      </c>
      <c r="B23" s="13" t="s">
        <v>74</v>
      </c>
      <c r="C23" s="31" t="s">
        <v>75</v>
      </c>
      <c r="D23" s="21" t="s">
        <v>76</v>
      </c>
      <c r="E23" s="21">
        <v>1</v>
      </c>
      <c r="F23" s="21" t="s">
        <v>23</v>
      </c>
      <c r="G23" s="2">
        <v>90000</v>
      </c>
      <c r="H23" s="12">
        <f t="shared" si="0"/>
        <v>90000</v>
      </c>
      <c r="I23" s="19"/>
      <c r="J23" s="19"/>
      <c r="K23" s="19"/>
      <c r="L23" s="19"/>
      <c r="M23" s="19"/>
      <c r="N23" s="19"/>
      <c r="O23" s="19"/>
      <c r="P23" s="19"/>
      <c r="Q23" s="19"/>
    </row>
    <row r="24" spans="1:17" s="20" customFormat="1" ht="54.75" customHeight="1" x14ac:dyDescent="0.35">
      <c r="A24" s="13">
        <v>19</v>
      </c>
      <c r="B24" s="13" t="s">
        <v>77</v>
      </c>
      <c r="C24" s="31" t="s">
        <v>78</v>
      </c>
      <c r="D24" s="21" t="s">
        <v>79</v>
      </c>
      <c r="E24" s="21">
        <v>12</v>
      </c>
      <c r="F24" s="21" t="s">
        <v>27</v>
      </c>
      <c r="G24" s="2">
        <v>600</v>
      </c>
      <c r="H24" s="12">
        <f t="shared" si="0"/>
        <v>7200</v>
      </c>
      <c r="I24" s="19"/>
      <c r="J24" s="19"/>
      <c r="K24" s="19"/>
      <c r="L24" s="19"/>
      <c r="M24" s="19"/>
      <c r="N24" s="19"/>
      <c r="O24" s="19"/>
      <c r="P24" s="19"/>
    </row>
    <row r="25" spans="1:17" s="20" customFormat="1" ht="54.75" customHeight="1" x14ac:dyDescent="0.35">
      <c r="A25" s="13">
        <v>20</v>
      </c>
      <c r="B25" s="13" t="s">
        <v>80</v>
      </c>
      <c r="C25" s="31" t="s">
        <v>81</v>
      </c>
      <c r="D25" s="21" t="s">
        <v>82</v>
      </c>
      <c r="E25" s="21">
        <v>0.5</v>
      </c>
      <c r="F25" s="21" t="s">
        <v>42</v>
      </c>
      <c r="G25" s="2">
        <v>20000</v>
      </c>
      <c r="H25" s="12">
        <f t="shared" si="0"/>
        <v>10000</v>
      </c>
      <c r="I25" s="19"/>
      <c r="J25" s="19"/>
      <c r="K25" s="19"/>
      <c r="L25" s="19"/>
      <c r="M25" s="19"/>
      <c r="N25" s="19"/>
      <c r="O25" s="19"/>
      <c r="P25" s="19"/>
    </row>
    <row r="26" spans="1:17" s="20" customFormat="1" ht="54.75" customHeight="1" x14ac:dyDescent="0.35">
      <c r="A26" s="13">
        <v>21</v>
      </c>
      <c r="B26" s="13" t="s">
        <v>83</v>
      </c>
      <c r="C26" s="31" t="s">
        <v>84</v>
      </c>
      <c r="D26" s="21" t="s">
        <v>85</v>
      </c>
      <c r="E26" s="21">
        <v>0.3</v>
      </c>
      <c r="F26" s="21" t="s">
        <v>42</v>
      </c>
      <c r="G26" s="2">
        <v>70000</v>
      </c>
      <c r="H26" s="12">
        <f t="shared" si="0"/>
        <v>21000</v>
      </c>
      <c r="I26" s="19"/>
      <c r="J26" s="19"/>
      <c r="K26" s="19"/>
      <c r="L26" s="19"/>
      <c r="M26" s="19"/>
      <c r="N26" s="19"/>
      <c r="O26" s="19"/>
      <c r="P26" s="19"/>
      <c r="Q26" s="19"/>
    </row>
    <row r="27" spans="1:17" s="20" customFormat="1" ht="54.75" customHeight="1" x14ac:dyDescent="0.35">
      <c r="A27" s="13">
        <v>22</v>
      </c>
      <c r="B27" s="13" t="s">
        <v>86</v>
      </c>
      <c r="C27" s="31" t="s">
        <v>87</v>
      </c>
      <c r="D27" s="21" t="s">
        <v>88</v>
      </c>
      <c r="E27" s="21">
        <v>0.5</v>
      </c>
      <c r="F27" s="21" t="s">
        <v>46</v>
      </c>
      <c r="G27" s="2">
        <v>2500</v>
      </c>
      <c r="H27" s="12">
        <f t="shared" si="0"/>
        <v>1250</v>
      </c>
      <c r="I27" s="19"/>
      <c r="J27" s="19"/>
      <c r="K27" s="19"/>
      <c r="L27" s="19"/>
      <c r="M27" s="19"/>
      <c r="N27" s="19"/>
      <c r="O27" s="19"/>
      <c r="P27" s="19"/>
      <c r="Q27" s="19"/>
    </row>
    <row r="28" spans="1:17" s="20" customFormat="1" ht="54.75" customHeight="1" x14ac:dyDescent="0.35">
      <c r="A28" s="13">
        <v>23</v>
      </c>
      <c r="B28" s="13" t="s">
        <v>89</v>
      </c>
      <c r="C28" s="14" t="s">
        <v>90</v>
      </c>
      <c r="D28" s="3" t="s">
        <v>91</v>
      </c>
      <c r="E28" s="3">
        <v>5</v>
      </c>
      <c r="F28" s="3" t="s">
        <v>23</v>
      </c>
      <c r="G28" s="2">
        <v>1095000</v>
      </c>
      <c r="H28" s="12">
        <f t="shared" si="0"/>
        <v>5475000</v>
      </c>
      <c r="I28" s="19"/>
      <c r="J28" s="19"/>
      <c r="K28" s="19"/>
      <c r="L28" s="19"/>
      <c r="M28" s="19"/>
      <c r="N28" s="19"/>
      <c r="O28" s="19"/>
      <c r="P28" s="19"/>
      <c r="Q28" s="19"/>
    </row>
    <row r="29" spans="1:17" s="20" customFormat="1" ht="54.75" customHeight="1" x14ac:dyDescent="0.35">
      <c r="A29" s="13">
        <v>24</v>
      </c>
      <c r="B29" s="13" t="s">
        <v>92</v>
      </c>
      <c r="C29" s="14" t="s">
        <v>93</v>
      </c>
      <c r="D29" s="3" t="s">
        <v>94</v>
      </c>
      <c r="E29" s="3">
        <v>5</v>
      </c>
      <c r="F29" s="3" t="s">
        <v>23</v>
      </c>
      <c r="G29" s="2">
        <v>1257000</v>
      </c>
      <c r="H29" s="12">
        <f t="shared" si="0"/>
        <v>6285000</v>
      </c>
      <c r="I29" s="19"/>
      <c r="J29" s="19"/>
      <c r="K29" s="19"/>
      <c r="L29" s="19"/>
      <c r="M29" s="19"/>
      <c r="N29" s="19"/>
      <c r="O29" s="19"/>
      <c r="P29" s="19"/>
      <c r="Q29" s="19"/>
    </row>
    <row r="30" spans="1:17" s="20" customFormat="1" ht="54.75" customHeight="1" x14ac:dyDescent="0.35">
      <c r="A30" s="13">
        <v>25</v>
      </c>
      <c r="B30" s="13" t="s">
        <v>151</v>
      </c>
      <c r="C30" s="14" t="s">
        <v>150</v>
      </c>
      <c r="D30" s="3" t="s">
        <v>152</v>
      </c>
      <c r="E30" s="11">
        <v>2</v>
      </c>
      <c r="F30" s="44" t="s">
        <v>27</v>
      </c>
      <c r="G30" s="11">
        <v>50000</v>
      </c>
      <c r="H30" s="12">
        <f t="shared" si="0"/>
        <v>100000</v>
      </c>
      <c r="I30" s="19"/>
      <c r="J30" s="19"/>
      <c r="K30" s="19"/>
      <c r="L30" s="19"/>
      <c r="M30" s="19"/>
      <c r="N30" s="19"/>
      <c r="O30" s="19"/>
      <c r="P30" s="19"/>
      <c r="Q30" s="19"/>
    </row>
    <row r="31" spans="1:17" s="20" customFormat="1" ht="54.75" customHeight="1" x14ac:dyDescent="0.35">
      <c r="A31" s="13">
        <v>26</v>
      </c>
      <c r="B31" s="13" t="s">
        <v>95</v>
      </c>
      <c r="C31" s="38" t="s">
        <v>96</v>
      </c>
      <c r="D31" s="28" t="s">
        <v>97</v>
      </c>
      <c r="E31" s="39">
        <v>3</v>
      </c>
      <c r="F31" s="39" t="s">
        <v>27</v>
      </c>
      <c r="G31" s="39">
        <v>180000</v>
      </c>
      <c r="H31" s="12">
        <f t="shared" si="0"/>
        <v>540000</v>
      </c>
      <c r="I31" s="19"/>
      <c r="J31" s="19"/>
      <c r="K31" s="19"/>
      <c r="L31" s="19"/>
      <c r="M31" s="19"/>
      <c r="N31" s="19"/>
      <c r="O31" s="19"/>
      <c r="P31" s="19"/>
      <c r="Q31" s="19"/>
    </row>
    <row r="32" spans="1:17" s="20" customFormat="1" ht="54.75" customHeight="1" x14ac:dyDescent="0.35">
      <c r="A32" s="13">
        <v>27</v>
      </c>
      <c r="B32" s="13" t="s">
        <v>98</v>
      </c>
      <c r="C32" s="38" t="s">
        <v>99</v>
      </c>
      <c r="D32" s="28" t="s">
        <v>100</v>
      </c>
      <c r="E32" s="39">
        <v>3</v>
      </c>
      <c r="F32" s="39" t="s">
        <v>27</v>
      </c>
      <c r="G32" s="39">
        <v>170000</v>
      </c>
      <c r="H32" s="12">
        <f t="shared" si="0"/>
        <v>510000</v>
      </c>
      <c r="I32" s="19"/>
      <c r="J32" s="19"/>
      <c r="K32" s="19"/>
      <c r="L32" s="19"/>
      <c r="M32" s="19"/>
      <c r="N32" s="19"/>
      <c r="O32" s="19"/>
      <c r="P32" s="19"/>
      <c r="Q32" s="19"/>
    </row>
    <row r="33" spans="1:17" s="20" customFormat="1" ht="54.75" customHeight="1" x14ac:dyDescent="0.35">
      <c r="A33" s="13">
        <v>28</v>
      </c>
      <c r="B33" s="13" t="s">
        <v>101</v>
      </c>
      <c r="C33" s="40" t="s">
        <v>102</v>
      </c>
      <c r="D33" s="41" t="s">
        <v>103</v>
      </c>
      <c r="E33" s="42">
        <v>8</v>
      </c>
      <c r="F33" s="42" t="s">
        <v>23</v>
      </c>
      <c r="G33" s="42">
        <v>62000</v>
      </c>
      <c r="H33" s="12">
        <f t="shared" si="0"/>
        <v>496000</v>
      </c>
      <c r="I33" s="19"/>
      <c r="J33" s="19"/>
      <c r="K33" s="19"/>
      <c r="L33" s="19"/>
      <c r="M33" s="19"/>
      <c r="N33" s="19"/>
      <c r="O33" s="19"/>
      <c r="P33" s="19"/>
      <c r="Q33" s="19"/>
    </row>
    <row r="34" spans="1:17" s="20" customFormat="1" ht="54.75" customHeight="1" x14ac:dyDescent="0.35">
      <c r="A34" s="13">
        <v>29</v>
      </c>
      <c r="B34" s="13" t="s">
        <v>104</v>
      </c>
      <c r="C34" s="40" t="s">
        <v>105</v>
      </c>
      <c r="D34" s="41" t="s">
        <v>106</v>
      </c>
      <c r="E34" s="42">
        <v>8</v>
      </c>
      <c r="F34" s="42" t="s">
        <v>23</v>
      </c>
      <c r="G34" s="42">
        <v>62000</v>
      </c>
      <c r="H34" s="12">
        <f t="shared" si="0"/>
        <v>496000</v>
      </c>
      <c r="I34" s="19"/>
      <c r="J34" s="19"/>
      <c r="K34" s="19"/>
      <c r="L34" s="19"/>
      <c r="M34" s="19"/>
      <c r="N34" s="19"/>
      <c r="O34" s="19"/>
      <c r="P34" s="19"/>
      <c r="Q34" s="19"/>
    </row>
    <row r="35" spans="1:17" s="20" customFormat="1" ht="54.75" customHeight="1" x14ac:dyDescent="0.35">
      <c r="A35" s="13">
        <v>30</v>
      </c>
      <c r="B35" s="13" t="s">
        <v>107</v>
      </c>
      <c r="C35" s="40" t="s">
        <v>108</v>
      </c>
      <c r="D35" s="41" t="s">
        <v>109</v>
      </c>
      <c r="E35" s="42">
        <v>8</v>
      </c>
      <c r="F35" s="42" t="s">
        <v>23</v>
      </c>
      <c r="G35" s="42">
        <v>38000</v>
      </c>
      <c r="H35" s="12">
        <f t="shared" si="0"/>
        <v>304000</v>
      </c>
      <c r="I35" s="19"/>
      <c r="J35" s="19"/>
      <c r="K35" s="19"/>
      <c r="L35" s="19"/>
      <c r="M35" s="19"/>
      <c r="N35" s="19"/>
      <c r="O35" s="19"/>
      <c r="P35" s="19"/>
      <c r="Q35" s="19"/>
    </row>
    <row r="36" spans="1:17" s="20" customFormat="1" ht="54.75" customHeight="1" x14ac:dyDescent="0.35">
      <c r="A36" s="13">
        <v>31</v>
      </c>
      <c r="B36" s="13" t="s">
        <v>110</v>
      </c>
      <c r="C36" s="40" t="s">
        <v>111</v>
      </c>
      <c r="D36" s="41" t="s">
        <v>112</v>
      </c>
      <c r="E36" s="42">
        <v>10</v>
      </c>
      <c r="F36" s="42" t="s">
        <v>23</v>
      </c>
      <c r="G36" s="42">
        <v>170000</v>
      </c>
      <c r="H36" s="12">
        <f t="shared" si="0"/>
        <v>1700000</v>
      </c>
      <c r="I36" s="19"/>
      <c r="J36" s="19"/>
      <c r="K36" s="19"/>
      <c r="L36" s="19"/>
      <c r="M36" s="19"/>
      <c r="N36" s="19"/>
      <c r="O36" s="19"/>
      <c r="P36" s="19"/>
      <c r="Q36" s="19"/>
    </row>
    <row r="37" spans="1:17" s="20" customFormat="1" ht="54.75" customHeight="1" x14ac:dyDescent="0.35">
      <c r="A37" s="13">
        <v>32</v>
      </c>
      <c r="B37" s="13" t="s">
        <v>113</v>
      </c>
      <c r="C37" s="38" t="s">
        <v>114</v>
      </c>
      <c r="D37" s="28" t="s">
        <v>115</v>
      </c>
      <c r="E37" s="39">
        <v>10</v>
      </c>
      <c r="F37" s="39" t="s">
        <v>23</v>
      </c>
      <c r="G37" s="39">
        <v>500</v>
      </c>
      <c r="H37" s="12">
        <f t="shared" si="0"/>
        <v>5000</v>
      </c>
      <c r="I37" s="19"/>
      <c r="J37" s="19"/>
      <c r="K37" s="19"/>
      <c r="L37" s="19"/>
      <c r="M37" s="19"/>
      <c r="N37" s="19"/>
      <c r="O37" s="19"/>
      <c r="P37" s="19"/>
      <c r="Q37" s="19"/>
    </row>
    <row r="38" spans="1:17" s="20" customFormat="1" ht="54.75" customHeight="1" x14ac:dyDescent="0.35">
      <c r="A38" s="13">
        <v>33</v>
      </c>
      <c r="B38" s="13" t="s">
        <v>116</v>
      </c>
      <c r="C38" s="38" t="s">
        <v>117</v>
      </c>
      <c r="D38" s="28" t="s">
        <v>118</v>
      </c>
      <c r="E38" s="39">
        <v>6</v>
      </c>
      <c r="F38" s="39" t="s">
        <v>27</v>
      </c>
      <c r="G38" s="39">
        <v>200000</v>
      </c>
      <c r="H38" s="12">
        <f t="shared" si="0"/>
        <v>1200000</v>
      </c>
      <c r="I38" s="19"/>
      <c r="J38" s="19"/>
      <c r="K38" s="19"/>
      <c r="L38" s="19"/>
      <c r="M38" s="19"/>
      <c r="N38" s="19"/>
      <c r="O38" s="19"/>
      <c r="P38" s="19"/>
      <c r="Q38" s="19"/>
    </row>
    <row r="39" spans="1:17" s="20" customFormat="1" ht="54.75" customHeight="1" x14ac:dyDescent="0.35">
      <c r="A39" s="13">
        <v>34</v>
      </c>
      <c r="B39" s="13" t="s">
        <v>119</v>
      </c>
      <c r="C39" s="14" t="s">
        <v>120</v>
      </c>
      <c r="D39" s="2" t="s">
        <v>121</v>
      </c>
      <c r="E39" s="1">
        <v>384</v>
      </c>
      <c r="F39" s="43" t="s">
        <v>27</v>
      </c>
      <c r="G39" s="1">
        <v>700</v>
      </c>
      <c r="H39" s="12">
        <f t="shared" si="0"/>
        <v>268800</v>
      </c>
      <c r="I39" s="19"/>
      <c r="J39" s="19"/>
      <c r="K39" s="19"/>
      <c r="L39" s="19"/>
      <c r="M39" s="19"/>
      <c r="N39" s="19"/>
      <c r="O39" s="19"/>
      <c r="P39" s="19"/>
      <c r="Q39" s="19"/>
    </row>
    <row r="40" spans="1:17" s="20" customFormat="1" ht="54.75" customHeight="1" x14ac:dyDescent="0.35">
      <c r="A40" s="13">
        <v>35</v>
      </c>
      <c r="B40" s="13" t="s">
        <v>122</v>
      </c>
      <c r="C40" s="38" t="s">
        <v>123</v>
      </c>
      <c r="D40" s="2" t="s">
        <v>124</v>
      </c>
      <c r="E40" s="41">
        <v>384</v>
      </c>
      <c r="F40" s="43" t="s">
        <v>27</v>
      </c>
      <c r="G40" s="41">
        <v>700</v>
      </c>
      <c r="H40" s="12">
        <f t="shared" si="0"/>
        <v>268800</v>
      </c>
      <c r="I40" s="19"/>
      <c r="J40" s="19"/>
      <c r="K40" s="19"/>
      <c r="L40" s="19"/>
      <c r="M40" s="19"/>
      <c r="N40" s="19"/>
      <c r="O40" s="19"/>
      <c r="P40" s="19"/>
      <c r="Q40" s="19"/>
    </row>
    <row r="41" spans="1:17" s="20" customFormat="1" ht="54.75" customHeight="1" x14ac:dyDescent="0.35">
      <c r="A41" s="13">
        <v>36</v>
      </c>
      <c r="B41" s="13" t="s">
        <v>125</v>
      </c>
      <c r="C41" s="38" t="s">
        <v>126</v>
      </c>
      <c r="D41" s="2" t="s">
        <v>124</v>
      </c>
      <c r="E41" s="41">
        <v>384</v>
      </c>
      <c r="F41" s="43" t="s">
        <v>27</v>
      </c>
      <c r="G41" s="41">
        <v>700</v>
      </c>
      <c r="H41" s="12">
        <f t="shared" si="0"/>
        <v>268800</v>
      </c>
      <c r="I41" s="19"/>
      <c r="J41" s="19"/>
      <c r="K41" s="19"/>
      <c r="L41" s="19"/>
      <c r="M41" s="19"/>
      <c r="N41" s="19"/>
      <c r="O41" s="19"/>
      <c r="P41" s="19"/>
      <c r="Q41" s="19"/>
    </row>
    <row r="42" spans="1:17" s="20" customFormat="1" ht="54.75" customHeight="1" x14ac:dyDescent="0.35">
      <c r="A42" s="13">
        <v>37</v>
      </c>
      <c r="B42" s="13" t="s">
        <v>127</v>
      </c>
      <c r="C42" s="38" t="s">
        <v>128</v>
      </c>
      <c r="D42" s="2" t="s">
        <v>129</v>
      </c>
      <c r="E42" s="41">
        <v>1</v>
      </c>
      <c r="F42" s="43" t="s">
        <v>27</v>
      </c>
      <c r="G42" s="41">
        <v>72000</v>
      </c>
      <c r="H42" s="12">
        <f t="shared" si="0"/>
        <v>72000</v>
      </c>
      <c r="I42" s="19"/>
      <c r="J42" s="19"/>
      <c r="K42" s="19"/>
      <c r="L42" s="19"/>
      <c r="M42" s="19"/>
      <c r="N42" s="19"/>
      <c r="O42" s="19"/>
      <c r="P42" s="19"/>
      <c r="Q42" s="19"/>
    </row>
    <row r="43" spans="1:17" s="20" customFormat="1" ht="54.75" customHeight="1" x14ac:dyDescent="0.35">
      <c r="A43" s="13">
        <v>38</v>
      </c>
      <c r="B43" s="13" t="s">
        <v>130</v>
      </c>
      <c r="C43" s="38" t="s">
        <v>131</v>
      </c>
      <c r="D43" s="2" t="s">
        <v>132</v>
      </c>
      <c r="E43" s="41">
        <v>1</v>
      </c>
      <c r="F43" s="43" t="s">
        <v>27</v>
      </c>
      <c r="G43" s="41">
        <v>180000</v>
      </c>
      <c r="H43" s="12">
        <f t="shared" si="0"/>
        <v>180000</v>
      </c>
      <c r="I43" s="19"/>
      <c r="J43" s="19"/>
      <c r="K43" s="19"/>
      <c r="L43" s="19"/>
      <c r="M43" s="19"/>
      <c r="N43" s="19"/>
      <c r="O43" s="19"/>
      <c r="P43" s="19"/>
      <c r="Q43" s="19"/>
    </row>
    <row r="44" spans="1:17" s="20" customFormat="1" ht="54.75" customHeight="1" x14ac:dyDescent="0.35">
      <c r="A44" s="13">
        <v>39</v>
      </c>
      <c r="B44" s="13" t="s">
        <v>133</v>
      </c>
      <c r="C44" s="38" t="s">
        <v>134</v>
      </c>
      <c r="D44" s="2" t="s">
        <v>135</v>
      </c>
      <c r="E44" s="41">
        <v>1</v>
      </c>
      <c r="F44" s="43" t="s">
        <v>27</v>
      </c>
      <c r="G44" s="41">
        <v>240000</v>
      </c>
      <c r="H44" s="12">
        <f t="shared" si="0"/>
        <v>240000</v>
      </c>
      <c r="I44" s="19"/>
      <c r="J44" s="19"/>
      <c r="K44" s="19"/>
      <c r="L44" s="19"/>
      <c r="M44" s="19"/>
      <c r="N44" s="19"/>
      <c r="O44" s="19"/>
      <c r="P44" s="19"/>
      <c r="Q44" s="19"/>
    </row>
    <row r="45" spans="1:17" s="20" customFormat="1" ht="54.75" customHeight="1" x14ac:dyDescent="0.35">
      <c r="A45" s="13">
        <v>40</v>
      </c>
      <c r="B45" s="13" t="s">
        <v>136</v>
      </c>
      <c r="C45" s="38" t="s">
        <v>137</v>
      </c>
      <c r="D45" s="2" t="s">
        <v>138</v>
      </c>
      <c r="E45" s="41">
        <v>1</v>
      </c>
      <c r="F45" s="43" t="s">
        <v>27</v>
      </c>
      <c r="G45" s="41">
        <v>144000</v>
      </c>
      <c r="H45" s="12">
        <f t="shared" si="0"/>
        <v>144000</v>
      </c>
      <c r="I45" s="19"/>
      <c r="J45" s="19"/>
      <c r="K45" s="19"/>
      <c r="L45" s="19"/>
      <c r="M45" s="19"/>
      <c r="N45" s="19"/>
      <c r="O45" s="19"/>
      <c r="P45" s="19"/>
      <c r="Q45" s="19"/>
    </row>
    <row r="46" spans="1:17" s="20" customFormat="1" ht="54.75" customHeight="1" x14ac:dyDescent="0.35">
      <c r="A46" s="13">
        <v>41</v>
      </c>
      <c r="B46" s="13" t="s">
        <v>139</v>
      </c>
      <c r="C46" s="38" t="s">
        <v>140</v>
      </c>
      <c r="D46" s="2" t="s">
        <v>141</v>
      </c>
      <c r="E46" s="41">
        <v>2</v>
      </c>
      <c r="F46" s="43" t="s">
        <v>27</v>
      </c>
      <c r="G46" s="41">
        <v>480000</v>
      </c>
      <c r="H46" s="12">
        <f t="shared" si="0"/>
        <v>960000</v>
      </c>
      <c r="I46" s="19"/>
      <c r="J46" s="19"/>
      <c r="K46" s="19"/>
      <c r="L46" s="19"/>
      <c r="M46" s="19"/>
      <c r="N46" s="19"/>
      <c r="O46" s="19"/>
      <c r="P46" s="19"/>
      <c r="Q46" s="19"/>
    </row>
    <row r="47" spans="1:17" s="20" customFormat="1" ht="54.75" customHeight="1" x14ac:dyDescent="0.35">
      <c r="A47" s="13">
        <v>42</v>
      </c>
      <c r="B47" s="13" t="s">
        <v>142</v>
      </c>
      <c r="C47" s="38" t="s">
        <v>143</v>
      </c>
      <c r="D47" s="2" t="s">
        <v>144</v>
      </c>
      <c r="E47" s="41">
        <v>1</v>
      </c>
      <c r="F47" s="43" t="s">
        <v>27</v>
      </c>
      <c r="G47" s="41">
        <v>96000</v>
      </c>
      <c r="H47" s="12">
        <f t="shared" si="0"/>
        <v>96000</v>
      </c>
      <c r="I47" s="19"/>
      <c r="J47" s="19"/>
      <c r="K47" s="19"/>
      <c r="L47" s="19"/>
      <c r="M47" s="19"/>
      <c r="N47" s="19"/>
      <c r="O47" s="19"/>
      <c r="P47" s="19"/>
      <c r="Q47" s="19"/>
    </row>
    <row r="48" spans="1:17" s="20" customFormat="1" ht="54.75" customHeight="1" x14ac:dyDescent="0.35">
      <c r="A48" s="13">
        <v>43</v>
      </c>
      <c r="B48" s="13" t="s">
        <v>145</v>
      </c>
      <c r="C48" s="38" t="s">
        <v>146</v>
      </c>
      <c r="D48" s="2" t="s">
        <v>147</v>
      </c>
      <c r="E48" s="41">
        <v>384</v>
      </c>
      <c r="F48" s="43" t="s">
        <v>27</v>
      </c>
      <c r="G48" s="41">
        <v>390</v>
      </c>
      <c r="H48" s="12">
        <f t="shared" si="0"/>
        <v>149760</v>
      </c>
      <c r="I48" s="19"/>
      <c r="J48" s="19"/>
      <c r="K48" s="19"/>
      <c r="L48" s="19"/>
      <c r="M48" s="19"/>
      <c r="N48" s="19"/>
      <c r="O48" s="19"/>
      <c r="P48" s="19"/>
      <c r="Q48" s="19"/>
    </row>
    <row r="49" spans="1:17" s="20" customFormat="1" ht="54.75" customHeight="1" x14ac:dyDescent="0.35">
      <c r="A49" s="13">
        <v>44</v>
      </c>
      <c r="B49" s="13" t="s">
        <v>148</v>
      </c>
      <c r="C49" s="38" t="s">
        <v>149</v>
      </c>
      <c r="D49" s="2" t="s">
        <v>147</v>
      </c>
      <c r="E49" s="41">
        <v>384</v>
      </c>
      <c r="F49" s="43" t="s">
        <v>27</v>
      </c>
      <c r="G49" s="41">
        <v>390</v>
      </c>
      <c r="H49" s="12">
        <f t="shared" si="0"/>
        <v>149760</v>
      </c>
      <c r="I49" s="19"/>
      <c r="J49" s="19"/>
      <c r="K49" s="19"/>
      <c r="L49" s="19"/>
      <c r="M49" s="19"/>
      <c r="N49" s="19"/>
      <c r="O49" s="19"/>
      <c r="P49" s="19"/>
      <c r="Q49" s="19"/>
    </row>
  </sheetData>
  <mergeCells count="4">
    <mergeCell ref="A1:H1"/>
    <mergeCell ref="A2:H2"/>
    <mergeCell ref="A3:H3"/>
    <mergeCell ref="A4:H4"/>
  </mergeCells>
  <phoneticPr fontId="10" type="noConversion"/>
  <pageMargins left="0.7" right="0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="60" zoomScaleNormal="60" workbookViewId="0">
      <selection activeCell="C49" sqref="C49"/>
    </sheetView>
  </sheetViews>
  <sheetFormatPr defaultColWidth="9.109375" defaultRowHeight="15" x14ac:dyDescent="0.35"/>
  <cols>
    <col min="1" max="1" width="7.109375" style="6" customWidth="1"/>
    <col min="2" max="2" width="15.88671875" style="6" customWidth="1"/>
    <col min="3" max="3" width="33.88671875" style="4" customWidth="1"/>
    <col min="4" max="4" width="54.6640625" style="6" customWidth="1"/>
    <col min="5" max="5" width="8.6640625" style="6" customWidth="1"/>
    <col min="6" max="6" width="11.109375" style="6" customWidth="1"/>
    <col min="7" max="7" width="11.5546875" style="6" customWidth="1"/>
    <col min="8" max="8" width="13.109375" style="37" customWidth="1"/>
    <col min="9" max="9" width="9.109375" style="4"/>
    <col min="10" max="10" width="9.5546875" style="4" bestFit="1" customWidth="1"/>
    <col min="11" max="16384" width="9.109375" style="4"/>
  </cols>
  <sheetData>
    <row r="1" spans="1:8" ht="29.25" customHeight="1" x14ac:dyDescent="0.35">
      <c r="A1" s="51" t="s">
        <v>154</v>
      </c>
      <c r="B1" s="51"/>
      <c r="C1" s="51"/>
      <c r="D1" s="51"/>
      <c r="E1" s="51"/>
      <c r="F1" s="51"/>
      <c r="G1" s="51"/>
      <c r="H1" s="51"/>
    </row>
    <row r="2" spans="1:8" ht="87.6" customHeight="1" x14ac:dyDescent="0.35">
      <c r="A2" s="48" t="s">
        <v>11</v>
      </c>
      <c r="B2" s="49"/>
      <c r="C2" s="49"/>
      <c r="D2" s="49"/>
      <c r="E2" s="49"/>
      <c r="F2" s="49"/>
      <c r="G2" s="49"/>
      <c r="H2" s="50"/>
    </row>
    <row r="3" spans="1:8" ht="40.200000000000003" customHeight="1" x14ac:dyDescent="0.35">
      <c r="A3" s="48" t="s">
        <v>12</v>
      </c>
      <c r="B3" s="49"/>
      <c r="C3" s="49"/>
      <c r="D3" s="49"/>
      <c r="E3" s="49"/>
      <c r="F3" s="49"/>
      <c r="G3" s="49"/>
      <c r="H3" s="50"/>
    </row>
    <row r="4" spans="1:8" ht="58.5" customHeight="1" x14ac:dyDescent="0.35">
      <c r="A4" s="48" t="s">
        <v>13</v>
      </c>
      <c r="B4" s="49"/>
      <c r="C4" s="49"/>
      <c r="D4" s="49"/>
      <c r="E4" s="49"/>
      <c r="F4" s="49"/>
      <c r="G4" s="49"/>
      <c r="H4" s="50"/>
    </row>
    <row r="5" spans="1:8" s="9" customFormat="1" ht="45" x14ac:dyDescent="0.35">
      <c r="A5" s="33" t="s">
        <v>2</v>
      </c>
      <c r="B5" s="34" t="s">
        <v>6</v>
      </c>
      <c r="C5" s="35" t="s">
        <v>14</v>
      </c>
      <c r="D5" s="36" t="s">
        <v>15</v>
      </c>
      <c r="E5" s="36" t="s">
        <v>16</v>
      </c>
      <c r="F5" s="36" t="s">
        <v>17</v>
      </c>
      <c r="G5" s="36" t="s">
        <v>18</v>
      </c>
      <c r="H5" s="36" t="s">
        <v>19</v>
      </c>
    </row>
    <row r="6" spans="1:8" s="9" customFormat="1" ht="78.75" customHeight="1" x14ac:dyDescent="0.35">
      <c r="A6" s="13">
        <v>1</v>
      </c>
      <c r="B6" s="13" t="s">
        <v>20</v>
      </c>
      <c r="C6" s="14" t="s">
        <v>155</v>
      </c>
      <c r="D6" s="3" t="s">
        <v>156</v>
      </c>
      <c r="E6" s="1">
        <v>1</v>
      </c>
      <c r="F6" s="1" t="s">
        <v>242</v>
      </c>
      <c r="G6" s="2">
        <v>50000</v>
      </c>
      <c r="H6" s="12">
        <f>G6*E6</f>
        <v>50000</v>
      </c>
    </row>
    <row r="7" spans="1:8" s="9" customFormat="1" ht="78.75" customHeight="1" x14ac:dyDescent="0.35">
      <c r="A7" s="13">
        <v>2</v>
      </c>
      <c r="B7" s="13" t="s">
        <v>24</v>
      </c>
      <c r="C7" s="25" t="s">
        <v>157</v>
      </c>
      <c r="D7" s="26" t="s">
        <v>158</v>
      </c>
      <c r="E7" s="11">
        <v>30</v>
      </c>
      <c r="F7" s="11" t="s">
        <v>241</v>
      </c>
      <c r="G7" s="2">
        <v>600</v>
      </c>
      <c r="H7" s="12">
        <f t="shared" ref="H7:H49" si="0">G7*E7</f>
        <v>18000</v>
      </c>
    </row>
    <row r="8" spans="1:8" s="9" customFormat="1" ht="78.75" customHeight="1" x14ac:dyDescent="0.35">
      <c r="A8" s="13">
        <v>3</v>
      </c>
      <c r="B8" s="13" t="s">
        <v>28</v>
      </c>
      <c r="C8" s="25" t="s">
        <v>159</v>
      </c>
      <c r="D8" s="26" t="s">
        <v>160</v>
      </c>
      <c r="E8" s="11">
        <v>5</v>
      </c>
      <c r="F8" s="11" t="s">
        <v>241</v>
      </c>
      <c r="G8" s="2">
        <v>35000</v>
      </c>
      <c r="H8" s="12">
        <f t="shared" si="0"/>
        <v>175000</v>
      </c>
    </row>
    <row r="9" spans="1:8" s="9" customFormat="1" ht="78.75" customHeight="1" x14ac:dyDescent="0.35">
      <c r="A9" s="13">
        <v>4</v>
      </c>
      <c r="B9" s="13" t="s">
        <v>31</v>
      </c>
      <c r="C9" s="25" t="s">
        <v>161</v>
      </c>
      <c r="D9" s="26" t="s">
        <v>162</v>
      </c>
      <c r="E9" s="11">
        <v>5</v>
      </c>
      <c r="F9" s="11" t="s">
        <v>241</v>
      </c>
      <c r="G9" s="2">
        <v>100000</v>
      </c>
      <c r="H9" s="12">
        <f t="shared" si="0"/>
        <v>500000</v>
      </c>
    </row>
    <row r="10" spans="1:8" s="9" customFormat="1" ht="78.75" customHeight="1" x14ac:dyDescent="0.35">
      <c r="A10" s="13">
        <v>5</v>
      </c>
      <c r="B10" s="13" t="s">
        <v>34</v>
      </c>
      <c r="C10" s="38" t="s">
        <v>163</v>
      </c>
      <c r="D10" s="2" t="s">
        <v>164</v>
      </c>
      <c r="E10" s="1">
        <v>3</v>
      </c>
      <c r="F10" s="1" t="s">
        <v>241</v>
      </c>
      <c r="G10" s="2">
        <v>120000</v>
      </c>
      <c r="H10" s="12">
        <f t="shared" si="0"/>
        <v>360000</v>
      </c>
    </row>
    <row r="11" spans="1:8" s="9" customFormat="1" ht="78.75" customHeight="1" x14ac:dyDescent="0.35">
      <c r="A11" s="13">
        <v>6</v>
      </c>
      <c r="B11" s="13" t="s">
        <v>37</v>
      </c>
      <c r="C11" s="38" t="s">
        <v>165</v>
      </c>
      <c r="D11" s="2" t="s">
        <v>164</v>
      </c>
      <c r="E11" s="1">
        <v>3</v>
      </c>
      <c r="F11" s="1" t="s">
        <v>241</v>
      </c>
      <c r="G11" s="2">
        <v>150000</v>
      </c>
      <c r="H11" s="12">
        <f t="shared" si="0"/>
        <v>450000</v>
      </c>
    </row>
    <row r="12" spans="1:8" s="9" customFormat="1" ht="78.75" customHeight="1" x14ac:dyDescent="0.35">
      <c r="A12" s="13">
        <v>7</v>
      </c>
      <c r="B12" s="13" t="s">
        <v>39</v>
      </c>
      <c r="C12" s="38" t="s">
        <v>166</v>
      </c>
      <c r="D12" s="2" t="s">
        <v>167</v>
      </c>
      <c r="E12" s="1">
        <v>0.5</v>
      </c>
      <c r="F12" s="1" t="s">
        <v>168</v>
      </c>
      <c r="G12" s="2">
        <v>2000</v>
      </c>
      <c r="H12" s="12">
        <f t="shared" si="0"/>
        <v>1000</v>
      </c>
    </row>
    <row r="13" spans="1:8" s="9" customFormat="1" ht="78.75" customHeight="1" x14ac:dyDescent="0.35">
      <c r="A13" s="13">
        <v>8</v>
      </c>
      <c r="B13" s="13" t="s">
        <v>43</v>
      </c>
      <c r="C13" s="14" t="s">
        <v>169</v>
      </c>
      <c r="D13" s="2" t="s">
        <v>170</v>
      </c>
      <c r="E13" s="1">
        <v>0.5</v>
      </c>
      <c r="F13" s="1" t="s">
        <v>171</v>
      </c>
      <c r="G13" s="2">
        <v>5000</v>
      </c>
      <c r="H13" s="12">
        <f t="shared" si="0"/>
        <v>2500</v>
      </c>
    </row>
    <row r="14" spans="1:8" s="9" customFormat="1" ht="78.75" customHeight="1" x14ac:dyDescent="0.35">
      <c r="A14" s="13">
        <v>9</v>
      </c>
      <c r="B14" s="13" t="s">
        <v>47</v>
      </c>
      <c r="C14" s="18" t="s">
        <v>172</v>
      </c>
      <c r="D14" s="1" t="s">
        <v>173</v>
      </c>
      <c r="E14" s="12">
        <v>2</v>
      </c>
      <c r="F14" s="12" t="s">
        <v>241</v>
      </c>
      <c r="G14" s="2">
        <v>80000</v>
      </c>
      <c r="H14" s="12">
        <f t="shared" si="0"/>
        <v>160000</v>
      </c>
    </row>
    <row r="15" spans="1:8" s="9" customFormat="1" ht="78.75" customHeight="1" x14ac:dyDescent="0.35">
      <c r="A15" s="13">
        <v>10</v>
      </c>
      <c r="B15" s="13" t="s">
        <v>50</v>
      </c>
      <c r="C15" s="18" t="s">
        <v>174</v>
      </c>
      <c r="D15" s="1" t="s">
        <v>175</v>
      </c>
      <c r="E15" s="12">
        <v>2</v>
      </c>
      <c r="F15" s="12" t="s">
        <v>241</v>
      </c>
      <c r="G15" s="2">
        <v>10000</v>
      </c>
      <c r="H15" s="12">
        <f t="shared" si="0"/>
        <v>20000</v>
      </c>
    </row>
    <row r="16" spans="1:8" s="9" customFormat="1" ht="78.75" customHeight="1" x14ac:dyDescent="0.35">
      <c r="A16" s="13">
        <v>11</v>
      </c>
      <c r="B16" s="13" t="s">
        <v>53</v>
      </c>
      <c r="C16" s="18" t="s">
        <v>176</v>
      </c>
      <c r="D16" s="1" t="s">
        <v>177</v>
      </c>
      <c r="E16" s="12">
        <v>2</v>
      </c>
      <c r="F16" s="12" t="s">
        <v>241</v>
      </c>
      <c r="G16" s="2">
        <v>70000</v>
      </c>
      <c r="H16" s="12">
        <f t="shared" si="0"/>
        <v>140000</v>
      </c>
    </row>
    <row r="17" spans="1:9" s="9" customFormat="1" ht="78.75" customHeight="1" x14ac:dyDescent="0.35">
      <c r="A17" s="13">
        <v>12</v>
      </c>
      <c r="B17" s="13" t="s">
        <v>56</v>
      </c>
      <c r="C17" s="18" t="s">
        <v>178</v>
      </c>
      <c r="D17" s="1" t="s">
        <v>179</v>
      </c>
      <c r="E17" s="12">
        <v>2500</v>
      </c>
      <c r="F17" s="12" t="s">
        <v>241</v>
      </c>
      <c r="G17" s="2">
        <v>10</v>
      </c>
      <c r="H17" s="12">
        <f t="shared" si="0"/>
        <v>25000</v>
      </c>
    </row>
    <row r="18" spans="1:9" s="9" customFormat="1" ht="78.75" customHeight="1" x14ac:dyDescent="0.35">
      <c r="A18" s="13">
        <v>13</v>
      </c>
      <c r="B18" s="13" t="s">
        <v>59</v>
      </c>
      <c r="C18" s="18" t="s">
        <v>180</v>
      </c>
      <c r="D18" s="1" t="s">
        <v>181</v>
      </c>
      <c r="E18" s="12">
        <v>2</v>
      </c>
      <c r="F18" s="12" t="s">
        <v>241</v>
      </c>
      <c r="G18" s="2">
        <v>250000</v>
      </c>
      <c r="H18" s="12">
        <f t="shared" si="0"/>
        <v>500000</v>
      </c>
    </row>
    <row r="19" spans="1:9" s="9" customFormat="1" ht="78.75" customHeight="1" x14ac:dyDescent="0.35">
      <c r="A19" s="13">
        <v>14</v>
      </c>
      <c r="B19" s="13" t="s">
        <v>62</v>
      </c>
      <c r="C19" s="18" t="s">
        <v>182</v>
      </c>
      <c r="D19" s="1" t="s">
        <v>183</v>
      </c>
      <c r="E19" s="12">
        <v>2</v>
      </c>
      <c r="F19" s="12" t="s">
        <v>241</v>
      </c>
      <c r="G19" s="2">
        <v>20000</v>
      </c>
      <c r="H19" s="12">
        <f t="shared" si="0"/>
        <v>40000</v>
      </c>
    </row>
    <row r="20" spans="1:9" s="9" customFormat="1" ht="78.75" customHeight="1" x14ac:dyDescent="0.35">
      <c r="A20" s="13">
        <v>15</v>
      </c>
      <c r="B20" s="13" t="s">
        <v>65</v>
      </c>
      <c r="C20" s="30" t="s">
        <v>184</v>
      </c>
      <c r="D20" s="27" t="s">
        <v>185</v>
      </c>
      <c r="E20" s="27">
        <v>6</v>
      </c>
      <c r="F20" s="27" t="s">
        <v>241</v>
      </c>
      <c r="G20" s="2">
        <v>650000</v>
      </c>
      <c r="H20" s="12">
        <f t="shared" si="0"/>
        <v>3900000</v>
      </c>
    </row>
    <row r="21" spans="1:9" s="9" customFormat="1" ht="78.75" customHeight="1" x14ac:dyDescent="0.35">
      <c r="A21" s="13">
        <v>16</v>
      </c>
      <c r="B21" s="13" t="s">
        <v>68</v>
      </c>
      <c r="C21" s="14" t="s">
        <v>186</v>
      </c>
      <c r="D21" s="3" t="s">
        <v>187</v>
      </c>
      <c r="E21" s="3">
        <v>2</v>
      </c>
      <c r="F21" s="3" t="s">
        <v>241</v>
      </c>
      <c r="G21" s="2">
        <v>500000</v>
      </c>
      <c r="H21" s="12">
        <f t="shared" si="0"/>
        <v>1000000</v>
      </c>
    </row>
    <row r="22" spans="1:9" s="9" customFormat="1" ht="78.75" customHeight="1" x14ac:dyDescent="0.35">
      <c r="A22" s="13">
        <v>17</v>
      </c>
      <c r="B22" s="13" t="s">
        <v>71</v>
      </c>
      <c r="C22" s="14" t="s">
        <v>188</v>
      </c>
      <c r="D22" s="27" t="s">
        <v>189</v>
      </c>
      <c r="E22" s="11">
        <v>2</v>
      </c>
      <c r="F22" s="3" t="s">
        <v>241</v>
      </c>
      <c r="G22" s="2">
        <v>350000</v>
      </c>
      <c r="H22" s="12">
        <f t="shared" si="0"/>
        <v>700000</v>
      </c>
    </row>
    <row r="23" spans="1:9" s="9" customFormat="1" ht="78.75" customHeight="1" x14ac:dyDescent="0.35">
      <c r="A23" s="13">
        <v>18</v>
      </c>
      <c r="B23" s="13" t="s">
        <v>74</v>
      </c>
      <c r="C23" s="31" t="s">
        <v>190</v>
      </c>
      <c r="D23" s="21" t="s">
        <v>191</v>
      </c>
      <c r="E23" s="21">
        <v>1</v>
      </c>
      <c r="F23" s="21" t="s">
        <v>242</v>
      </c>
      <c r="G23" s="2">
        <v>90000</v>
      </c>
      <c r="H23" s="12">
        <f t="shared" si="0"/>
        <v>90000</v>
      </c>
    </row>
    <row r="24" spans="1:9" s="9" customFormat="1" ht="78.75" customHeight="1" x14ac:dyDescent="0.35">
      <c r="A24" s="13">
        <v>19</v>
      </c>
      <c r="B24" s="13" t="s">
        <v>77</v>
      </c>
      <c r="C24" s="31" t="s">
        <v>192</v>
      </c>
      <c r="D24" s="21" t="s">
        <v>193</v>
      </c>
      <c r="E24" s="21">
        <v>12</v>
      </c>
      <c r="F24" s="21" t="s">
        <v>241</v>
      </c>
      <c r="G24" s="2">
        <v>600</v>
      </c>
      <c r="H24" s="12">
        <f t="shared" si="0"/>
        <v>7200</v>
      </c>
    </row>
    <row r="25" spans="1:9" s="9" customFormat="1" ht="78.75" customHeight="1" x14ac:dyDescent="0.35">
      <c r="A25" s="13">
        <v>20</v>
      </c>
      <c r="B25" s="13" t="s">
        <v>80</v>
      </c>
      <c r="C25" s="31" t="s">
        <v>194</v>
      </c>
      <c r="D25" s="21" t="s">
        <v>195</v>
      </c>
      <c r="E25" s="21">
        <v>0.5</v>
      </c>
      <c r="F25" s="21" t="s">
        <v>168</v>
      </c>
      <c r="G25" s="2">
        <v>20000</v>
      </c>
      <c r="H25" s="12">
        <f t="shared" si="0"/>
        <v>10000</v>
      </c>
    </row>
    <row r="26" spans="1:9" s="9" customFormat="1" ht="78.75" customHeight="1" x14ac:dyDescent="0.35">
      <c r="A26" s="13">
        <v>21</v>
      </c>
      <c r="B26" s="13" t="s">
        <v>83</v>
      </c>
      <c r="C26" s="31" t="s">
        <v>196</v>
      </c>
      <c r="D26" s="21" t="s">
        <v>197</v>
      </c>
      <c r="E26" s="21">
        <v>0.3</v>
      </c>
      <c r="F26" s="21" t="s">
        <v>168</v>
      </c>
      <c r="G26" s="2">
        <v>70000</v>
      </c>
      <c r="H26" s="12">
        <f t="shared" si="0"/>
        <v>21000</v>
      </c>
    </row>
    <row r="27" spans="1:9" s="9" customFormat="1" ht="78.75" customHeight="1" x14ac:dyDescent="0.35">
      <c r="A27" s="13">
        <v>22</v>
      </c>
      <c r="B27" s="13" t="s">
        <v>86</v>
      </c>
      <c r="C27" s="31" t="s">
        <v>87</v>
      </c>
      <c r="D27" s="21" t="s">
        <v>198</v>
      </c>
      <c r="E27" s="21">
        <v>0.5</v>
      </c>
      <c r="F27" s="21" t="s">
        <v>171</v>
      </c>
      <c r="G27" s="2">
        <v>2500</v>
      </c>
      <c r="H27" s="12">
        <f t="shared" si="0"/>
        <v>1250</v>
      </c>
    </row>
    <row r="28" spans="1:9" s="9" customFormat="1" ht="78.75" customHeight="1" x14ac:dyDescent="0.35">
      <c r="A28" s="13">
        <v>23</v>
      </c>
      <c r="B28" s="13" t="s">
        <v>89</v>
      </c>
      <c r="C28" s="14" t="s">
        <v>199</v>
      </c>
      <c r="D28" s="3" t="s">
        <v>200</v>
      </c>
      <c r="E28" s="3">
        <v>5</v>
      </c>
      <c r="F28" s="3" t="s">
        <v>242</v>
      </c>
      <c r="G28" s="2">
        <v>1095000</v>
      </c>
      <c r="H28" s="12">
        <f t="shared" si="0"/>
        <v>5475000</v>
      </c>
    </row>
    <row r="29" spans="1:9" s="9" customFormat="1" ht="78.75" customHeight="1" x14ac:dyDescent="0.35">
      <c r="A29" s="13">
        <v>24</v>
      </c>
      <c r="B29" s="13" t="s">
        <v>92</v>
      </c>
      <c r="C29" s="14" t="s">
        <v>201</v>
      </c>
      <c r="D29" s="3" t="s">
        <v>202</v>
      </c>
      <c r="E29" s="3">
        <v>5</v>
      </c>
      <c r="F29" s="3" t="s">
        <v>242</v>
      </c>
      <c r="G29" s="2">
        <v>1257000</v>
      </c>
      <c r="H29" s="12">
        <f t="shared" si="0"/>
        <v>6285000</v>
      </c>
    </row>
    <row r="30" spans="1:9" s="9" customFormat="1" ht="78.75" customHeight="1" x14ac:dyDescent="0.35">
      <c r="A30" s="13">
        <v>25</v>
      </c>
      <c r="B30" s="13" t="s">
        <v>151</v>
      </c>
      <c r="C30" s="14" t="s">
        <v>203</v>
      </c>
      <c r="D30" s="3" t="s">
        <v>204</v>
      </c>
      <c r="E30" s="11">
        <v>2</v>
      </c>
      <c r="F30" s="44" t="s">
        <v>241</v>
      </c>
      <c r="G30" s="11">
        <v>50000</v>
      </c>
      <c r="H30" s="12">
        <f t="shared" si="0"/>
        <v>100000</v>
      </c>
    </row>
    <row r="31" spans="1:9" s="9" customFormat="1" ht="78.75" customHeight="1" x14ac:dyDescent="0.35">
      <c r="A31" s="13">
        <v>26</v>
      </c>
      <c r="B31" s="13" t="s">
        <v>95</v>
      </c>
      <c r="C31" s="38" t="s">
        <v>205</v>
      </c>
      <c r="D31" s="28" t="s">
        <v>206</v>
      </c>
      <c r="E31" s="39">
        <v>3</v>
      </c>
      <c r="F31" s="39" t="s">
        <v>241</v>
      </c>
      <c r="G31" s="39">
        <v>180000</v>
      </c>
      <c r="H31" s="12">
        <f t="shared" si="0"/>
        <v>540000</v>
      </c>
    </row>
    <row r="32" spans="1:9" s="9" customFormat="1" ht="78.75" customHeight="1" x14ac:dyDescent="0.35">
      <c r="A32" s="13">
        <v>27</v>
      </c>
      <c r="B32" s="13" t="s">
        <v>98</v>
      </c>
      <c r="C32" s="38" t="s">
        <v>207</v>
      </c>
      <c r="D32" s="28" t="s">
        <v>208</v>
      </c>
      <c r="E32" s="39">
        <v>3</v>
      </c>
      <c r="F32" s="39" t="s">
        <v>241</v>
      </c>
      <c r="G32" s="39">
        <v>170000</v>
      </c>
      <c r="H32" s="12">
        <f t="shared" si="0"/>
        <v>510000</v>
      </c>
      <c r="I32" s="17"/>
    </row>
    <row r="33" spans="1:9" s="9" customFormat="1" ht="78.75" customHeight="1" x14ac:dyDescent="0.35">
      <c r="A33" s="13">
        <v>28</v>
      </c>
      <c r="B33" s="13" t="s">
        <v>101</v>
      </c>
      <c r="C33" s="40" t="s">
        <v>209</v>
      </c>
      <c r="D33" s="41" t="s">
        <v>210</v>
      </c>
      <c r="E33" s="42">
        <v>8</v>
      </c>
      <c r="F33" s="42" t="s">
        <v>242</v>
      </c>
      <c r="G33" s="42">
        <v>62000</v>
      </c>
      <c r="H33" s="12">
        <f t="shared" si="0"/>
        <v>496000</v>
      </c>
    </row>
    <row r="34" spans="1:9" s="9" customFormat="1" ht="78.75" customHeight="1" x14ac:dyDescent="0.35">
      <c r="A34" s="13">
        <v>29</v>
      </c>
      <c r="B34" s="13" t="s">
        <v>104</v>
      </c>
      <c r="C34" s="40" t="s">
        <v>211</v>
      </c>
      <c r="D34" s="41" t="s">
        <v>212</v>
      </c>
      <c r="E34" s="42">
        <v>8</v>
      </c>
      <c r="F34" s="42" t="s">
        <v>242</v>
      </c>
      <c r="G34" s="42">
        <v>62000</v>
      </c>
      <c r="H34" s="12">
        <f t="shared" si="0"/>
        <v>496000</v>
      </c>
    </row>
    <row r="35" spans="1:9" s="9" customFormat="1" ht="78.75" customHeight="1" x14ac:dyDescent="0.35">
      <c r="A35" s="13">
        <v>30</v>
      </c>
      <c r="B35" s="13" t="s">
        <v>107</v>
      </c>
      <c r="C35" s="40" t="s">
        <v>213</v>
      </c>
      <c r="D35" s="41" t="s">
        <v>214</v>
      </c>
      <c r="E35" s="42">
        <v>8</v>
      </c>
      <c r="F35" s="42" t="s">
        <v>242</v>
      </c>
      <c r="G35" s="42">
        <v>38000</v>
      </c>
      <c r="H35" s="12">
        <f t="shared" si="0"/>
        <v>304000</v>
      </c>
    </row>
    <row r="36" spans="1:9" s="9" customFormat="1" ht="78.75" customHeight="1" x14ac:dyDescent="0.35">
      <c r="A36" s="13">
        <v>31</v>
      </c>
      <c r="B36" s="13" t="s">
        <v>110</v>
      </c>
      <c r="C36" s="40" t="s">
        <v>215</v>
      </c>
      <c r="D36" s="41" t="s">
        <v>216</v>
      </c>
      <c r="E36" s="42">
        <v>10</v>
      </c>
      <c r="F36" s="42" t="s">
        <v>242</v>
      </c>
      <c r="G36" s="42">
        <v>170000</v>
      </c>
      <c r="H36" s="12">
        <f t="shared" si="0"/>
        <v>1700000</v>
      </c>
    </row>
    <row r="37" spans="1:9" s="17" customFormat="1" ht="78.75" customHeight="1" x14ac:dyDescent="0.35">
      <c r="A37" s="13">
        <v>32</v>
      </c>
      <c r="B37" s="13" t="s">
        <v>113</v>
      </c>
      <c r="C37" s="38" t="s">
        <v>217</v>
      </c>
      <c r="D37" s="28" t="s">
        <v>218</v>
      </c>
      <c r="E37" s="39">
        <v>10</v>
      </c>
      <c r="F37" s="39" t="s">
        <v>242</v>
      </c>
      <c r="G37" s="39">
        <v>500</v>
      </c>
      <c r="H37" s="12">
        <f t="shared" si="0"/>
        <v>5000</v>
      </c>
    </row>
    <row r="38" spans="1:9" s="9" customFormat="1" ht="78.75" customHeight="1" x14ac:dyDescent="0.35">
      <c r="A38" s="13">
        <v>33</v>
      </c>
      <c r="B38" s="13" t="s">
        <v>116</v>
      </c>
      <c r="C38" s="38" t="s">
        <v>219</v>
      </c>
      <c r="D38" s="28" t="s">
        <v>220</v>
      </c>
      <c r="E38" s="39">
        <v>6</v>
      </c>
      <c r="F38" s="39" t="s">
        <v>241</v>
      </c>
      <c r="G38" s="39">
        <v>200000</v>
      </c>
      <c r="H38" s="12">
        <f t="shared" si="0"/>
        <v>1200000</v>
      </c>
    </row>
    <row r="39" spans="1:9" s="9" customFormat="1" ht="78.75" customHeight="1" x14ac:dyDescent="0.35">
      <c r="A39" s="13">
        <v>34</v>
      </c>
      <c r="B39" s="13" t="s">
        <v>119</v>
      </c>
      <c r="C39" s="14" t="s">
        <v>221</v>
      </c>
      <c r="D39" s="2" t="s">
        <v>222</v>
      </c>
      <c r="E39" s="1">
        <v>384</v>
      </c>
      <c r="F39" s="43" t="s">
        <v>241</v>
      </c>
      <c r="G39" s="1">
        <v>700</v>
      </c>
      <c r="H39" s="12">
        <f t="shared" si="0"/>
        <v>268800</v>
      </c>
    </row>
    <row r="40" spans="1:9" s="9" customFormat="1" ht="78.75" customHeight="1" x14ac:dyDescent="0.35">
      <c r="A40" s="13">
        <v>35</v>
      </c>
      <c r="B40" s="13" t="s">
        <v>122</v>
      </c>
      <c r="C40" s="38" t="s">
        <v>223</v>
      </c>
      <c r="D40" s="2" t="s">
        <v>224</v>
      </c>
      <c r="E40" s="41">
        <v>384</v>
      </c>
      <c r="F40" s="43" t="s">
        <v>241</v>
      </c>
      <c r="G40" s="41">
        <v>700</v>
      </c>
      <c r="H40" s="12">
        <f t="shared" si="0"/>
        <v>268800</v>
      </c>
    </row>
    <row r="41" spans="1:9" s="9" customFormat="1" ht="78.75" customHeight="1" x14ac:dyDescent="0.35">
      <c r="A41" s="13">
        <v>36</v>
      </c>
      <c r="B41" s="13" t="s">
        <v>125</v>
      </c>
      <c r="C41" s="38" t="s">
        <v>225</v>
      </c>
      <c r="D41" s="2" t="s">
        <v>224</v>
      </c>
      <c r="E41" s="41">
        <v>384</v>
      </c>
      <c r="F41" s="43" t="s">
        <v>241</v>
      </c>
      <c r="G41" s="41">
        <v>700</v>
      </c>
      <c r="H41" s="12">
        <f t="shared" si="0"/>
        <v>268800</v>
      </c>
    </row>
    <row r="42" spans="1:9" s="9" customFormat="1" ht="78.75" customHeight="1" x14ac:dyDescent="0.35">
      <c r="A42" s="13">
        <v>37</v>
      </c>
      <c r="B42" s="13" t="s">
        <v>127</v>
      </c>
      <c r="C42" s="38" t="s">
        <v>226</v>
      </c>
      <c r="D42" s="2" t="s">
        <v>227</v>
      </c>
      <c r="E42" s="41">
        <v>1</v>
      </c>
      <c r="F42" s="43" t="s">
        <v>241</v>
      </c>
      <c r="G42" s="41">
        <v>72000</v>
      </c>
      <c r="H42" s="12">
        <f t="shared" si="0"/>
        <v>72000</v>
      </c>
      <c r="I42" s="17"/>
    </row>
    <row r="43" spans="1:9" s="9" customFormat="1" ht="78.75" customHeight="1" x14ac:dyDescent="0.35">
      <c r="A43" s="13">
        <v>38</v>
      </c>
      <c r="B43" s="13" t="s">
        <v>130</v>
      </c>
      <c r="C43" s="38" t="s">
        <v>228</v>
      </c>
      <c r="D43" s="2" t="s">
        <v>229</v>
      </c>
      <c r="E43" s="41">
        <v>1</v>
      </c>
      <c r="F43" s="43" t="s">
        <v>241</v>
      </c>
      <c r="G43" s="41">
        <v>180000</v>
      </c>
      <c r="H43" s="12">
        <f t="shared" si="0"/>
        <v>180000</v>
      </c>
    </row>
    <row r="44" spans="1:9" s="9" customFormat="1" ht="78.75" customHeight="1" x14ac:dyDescent="0.35">
      <c r="A44" s="13">
        <v>39</v>
      </c>
      <c r="B44" s="13" t="s">
        <v>133</v>
      </c>
      <c r="C44" s="38" t="s">
        <v>230</v>
      </c>
      <c r="D44" s="2" t="s">
        <v>231</v>
      </c>
      <c r="E44" s="41">
        <v>1</v>
      </c>
      <c r="F44" s="43" t="s">
        <v>241</v>
      </c>
      <c r="G44" s="41">
        <v>240000</v>
      </c>
      <c r="H44" s="12">
        <f t="shared" si="0"/>
        <v>240000</v>
      </c>
    </row>
    <row r="45" spans="1:9" s="9" customFormat="1" ht="78.75" customHeight="1" x14ac:dyDescent="0.35">
      <c r="A45" s="13">
        <v>40</v>
      </c>
      <c r="B45" s="13" t="s">
        <v>136</v>
      </c>
      <c r="C45" s="38" t="s">
        <v>232</v>
      </c>
      <c r="D45" s="2" t="s">
        <v>233</v>
      </c>
      <c r="E45" s="41">
        <v>1</v>
      </c>
      <c r="F45" s="43" t="s">
        <v>241</v>
      </c>
      <c r="G45" s="41">
        <v>144000</v>
      </c>
      <c r="H45" s="12">
        <f t="shared" si="0"/>
        <v>144000</v>
      </c>
    </row>
    <row r="46" spans="1:9" s="9" customFormat="1" ht="78.75" customHeight="1" x14ac:dyDescent="0.35">
      <c r="A46" s="13">
        <v>41</v>
      </c>
      <c r="B46" s="13" t="s">
        <v>139</v>
      </c>
      <c r="C46" s="38" t="s">
        <v>234</v>
      </c>
      <c r="D46" s="2" t="s">
        <v>235</v>
      </c>
      <c r="E46" s="41">
        <v>2</v>
      </c>
      <c r="F46" s="43" t="s">
        <v>241</v>
      </c>
      <c r="G46" s="41">
        <v>480000</v>
      </c>
      <c r="H46" s="12">
        <f t="shared" si="0"/>
        <v>960000</v>
      </c>
    </row>
    <row r="47" spans="1:9" s="9" customFormat="1" ht="78.75" customHeight="1" x14ac:dyDescent="0.35">
      <c r="A47" s="13">
        <v>42</v>
      </c>
      <c r="B47" s="13" t="s">
        <v>142</v>
      </c>
      <c r="C47" s="38" t="s">
        <v>236</v>
      </c>
      <c r="D47" s="2" t="s">
        <v>237</v>
      </c>
      <c r="E47" s="41">
        <v>1</v>
      </c>
      <c r="F47" s="43" t="s">
        <v>241</v>
      </c>
      <c r="G47" s="41">
        <v>96000</v>
      </c>
      <c r="H47" s="12">
        <f t="shared" si="0"/>
        <v>96000</v>
      </c>
    </row>
    <row r="48" spans="1:9" s="9" customFormat="1" ht="98.4" customHeight="1" x14ac:dyDescent="0.35">
      <c r="A48" s="13">
        <v>43</v>
      </c>
      <c r="B48" s="13" t="s">
        <v>145</v>
      </c>
      <c r="C48" s="38" t="s">
        <v>238</v>
      </c>
      <c r="D48" s="2" t="s">
        <v>239</v>
      </c>
      <c r="E48" s="41">
        <v>384</v>
      </c>
      <c r="F48" s="43" t="s">
        <v>241</v>
      </c>
      <c r="G48" s="41">
        <v>390</v>
      </c>
      <c r="H48" s="12">
        <f t="shared" si="0"/>
        <v>149760</v>
      </c>
    </row>
    <row r="49" spans="1:8" s="9" customFormat="1" ht="93.6" customHeight="1" x14ac:dyDescent="0.35">
      <c r="A49" s="13">
        <v>44</v>
      </c>
      <c r="B49" s="13" t="s">
        <v>148</v>
      </c>
      <c r="C49" s="38" t="s">
        <v>240</v>
      </c>
      <c r="D49" s="2" t="s">
        <v>239</v>
      </c>
      <c r="E49" s="41">
        <v>384</v>
      </c>
      <c r="F49" s="43" t="s">
        <v>241</v>
      </c>
      <c r="G49" s="41">
        <v>390</v>
      </c>
      <c r="H49" s="12">
        <f t="shared" si="0"/>
        <v>149760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Русский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12</dc:creator>
  <cp:lastModifiedBy>USER</cp:lastModifiedBy>
  <cp:lastPrinted>2026-02-05T11:21:49Z</cp:lastPrinted>
  <dcterms:created xsi:type="dcterms:W3CDTF">2019-11-19T05:54:01Z</dcterms:created>
  <dcterms:modified xsi:type="dcterms:W3CDTF">2026-07-24T06:30:47Z</dcterms:modified>
</cp:coreProperties>
</file>