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6․43 լաբ+բնա+այլ\"/>
    </mc:Choice>
  </mc:AlternateContent>
  <xr:revisionPtr revIDLastSave="0" documentId="13_ncr:1_{DBAFBB01-1B7F-448E-BF76-2D7521C90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  <sheet name="Ռուս․" sheetId="2" r:id="rId2"/>
  </sheets>
  <definedNames>
    <definedName name="_xlnm._FilterDatabase" localSheetId="0" hidden="1">Հայերեն!$A$3:$I$25</definedName>
    <definedName name="_xlnm._FilterDatabase" localSheetId="1" hidden="1">'Ռուս․'!$A$3:$I$25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H4" i="2"/>
  <c r="H12" i="1" l="1"/>
  <c r="H11" i="1"/>
  <c r="H4" i="1" l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<sst xmlns="http://schemas.openxmlformats.org/spreadsheetml/2006/main" count="114" uniqueCount="86">
  <si>
    <t>հատ</t>
  </si>
  <si>
    <t>քանակ</t>
  </si>
  <si>
    <t>Միջանցիկ կոդը` ըստ CPV դասակարգման</t>
  </si>
  <si>
    <t>հ/հ</t>
  </si>
  <si>
    <t>անվանում</t>
  </si>
  <si>
    <t>տեխնիկական բնութագիր</t>
  </si>
  <si>
    <t>չ․մ․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</si>
  <si>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</si>
  <si>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</si>
  <si>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</si>
  <si>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 xml:space="preserve">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</t>
  </si>
  <si>
    <t>*Ապրանքի/ների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</t>
  </si>
  <si>
    <t>*Յուրաքանչյուր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</si>
  <si>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 * Որակի սերտիֆիկատների առկայություն</t>
  </si>
  <si>
    <t>*Մատակարարումն իրականացվում է մատակարարի կողմից`ՀՀ, Սյունիքի մարզ, ք.Կապան, Մ․Ստեփանյան 13, «Կապանի բժշկական կենտրոն»ՓԲԸ /դեղատուն/ հասցեով, աշխատանքային օրերին և աշխատանքային ժամերին՝ 09։00-17։00։</t>
  </si>
  <si>
    <t xml:space="preserve">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</t>
  </si>
  <si>
    <t>*Մատակարարաման ժամկետը՝պայմանագրի ուժի մեջ մտնելու օրվանից մինչև 30․12․2026թ․:</t>
  </si>
  <si>
    <t xml:space="preserve">*Ապրանքները կմատակարարվեն 2026թ-ին պայմանագրի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</si>
  <si>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*Բոլոր բժշկական ապրանքները պետք էլինեն նոր, չօգտագործված, գործարանային փաթեթավորմամբ, պիտանելիության ժամկետի 1/2 առկայություն։</t>
  </si>
  <si>
    <t xml:space="preserve">Հելիկոբակտերի
ուրեազային թեստ </t>
  </si>
  <si>
    <t>Բիոպտատում Helicobacter pylori  բակտերիայի  գերարագ որոշման չոր ուրեազային թեսթ: Կախված նմուշի մեջ բակտերիայի կոնցենտրացիայից՝  թեսթի գույնի փոփոխություն՝ առնվազն  չորս երանգներով- մանուշակագույն, վառ կարմիր, մուգ վարդագույն, բաց վարդագույն, բակտերիայի բացակայության դեպքում՝ դեղին։ Արդյունքների գնահատումը  60 վարկյան հետո։ Թեստի պահպանման ջերմաստիճանը   առնվազն   6-40©։ Պիտանիության ընդհանուր ժամկետը 4 տարի, մատակարաման պահին առնվազն 2/3առկայություն։ Եվրոպական արտադրության, որակի միջազգային CE հավաստագրի առկայություն։</t>
  </si>
  <si>
    <t>Կատետր ասպիրացիոն 16G</t>
  </si>
  <si>
    <t>քլորհեքսիդին 5%  1լ․</t>
  </si>
  <si>
    <t>Հղիության հետ կապված պլազմայի A պրոտեին (PAPP-A) նախատեսված Maglumi 600 վերլուծիչով աշխատելու համար</t>
  </si>
  <si>
    <t>Ազատ խորիոնալ գոնադոտրոպինի որոշման թեստ (free βHCG) նախատեսված maglumi 600 վերլուծիչով աշխատելու համար:</t>
  </si>
  <si>
    <t>STA PTT AUTOMATE 5 </t>
  </si>
  <si>
    <t>STA THROMBIN 2</t>
  </si>
  <si>
    <t>Հղիության հետ կապված պլազմայի A պրոտեին (PAPP-A) թեստ</t>
  </si>
  <si>
    <t>Ազատ խորիոնալ գոնադոտրոպինի որոշման թեստ (free βHCG) թեստ</t>
  </si>
  <si>
    <t>Կալցիումի քլորիդի լուծույթ STA CaCL2, 24x15 մլ</t>
  </si>
  <si>
    <t>STA Compact Max վերլուծիչի  համար նախատեսված/STA PTT AUTOMATE 5 / Ստա Մ.Ա.Թ.Ժ 5 ժամանակի որոշման թեստ հավաքածու: Մեթոդ՝ մակարդելիության ժամանակի որոշում մածուցիկության չափման հիման վրա: Ֆորմատ՝ 1200 թեստ, եթե հետազոտությունը կատարվի STA Compact Max սարքի վրա` օգտագործելով ընկերության կողմից տրամադրված SOP (standard operation procedure) փաստաթուղթը:  Պահպանման պայմանները` 2-8 C ջերմաստիճանում: Հանձնելու պահին պիտանիության ժամկետի 1/2 առկայություն:Պարտադիր պայման է՝ ապրանքի չօգտագործված լինելը: Արտադրողի կողմից տրված որակի հսկման միջազգային հավաստագիր ISO 9001, CE Mark:</t>
  </si>
  <si>
    <t>STA Compact Max վերլուծիչի  համար նախատեսված/STA THROMBIN 2/  ժամանակի որոշման թեստ հավաքածու: Մեթոդ՝ մակարդելիության ժամանակի որոշում մածուցիկության չափման հիման վրա: Ֆորմատ՝ 240 թեստ, եթե հետազոտությունը կատարվի STA Compact Max սարքի վրա` օգտագործելով ընկերության կողմից տրամադրված SOP (standard operation procedure) փաստաթուղթը:  Պահպանման պայմանները` 2-8 C ջերմաստիճանում: Հանձնելու պահին պիտանիության ժամկետի 1/2 առկայություն:Պարտադիր պայման է՝ ապրանքի չօգտագործված լինելը: Արտադրողի կողմից տրված որակի հսկման միջազգային հավաստագիր ISO 9001, CE Mark:</t>
  </si>
  <si>
    <t>STA Compact Max վերլուծիչներիի համար նախատեսված STA CaCL2, 0.025 Մ: Ֆորմատ՝ 24 x 15մլ տուփում/հատ: Պահպանման պայմանները 2-25oC ջերմաստիճանում: Պիտանիության ժամկետի առնվազն 50ի առկայություն մատակարարման պահին: Չօգտագործված:Արտադրողի կողմից տրված որակի վերահսկման միջազգային հավաստագրեր` ISO 9001, ISO 13485, CE (Conformité Européene):Մատակարարը պետք է ունենա արտադրող ընկերության կողմից արտոնագրված մասնագետներ, որոնք սահմանված կարգով կապահովեն գնման առարկայի հետ առաջացած խնդիրների լուծումը՝ համաձայն արտադրող ընկերության կողմից տրված ուղեցույցի։</t>
  </si>
  <si>
    <t>33211500/45</t>
  </si>
  <si>
    <t>33211500/44</t>
  </si>
  <si>
    <t>33141136/7</t>
  </si>
  <si>
    <t>33631240/1</t>
  </si>
  <si>
    <t>33691162/11</t>
  </si>
  <si>
    <t>33691162/12</t>
  </si>
  <si>
    <t>33691162/13</t>
  </si>
  <si>
    <t>33691162/14</t>
  </si>
  <si>
    <t>Նատրիուրետիկ պեպտիդի (NTproBNP) որոշման թեստ</t>
  </si>
  <si>
    <t>Maglumi շարքի վերլուծիչների համար նախատեսված Նատրիուրետիկ պեպտիդի որոշման թեստ (Maglumi NT-proBNP):Օրիգինալ: Մեթոդ` Էլեկտրոխեմիլումինեսցենտային անալիզ:Ֆորմատ` նվազագույնը 100 թեստ տուփում, կալիբրատոր,կոնտրոլ/: տուգվող նմուշ` արյան շիճուկ: Նոր է,չօգտագործված, գործարանային փաթեթավորմամբ:Պահպանման պայմանները` 2-8°C ջերմաստիճանում: For In VitroDiagnostic:</t>
  </si>
  <si>
    <t>33691162/15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</si>
  <si>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</si>
  <si>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</si>
  <si>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 xml:space="preserve">наименование </t>
  </si>
  <si>
    <t>техническая характеристика</t>
  </si>
  <si>
    <t>единица измерения</t>
  </si>
  <si>
    <t>общий объем</t>
  </si>
  <si>
    <t>цена единицы/драмов РА</t>
  </si>
  <si>
    <t>общая цена/драмов РА</t>
  </si>
  <si>
    <t>միավ․գին</t>
  </si>
  <si>
    <t>ընդհանուր գումար</t>
  </si>
  <si>
    <t>Helicobacter</t>
  </si>
  <si>
    <t>тест на уреазу</t>
  </si>
  <si>
    <t>аспирационный катетер 16G</t>
  </si>
  <si>
    <t>5% раствор хлоргексидина 1 л</t>
  </si>
  <si>
    <t>тест на ассоциированный с беременностью плазменный белок А (PAPP-A)</t>
  </si>
  <si>
    <t>тест на свободный хорионический гонадотропин (свободный βHCG)</t>
  </si>
  <si>
    <t>STA PTT AUTOMATE 5</t>
  </si>
  <si>
    <t>раствор хлорида кальция STA CaCL2, 24 х 15 мл</t>
  </si>
  <si>
    <t>Сухой уреазный тест для быстрого определения бактерий Helicobacter pylori в биопсийном образце. В зависимости от концентрации бактерий в образце тест меняет цвет как минимум на четыре оттенка: фиолетовый, ярко-красный, темно-розовый, светло-розовый, при отсутствии бактерий – желтый. Оценка результатов через 60 секунд. Температура хранения теста: не менее 6-40°C. Общий срок годности 4 года, наличие не менее 2/3 запасов на момент поставки. Европейское производство, наличие международного сертификата качества CE.</t>
  </si>
  <si>
    <t>Аспирационный катетер 16G</t>
  </si>
  <si>
    <t>хлоргексидин 5% 1 л.</t>
  </si>
  <si>
    <t>Плазменный белок А, ассоциированный с беременностью (PAPP-A), предназначен для использования с анализатором Maglumi 600.</t>
  </si>
  <si>
    <t>Тест на свободный хорионический гонадотропин (свободный β-ХГЧ), предназначенный для использования с анализатором Maglumi 600.</t>
  </si>
  <si>
    <t>Анализатор STA Compact Max / STA PTT AUTOMATE 5 / Набор для определения времени свертывания Sta M.A.T.Zh 5. Метод: определение времени свертывания на основе измерения вязкости. Формат: 1200 тестов, если исследование проводится на приборе STA Compact Max с использованием стандартной операционной процедуры (СОП), предоставленной компанией. Условия хранения: при температуре 2-8 °C. Половина срока годности на момент поставки. Обязательное условие: продукт не должен быть использован. Международный сертификат контроля качества ISO 9001, знак CE, выданный производителем.</t>
  </si>
  <si>
    <t>Набор для определения времени свертывания крови STA THROMBIN 2 для анализатора STA Compact Max. Метод: определение времени свертывания на основе измерения вязкости. Формат: 240 тестов, если исследование проводится на приборе STA Compact Max с использованием стандартной операционной процедуры (СОП), предоставленной компанией. Условия хранения: при температуре 2-8 °C. Половина срока годности на момент поставки. Обязательное условие: продукт не должен быть использован. Международный сертификат контроля качества ISO 9001, знак CE, выданный производителем.</t>
  </si>
  <si>
    <t>Раствор STA CaCl2, 0,025 М, предназначен для анализаторов STA Compact Max. Формат: 24 x 15 мл в коробке/шт. Условия хранения: 2-25°C. Срок годности не менее 50 дней с момента поставки. Неиспользованный. Международные сертификаты контроля качества, выданные производителем: ISO 9001, ISO 13485, CE (Conformité Européene). Поставщик должен иметь специалистов, лицензированных компанией-производителем, которые обеспечат решение проблем, возникающих с предметом покупки, в соответствии с установленной процедурой и инструкциями, предоставленными компанией-производителем.</t>
  </si>
  <si>
    <t>Тест для определения натриуретического пептида (Maglumi NT-proBNP) для анализаторов серии Maglumi. Оригинальный. Метод: электрохемилюминесцентный анализ. Формат: минимум 100 тестов в коробке, калибратор, контрольный образец. Образец для анализа: сыворотка крови. Новый, неиспользованный, в оригинальной упаковке. Условия хранения: 2-8°C. Для диагностики in vitro.</t>
  </si>
  <si>
    <t>шт․</t>
  </si>
  <si>
    <t>* Если в течение срока действия договора Заказчик подал заявку на приобретение товара неполным комплектом, то договор считается расторгнутым в отношении оставшейся непоставленной партии товара.</t>
  </si>
  <si>
    <t>* Победитель тендера также должен предоставить информацию о предлагаемом товарном знаке, производителе (наименование организации-производителя) и стране происхождения.</t>
  </si>
  <si>
    <t>* Информация о товарном знаке и производителе (наименование организации-производителя) обязательна для всех лотов.</t>
  </si>
  <si>
    <t>* Если выбранный участник тендера представил продукцию, произведенную более чем одним производителем, а также продукцию с различными товарными знаками, торговыми марками и моделями, то в данное приложение включаются те, которые были оценены удовлетворительно.</t>
  </si>
  <si>
    <t>* Срок поставки: с даты вступления договора в силу до 30.12.2026.</t>
  </si>
  <si>
    <t>*Товар будет поставлен с даты вступления договора в силу в 2026 году, каждый раз в течение 5 рабочих дней с момента получения заказа от Покупателя, в соответствии с количеством и видом заказанного Покупателем товара, а для 1-го этапа — по истечении 20 календарных дней (если поставщик не согласится на более раннюю поставку).</t>
  </si>
  <si>
    <t>*Заказ на поставку товара/товаров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</t>
  </si>
  <si>
    <t>*Поставка осуществляется поставщиком по адресу: Республика Армения, Сюникская область, Капан, ул. М. Степаняна, 13, ЗАО «Капанский медицинский центр» /аптека/, в рабочие дни и в рабочее время: 09:00-17:00.</t>
  </si>
  <si>
    <t>*При отгрузке каждой партии обязательно соблюдение требований Постановления Правительства Республики Армения № 502-Н, действующего на момент отгрузки каждой партии.</t>
  </si>
  <si>
    <t>*Все медицинские изделия должны быть новыми, неиспользованными, в заводской упаковке, с оставшейся половиной срока годности.</t>
  </si>
  <si>
    <t>**Примечание – Если характеристики закупаемых товаров содержат требования или ссылки на какой-либо товарный знак, торговое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закупаемый товар без них. В случае использования ссылок в описании характеристик следует читать слово «или эквивалент». В соответствии со статьей 13, пунктом 5 Закона</t>
  </si>
  <si>
    <t>* Наличие сертификатов качества</t>
  </si>
  <si>
    <t>Տեխնիկական բնութագիր
ՍՄԿԲԿ-ԷԱՃԱՊՁԲ-26/43</t>
  </si>
  <si>
    <t>ТЕХНИЧЕСКАЯ ХАРАКТЕРИСТИКА
ՍՄԿԲԿ-ԷԱՃԱՊՁԲ-26/43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</si>
</sst>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GHEA Grapalat"/>
      <family val="3"/>
    </font>
    <font>
      <sz val="11"/>
      <color theme="1"/>
      <name val="GHEA Grapalat"/>
      <family val="3"/>
    </font>
    <font>
      <sz val="8"/>
      <name val="Calibri"/>
      <family val="2"/>
      <scheme val="minor"/>
    </font>
    <font>
      <sz val="11"/>
      <color rgb="FF37474F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sz val="11"/>
      <color rgb="FF000000"/>
      <name val="GHEA Grapalat"/>
      <family val="3"/>
    </font>
    <font>
      <sz val="11"/>
      <color rgb="FF2C2D2E"/>
      <name val="GHEA Grapalat"/>
      <family val="3"/>
    </font>
    <font>
      <sz val="9"/>
      <color theme="1"/>
      <name val="GHEA Grapalat"/>
      <family val="3"/>
    </font>
    <font>
      <sz val="11"/>
      <color rgb="FF403931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</cellXfs>
  <cellStyles count="3">
    <cellStyle name="Обычный" xfId="0" builtinId="0"/>
    <cellStyle name="Обычный 2" xfId="2" xr:uid="{3950D84C-3452-46DF-81F4-3AD048CF3811}"/>
    <cellStyle name="Обычный 3" xfId="1" xr:uid="{363A7494-ADB1-4FED-AEBC-51CA75F989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11" workbookViewId="0">
      <selection activeCell="D3" sqref="D3"/>
    </sheetView>
  </sheetViews>
  <sheetFormatPr defaultRowHeight="42.75" customHeight="1" x14ac:dyDescent="0.25"/>
  <cols>
    <col min="1" max="1" width="6.42578125" style="2" customWidth="1"/>
    <col min="2" max="2" width="20.85546875" style="2" customWidth="1"/>
    <col min="3" max="3" width="35.5703125" style="2" customWidth="1"/>
    <col min="4" max="4" width="97.85546875" style="13" customWidth="1"/>
    <col min="5" max="5" width="7.42578125" style="2" customWidth="1"/>
    <col min="6" max="6" width="12.42578125" style="2" customWidth="1"/>
    <col min="7" max="7" width="11.85546875" style="2" hidden="1" customWidth="1"/>
    <col min="8" max="8" width="12.7109375" style="2" hidden="1" customWidth="1"/>
    <col min="9" max="9" width="11.5703125" style="2" customWidth="1"/>
    <col min="10" max="16384" width="9.140625" style="10"/>
  </cols>
  <sheetData>
    <row r="1" spans="1:8" ht="42.75" customHeight="1" x14ac:dyDescent="0.25">
      <c r="A1" s="23" t="s">
        <v>84</v>
      </c>
      <c r="B1" s="23"/>
      <c r="C1" s="23"/>
      <c r="D1" s="23"/>
      <c r="E1" s="23"/>
      <c r="F1" s="23"/>
    </row>
    <row r="2" spans="1:8" ht="12" customHeight="1" x14ac:dyDescent="0.25">
      <c r="D2" s="2"/>
    </row>
    <row r="3" spans="1:8" s="2" customFormat="1" ht="51" customHeight="1" x14ac:dyDescent="0.25">
      <c r="A3" s="1" t="s">
        <v>3</v>
      </c>
      <c r="B3" s="7" t="s">
        <v>2</v>
      </c>
      <c r="C3" s="1" t="s">
        <v>4</v>
      </c>
      <c r="D3" s="1" t="s">
        <v>5</v>
      </c>
      <c r="E3" s="1" t="s">
        <v>6</v>
      </c>
      <c r="F3" s="1" t="s">
        <v>1</v>
      </c>
      <c r="G3" s="1" t="s">
        <v>52</v>
      </c>
      <c r="H3" s="1" t="s">
        <v>53</v>
      </c>
    </row>
    <row r="4" spans="1:8" ht="115.5" x14ac:dyDescent="0.25">
      <c r="A4" s="1">
        <v>1</v>
      </c>
      <c r="B4" s="22" t="s">
        <v>37</v>
      </c>
      <c r="C4" s="14" t="s">
        <v>19</v>
      </c>
      <c r="D4" s="8" t="s">
        <v>20</v>
      </c>
      <c r="E4" s="1" t="s">
        <v>0</v>
      </c>
      <c r="F4" s="1">
        <v>500</v>
      </c>
      <c r="G4" s="1">
        <v>1600</v>
      </c>
      <c r="H4" s="1">
        <f t="shared" ref="H4:H12" si="0">+F4*G4</f>
        <v>800000</v>
      </c>
    </row>
    <row r="5" spans="1:8" ht="16.5" x14ac:dyDescent="0.25">
      <c r="A5" s="1">
        <v>2</v>
      </c>
      <c r="B5" s="22" t="s">
        <v>35</v>
      </c>
      <c r="C5" s="11" t="s">
        <v>21</v>
      </c>
      <c r="D5" s="3" t="s">
        <v>21</v>
      </c>
      <c r="E5" s="4" t="s">
        <v>0</v>
      </c>
      <c r="F5" s="4">
        <v>300</v>
      </c>
      <c r="G5" s="1"/>
      <c r="H5" s="1">
        <f t="shared" si="0"/>
        <v>0</v>
      </c>
    </row>
    <row r="6" spans="1:8" ht="16.5" x14ac:dyDescent="0.25">
      <c r="A6" s="1">
        <v>3</v>
      </c>
      <c r="B6" s="22" t="s">
        <v>36</v>
      </c>
      <c r="C6" s="15" t="s">
        <v>22</v>
      </c>
      <c r="D6" s="5" t="s">
        <v>22</v>
      </c>
      <c r="E6" s="4" t="s">
        <v>0</v>
      </c>
      <c r="F6" s="4">
        <v>20</v>
      </c>
      <c r="G6" s="1"/>
      <c r="H6" s="1">
        <f t="shared" si="0"/>
        <v>0</v>
      </c>
    </row>
    <row r="7" spans="1:8" ht="49.5" x14ac:dyDescent="0.25">
      <c r="A7" s="1">
        <v>4</v>
      </c>
      <c r="B7" s="19" t="s">
        <v>33</v>
      </c>
      <c r="C7" s="20" t="s">
        <v>27</v>
      </c>
      <c r="D7" s="21" t="s">
        <v>23</v>
      </c>
      <c r="E7" s="1" t="s">
        <v>0</v>
      </c>
      <c r="F7" s="1">
        <v>500</v>
      </c>
      <c r="G7" s="1">
        <v>2090</v>
      </c>
      <c r="H7" s="1">
        <f t="shared" si="0"/>
        <v>1045000</v>
      </c>
    </row>
    <row r="8" spans="1:8" ht="49.5" x14ac:dyDescent="0.25">
      <c r="A8" s="1">
        <v>5</v>
      </c>
      <c r="B8" s="19" t="s">
        <v>34</v>
      </c>
      <c r="C8" s="20" t="s">
        <v>28</v>
      </c>
      <c r="D8" s="21" t="s">
        <v>24</v>
      </c>
      <c r="E8" s="1" t="s">
        <v>0</v>
      </c>
      <c r="F8" s="4">
        <v>500</v>
      </c>
      <c r="G8" s="1">
        <v>1740</v>
      </c>
      <c r="H8" s="1">
        <f t="shared" si="0"/>
        <v>870000</v>
      </c>
    </row>
    <row r="9" spans="1:8" ht="132" x14ac:dyDescent="0.25">
      <c r="A9" s="1">
        <v>6</v>
      </c>
      <c r="B9" s="22" t="s">
        <v>38</v>
      </c>
      <c r="C9" s="16" t="s">
        <v>25</v>
      </c>
      <c r="D9" s="9" t="s">
        <v>30</v>
      </c>
      <c r="E9" s="1" t="s">
        <v>0</v>
      </c>
      <c r="F9" s="4">
        <v>5</v>
      </c>
      <c r="G9" s="12">
        <v>114000</v>
      </c>
      <c r="H9" s="1">
        <f t="shared" si="0"/>
        <v>570000</v>
      </c>
    </row>
    <row r="10" spans="1:8" ht="132" x14ac:dyDescent="0.25">
      <c r="A10" s="1">
        <v>7</v>
      </c>
      <c r="B10" s="22" t="s">
        <v>39</v>
      </c>
      <c r="C10" s="16" t="s">
        <v>26</v>
      </c>
      <c r="D10" s="9" t="s">
        <v>31</v>
      </c>
      <c r="E10" s="4" t="s">
        <v>0</v>
      </c>
      <c r="F10" s="4">
        <v>5</v>
      </c>
      <c r="G10" s="12">
        <v>36000</v>
      </c>
      <c r="H10" s="1">
        <f t="shared" si="0"/>
        <v>180000</v>
      </c>
    </row>
    <row r="11" spans="1:8" ht="132" x14ac:dyDescent="0.25">
      <c r="A11" s="1">
        <v>8</v>
      </c>
      <c r="B11" s="22" t="s">
        <v>40</v>
      </c>
      <c r="C11" s="18" t="s">
        <v>29</v>
      </c>
      <c r="D11" s="17" t="s">
        <v>32</v>
      </c>
      <c r="E11" s="4" t="s">
        <v>0</v>
      </c>
      <c r="F11" s="4">
        <v>5</v>
      </c>
      <c r="G11" s="1">
        <v>36000</v>
      </c>
      <c r="H11" s="1">
        <f t="shared" si="0"/>
        <v>180000</v>
      </c>
    </row>
    <row r="12" spans="1:8" ht="82.5" x14ac:dyDescent="0.25">
      <c r="A12" s="1">
        <v>9</v>
      </c>
      <c r="B12" s="22" t="s">
        <v>43</v>
      </c>
      <c r="C12" s="18" t="s">
        <v>41</v>
      </c>
      <c r="D12" s="17" t="s">
        <v>42</v>
      </c>
      <c r="E12" s="4" t="s">
        <v>0</v>
      </c>
      <c r="F12" s="4">
        <v>500</v>
      </c>
      <c r="G12" s="1">
        <v>2635</v>
      </c>
      <c r="H12" s="1">
        <f t="shared" si="0"/>
        <v>1317500</v>
      </c>
    </row>
    <row r="13" spans="1:8" ht="42.75" customHeight="1" x14ac:dyDescent="0.25">
      <c r="A13" s="25"/>
      <c r="B13" s="26"/>
      <c r="C13" s="27"/>
      <c r="D13" s="28"/>
      <c r="E13" s="29"/>
      <c r="F13" s="29"/>
      <c r="G13" s="25"/>
      <c r="H13" s="25"/>
    </row>
    <row r="14" spans="1:8" ht="42.75" customHeight="1" x14ac:dyDescent="0.25">
      <c r="A14" s="24" t="s">
        <v>7</v>
      </c>
      <c r="B14" s="24"/>
      <c r="C14" s="24"/>
      <c r="D14" s="24"/>
      <c r="E14" s="24"/>
      <c r="F14" s="24"/>
    </row>
    <row r="15" spans="1:8" ht="42.75" customHeight="1" x14ac:dyDescent="0.25">
      <c r="A15" s="24" t="s">
        <v>8</v>
      </c>
      <c r="B15" s="24"/>
      <c r="C15" s="24"/>
      <c r="D15" s="24"/>
      <c r="E15" s="24"/>
      <c r="F15" s="24"/>
    </row>
    <row r="16" spans="1:8" ht="42.75" customHeight="1" x14ac:dyDescent="0.25">
      <c r="A16" s="24" t="s">
        <v>9</v>
      </c>
      <c r="B16" s="24"/>
      <c r="C16" s="24"/>
      <c r="D16" s="24"/>
      <c r="E16" s="24"/>
      <c r="F16" s="24"/>
    </row>
    <row r="17" spans="1:6" ht="42.75" customHeight="1" x14ac:dyDescent="0.25">
      <c r="A17" s="24" t="s">
        <v>10</v>
      </c>
      <c r="B17" s="24"/>
      <c r="C17" s="24"/>
      <c r="D17" s="24"/>
      <c r="E17" s="24"/>
      <c r="F17" s="24"/>
    </row>
    <row r="18" spans="1:6" ht="42.75" customHeight="1" x14ac:dyDescent="0.25">
      <c r="A18" s="24" t="s">
        <v>16</v>
      </c>
      <c r="B18" s="24"/>
      <c r="C18" s="24"/>
      <c r="D18" s="24"/>
      <c r="E18" s="24"/>
      <c r="F18" s="24"/>
    </row>
    <row r="19" spans="1:6" ht="42.75" customHeight="1" x14ac:dyDescent="0.25">
      <c r="A19" s="24" t="s">
        <v>17</v>
      </c>
      <c r="B19" s="24"/>
      <c r="C19" s="24"/>
      <c r="D19" s="24"/>
      <c r="E19" s="24"/>
      <c r="F19" s="24"/>
    </row>
    <row r="20" spans="1:6" ht="42.75" customHeight="1" x14ac:dyDescent="0.25">
      <c r="A20" s="24" t="s">
        <v>11</v>
      </c>
      <c r="B20" s="24"/>
      <c r="C20" s="24"/>
      <c r="D20" s="24"/>
      <c r="E20" s="24"/>
      <c r="F20" s="24"/>
    </row>
    <row r="21" spans="1:6" ht="42.75" customHeight="1" x14ac:dyDescent="0.25">
      <c r="A21" s="24" t="s">
        <v>14</v>
      </c>
      <c r="B21" s="24"/>
      <c r="C21" s="24"/>
      <c r="D21" s="24"/>
      <c r="E21" s="24"/>
      <c r="F21" s="24"/>
    </row>
    <row r="22" spans="1:6" ht="42.75" customHeight="1" x14ac:dyDescent="0.25">
      <c r="A22" s="24" t="s">
        <v>12</v>
      </c>
      <c r="B22" s="24"/>
      <c r="C22" s="24"/>
      <c r="D22" s="24"/>
      <c r="E22" s="24"/>
      <c r="F22" s="24"/>
    </row>
    <row r="23" spans="1:6" ht="42.75" customHeight="1" x14ac:dyDescent="0.25">
      <c r="A23" s="24" t="s">
        <v>18</v>
      </c>
      <c r="B23" s="24"/>
      <c r="C23" s="24"/>
      <c r="D23" s="24"/>
      <c r="E23" s="24"/>
      <c r="F23" s="24"/>
    </row>
    <row r="24" spans="1:6" ht="42.75" customHeight="1" x14ac:dyDescent="0.25">
      <c r="A24" s="24" t="s">
        <v>15</v>
      </c>
      <c r="B24" s="24"/>
      <c r="C24" s="24"/>
      <c r="D24" s="24"/>
      <c r="E24" s="24"/>
      <c r="F24" s="6"/>
    </row>
    <row r="25" spans="1:6" ht="42.75" customHeight="1" x14ac:dyDescent="0.25">
      <c r="A25" s="24" t="s">
        <v>13</v>
      </c>
      <c r="B25" s="24"/>
      <c r="C25" s="24"/>
      <c r="D25" s="24"/>
      <c r="E25" s="6"/>
      <c r="F25" s="6"/>
    </row>
  </sheetData>
  <sortState xmlns:xlrd2="http://schemas.microsoft.com/office/spreadsheetml/2017/richdata2" ref="B4:F10">
    <sortCondition ref="B4:B10"/>
  </sortState>
  <mergeCells count="13">
    <mergeCell ref="A25:D25"/>
    <mergeCell ref="A23:F23"/>
    <mergeCell ref="A24:E24"/>
    <mergeCell ref="A18:F18"/>
    <mergeCell ref="A19:F19"/>
    <mergeCell ref="A20:F20"/>
    <mergeCell ref="A21:F21"/>
    <mergeCell ref="A22:F22"/>
    <mergeCell ref="A1:F1"/>
    <mergeCell ref="A15:F15"/>
    <mergeCell ref="A16:F16"/>
    <mergeCell ref="A17:F17"/>
    <mergeCell ref="A14:F14"/>
  </mergeCells>
  <phoneticPr fontId="5" type="noConversion"/>
  <pageMargins left="0.25" right="0.25" top="0.17" bottom="0.17" header="0.17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B2EA-3A42-4174-A283-C117E65F7F51}">
  <dimension ref="A1:I43"/>
  <sheetViews>
    <sheetView workbookViewId="0">
      <selection activeCell="C3" sqref="C3"/>
    </sheetView>
  </sheetViews>
  <sheetFormatPr defaultRowHeight="42.75" customHeight="1" x14ac:dyDescent="0.25"/>
  <cols>
    <col min="1" max="1" width="9" style="2" customWidth="1"/>
    <col min="2" max="2" width="27" style="2" customWidth="1"/>
    <col min="3" max="3" width="42.5703125" style="2" customWidth="1"/>
    <col min="4" max="4" width="109.42578125" style="13" customWidth="1"/>
    <col min="5" max="5" width="8.28515625" style="2" customWidth="1"/>
    <col min="6" max="6" width="12.42578125" style="2" customWidth="1"/>
    <col min="7" max="7" width="9.140625" style="2" customWidth="1"/>
    <col min="8" max="8" width="12.7109375" style="2" customWidth="1"/>
    <col min="9" max="9" width="11.5703125" style="2" customWidth="1"/>
    <col min="10" max="16384" width="9.140625" style="10"/>
  </cols>
  <sheetData>
    <row r="1" spans="1:8" ht="42.75" customHeight="1" x14ac:dyDescent="0.25">
      <c r="A1" s="23" t="s">
        <v>85</v>
      </c>
      <c r="B1" s="23"/>
      <c r="C1" s="23"/>
      <c r="D1" s="23"/>
      <c r="E1" s="23"/>
      <c r="F1" s="23"/>
    </row>
    <row r="2" spans="1:8" ht="42.75" customHeight="1" x14ac:dyDescent="0.25">
      <c r="D2" s="2"/>
    </row>
    <row r="3" spans="1:8" s="32" customFormat="1" ht="82.5" customHeight="1" x14ac:dyDescent="0.25">
      <c r="A3" s="30" t="s">
        <v>44</v>
      </c>
      <c r="B3" s="31" t="s">
        <v>45</v>
      </c>
      <c r="C3" s="30" t="s">
        <v>46</v>
      </c>
      <c r="D3" s="30" t="s">
        <v>47</v>
      </c>
      <c r="E3" s="30" t="s">
        <v>48</v>
      </c>
      <c r="F3" s="30" t="s">
        <v>49</v>
      </c>
      <c r="G3" s="30" t="s">
        <v>50</v>
      </c>
      <c r="H3" s="30" t="s">
        <v>51</v>
      </c>
    </row>
    <row r="4" spans="1:8" ht="99" x14ac:dyDescent="0.25">
      <c r="A4" s="1">
        <v>1</v>
      </c>
      <c r="B4" s="22" t="s">
        <v>37</v>
      </c>
      <c r="C4" s="14" t="s">
        <v>54</v>
      </c>
      <c r="D4" s="8" t="s">
        <v>62</v>
      </c>
      <c r="E4" s="1" t="s">
        <v>71</v>
      </c>
      <c r="F4" s="1">
        <v>500</v>
      </c>
      <c r="G4" s="1">
        <v>1600</v>
      </c>
      <c r="H4" s="1">
        <f t="shared" ref="H4:H12" si="0">+F4*G4</f>
        <v>800000</v>
      </c>
    </row>
    <row r="5" spans="1:8" ht="42.75" customHeight="1" x14ac:dyDescent="0.25">
      <c r="A5" s="1">
        <v>2</v>
      </c>
      <c r="B5" s="22" t="s">
        <v>35</v>
      </c>
      <c r="C5" s="11" t="s">
        <v>55</v>
      </c>
      <c r="D5" s="3" t="s">
        <v>63</v>
      </c>
      <c r="E5" s="1" t="s">
        <v>71</v>
      </c>
      <c r="F5" s="4">
        <v>300</v>
      </c>
      <c r="G5" s="1"/>
      <c r="H5" s="1">
        <f t="shared" si="0"/>
        <v>0</v>
      </c>
    </row>
    <row r="6" spans="1:8" ht="42.75" customHeight="1" x14ac:dyDescent="0.25">
      <c r="A6" s="1">
        <v>3</v>
      </c>
      <c r="B6" s="22" t="s">
        <v>36</v>
      </c>
      <c r="C6" s="15" t="s">
        <v>56</v>
      </c>
      <c r="D6" s="5" t="s">
        <v>64</v>
      </c>
      <c r="E6" s="1" t="s">
        <v>71</v>
      </c>
      <c r="F6" s="4">
        <v>20</v>
      </c>
      <c r="G6" s="1"/>
      <c r="H6" s="1">
        <f t="shared" si="0"/>
        <v>0</v>
      </c>
    </row>
    <row r="7" spans="1:8" ht="42.75" customHeight="1" x14ac:dyDescent="0.25">
      <c r="A7" s="1">
        <v>4</v>
      </c>
      <c r="B7" s="19" t="s">
        <v>33</v>
      </c>
      <c r="C7" s="20" t="s">
        <v>57</v>
      </c>
      <c r="D7" s="21" t="s">
        <v>65</v>
      </c>
      <c r="E7" s="1" t="s">
        <v>71</v>
      </c>
      <c r="F7" s="1">
        <v>500</v>
      </c>
      <c r="G7" s="1">
        <v>2090</v>
      </c>
      <c r="H7" s="1">
        <f t="shared" si="0"/>
        <v>1045000</v>
      </c>
    </row>
    <row r="8" spans="1:8" ht="42.75" customHeight="1" x14ac:dyDescent="0.25">
      <c r="A8" s="1">
        <v>5</v>
      </c>
      <c r="B8" s="19" t="s">
        <v>34</v>
      </c>
      <c r="C8" s="20" t="s">
        <v>58</v>
      </c>
      <c r="D8" s="21" t="s">
        <v>66</v>
      </c>
      <c r="E8" s="1" t="s">
        <v>71</v>
      </c>
      <c r="F8" s="4">
        <v>500</v>
      </c>
      <c r="G8" s="1">
        <v>1740</v>
      </c>
      <c r="H8" s="1">
        <f t="shared" si="0"/>
        <v>870000</v>
      </c>
    </row>
    <row r="9" spans="1:8" ht="115.5" x14ac:dyDescent="0.25">
      <c r="A9" s="1">
        <v>6</v>
      </c>
      <c r="B9" s="22" t="s">
        <v>38</v>
      </c>
      <c r="C9" s="16" t="s">
        <v>59</v>
      </c>
      <c r="D9" s="9" t="s">
        <v>67</v>
      </c>
      <c r="E9" s="1" t="s">
        <v>71</v>
      </c>
      <c r="F9" s="4">
        <v>5</v>
      </c>
      <c r="G9" s="12">
        <v>114000</v>
      </c>
      <c r="H9" s="1">
        <f t="shared" si="0"/>
        <v>570000</v>
      </c>
    </row>
    <row r="10" spans="1:8" ht="99" x14ac:dyDescent="0.25">
      <c r="A10" s="1">
        <v>7</v>
      </c>
      <c r="B10" s="22" t="s">
        <v>39</v>
      </c>
      <c r="C10" s="16" t="s">
        <v>60</v>
      </c>
      <c r="D10" s="9" t="s">
        <v>68</v>
      </c>
      <c r="E10" s="1" t="s">
        <v>71</v>
      </c>
      <c r="F10" s="4">
        <v>5</v>
      </c>
      <c r="G10" s="12">
        <v>36000</v>
      </c>
      <c r="H10" s="1">
        <f t="shared" si="0"/>
        <v>180000</v>
      </c>
    </row>
    <row r="11" spans="1:8" ht="134.25" customHeight="1" x14ac:dyDescent="0.25">
      <c r="A11" s="1">
        <v>8</v>
      </c>
      <c r="B11" s="22" t="s">
        <v>40</v>
      </c>
      <c r="C11" s="18" t="s">
        <v>26</v>
      </c>
      <c r="D11" s="17" t="s">
        <v>69</v>
      </c>
      <c r="E11" s="1" t="s">
        <v>71</v>
      </c>
      <c r="F11" s="4">
        <v>5</v>
      </c>
      <c r="G11" s="1">
        <v>36000</v>
      </c>
      <c r="H11" s="1">
        <f t="shared" si="0"/>
        <v>180000</v>
      </c>
    </row>
    <row r="12" spans="1:8" ht="74.25" customHeight="1" x14ac:dyDescent="0.25">
      <c r="A12" s="1">
        <v>9</v>
      </c>
      <c r="B12" s="22" t="s">
        <v>43</v>
      </c>
      <c r="C12" s="18" t="s">
        <v>61</v>
      </c>
      <c r="D12" s="17" t="s">
        <v>70</v>
      </c>
      <c r="E12" s="1" t="s">
        <v>71</v>
      </c>
      <c r="F12" s="4">
        <v>500</v>
      </c>
      <c r="G12" s="1">
        <v>2635</v>
      </c>
      <c r="H12" s="1">
        <f t="shared" si="0"/>
        <v>1317500</v>
      </c>
    </row>
    <row r="13" spans="1:8" s="33" customFormat="1" ht="42.75" customHeight="1" x14ac:dyDescent="0.25"/>
    <row r="14" spans="1:8" s="33" customFormat="1" ht="16.5" x14ac:dyDescent="0.25">
      <c r="A14" s="34" t="s">
        <v>72</v>
      </c>
    </row>
    <row r="15" spans="1:8" s="33" customFormat="1" ht="16.5" x14ac:dyDescent="0.25">
      <c r="A15" s="34"/>
    </row>
    <row r="16" spans="1:8" s="33" customFormat="1" ht="16.5" x14ac:dyDescent="0.25">
      <c r="A16" s="34" t="s">
        <v>73</v>
      </c>
    </row>
    <row r="17" spans="1:1" s="33" customFormat="1" ht="16.5" x14ac:dyDescent="0.25">
      <c r="A17" s="34"/>
    </row>
    <row r="18" spans="1:1" s="33" customFormat="1" ht="16.5" x14ac:dyDescent="0.25">
      <c r="A18" s="34" t="s">
        <v>74</v>
      </c>
    </row>
    <row r="19" spans="1:1" s="33" customFormat="1" ht="16.5" x14ac:dyDescent="0.25">
      <c r="A19" s="34"/>
    </row>
    <row r="20" spans="1:1" s="33" customFormat="1" ht="16.5" x14ac:dyDescent="0.25">
      <c r="A20" s="34" t="s">
        <v>75</v>
      </c>
    </row>
    <row r="21" spans="1:1" s="33" customFormat="1" ht="16.5" x14ac:dyDescent="0.25">
      <c r="A21" s="34"/>
    </row>
    <row r="22" spans="1:1" s="33" customFormat="1" ht="16.5" x14ac:dyDescent="0.25">
      <c r="A22" s="34" t="s">
        <v>76</v>
      </c>
    </row>
    <row r="23" spans="1:1" s="33" customFormat="1" ht="16.5" x14ac:dyDescent="0.25">
      <c r="A23" s="34"/>
    </row>
    <row r="24" spans="1:1" s="33" customFormat="1" ht="16.5" x14ac:dyDescent="0.25">
      <c r="A24" s="34" t="s">
        <v>77</v>
      </c>
    </row>
    <row r="25" spans="1:1" s="33" customFormat="1" ht="16.5" x14ac:dyDescent="0.25">
      <c r="A25" s="34"/>
    </row>
    <row r="26" spans="1:1" s="33" customFormat="1" ht="16.5" x14ac:dyDescent="0.25">
      <c r="A26" s="34" t="s">
        <v>78</v>
      </c>
    </row>
    <row r="27" spans="1:1" s="33" customFormat="1" ht="16.5" x14ac:dyDescent="0.25">
      <c r="A27" s="34"/>
    </row>
    <row r="28" spans="1:1" s="33" customFormat="1" ht="16.5" x14ac:dyDescent="0.25">
      <c r="A28" s="34" t="s">
        <v>79</v>
      </c>
    </row>
    <row r="29" spans="1:1" s="33" customFormat="1" ht="16.5" x14ac:dyDescent="0.25">
      <c r="A29" s="34"/>
    </row>
    <row r="30" spans="1:1" s="33" customFormat="1" ht="16.5" x14ac:dyDescent="0.25">
      <c r="A30" s="34" t="s">
        <v>80</v>
      </c>
    </row>
    <row r="31" spans="1:1" s="33" customFormat="1" ht="16.5" x14ac:dyDescent="0.25">
      <c r="A31" s="34"/>
    </row>
    <row r="32" spans="1:1" s="33" customFormat="1" ht="16.5" x14ac:dyDescent="0.25">
      <c r="A32" s="34" t="s">
        <v>81</v>
      </c>
    </row>
    <row r="33" spans="1:1" s="33" customFormat="1" ht="16.5" x14ac:dyDescent="0.25">
      <c r="A33" s="34"/>
    </row>
    <row r="34" spans="1:1" s="33" customFormat="1" ht="16.5" x14ac:dyDescent="0.25">
      <c r="A34" s="34" t="s">
        <v>82</v>
      </c>
    </row>
    <row r="35" spans="1:1" s="33" customFormat="1" ht="26.25" customHeight="1" x14ac:dyDescent="0.25">
      <c r="A35" s="34" t="s">
        <v>83</v>
      </c>
    </row>
    <row r="36" spans="1:1" s="33" customFormat="1" ht="42.75" customHeight="1" x14ac:dyDescent="0.25">
      <c r="A36" s="34"/>
    </row>
    <row r="37" spans="1:1" s="33" customFormat="1" ht="42.75" customHeight="1" x14ac:dyDescent="0.25"/>
    <row r="38" spans="1:1" s="33" customFormat="1" ht="42.75" customHeight="1" x14ac:dyDescent="0.25"/>
    <row r="39" spans="1:1" s="33" customFormat="1" ht="42.75" customHeight="1" x14ac:dyDescent="0.25"/>
    <row r="40" spans="1:1" s="33" customFormat="1" ht="42.75" customHeight="1" x14ac:dyDescent="0.25"/>
    <row r="41" spans="1:1" s="33" customFormat="1" ht="42.75" customHeight="1" x14ac:dyDescent="0.25"/>
    <row r="42" spans="1:1" s="33" customFormat="1" ht="42.75" customHeight="1" x14ac:dyDescent="0.25"/>
    <row r="43" spans="1:1" s="33" customFormat="1" ht="42.75" customHeight="1" x14ac:dyDescent="0.25"/>
  </sheetData>
  <autoFilter ref="A3:I25" xr:uid="{00000000-0001-0000-0000-000000000000}"/>
  <mergeCells count="1">
    <mergeCell ref="A1:F1"/>
  </mergeCells>
  <pageMargins left="0.25" right="0.25" top="0.17" bottom="0.17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2026-07-17T07:57:50Z</cp:lastPrinted>
  <dcterms:created xsi:type="dcterms:W3CDTF">2015-06-05T18:17:20Z</dcterms:created>
  <dcterms:modified xsi:type="dcterms:W3CDTF">2026-07-24T10:35:09Z</dcterms:modified>
</cp:coreProperties>
</file>