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bookViews>
  <sheets>
    <sheet name="հայ" sheetId="1" r:id="rId1"/>
    <sheet name="ռու" sheetId="7" r:id="rId2"/>
    <sheet name="ռուս1" sheetId="6" state="hidden" r:id="rId3"/>
    <sheet name="Sheet2" sheetId="5" state="hidden" r:id="rId4"/>
    <sheet name="Sheet1" sheetId="3" state="hidden" r:id="rId5"/>
    <sheet name="նախաաճուրդ" sheetId="4" state="hidden" r:id="rId6"/>
    <sheet name="ռուս" sheetId="2" state="hidden"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6" i="6" l="1"/>
  <c r="I109" i="6"/>
  <c r="I110" i="6"/>
  <c r="I111" i="6"/>
  <c r="I112" i="6"/>
  <c r="I113" i="6"/>
  <c r="I114" i="6"/>
  <c r="I115" i="6"/>
  <c r="I116" i="6"/>
  <c r="I117" i="6"/>
  <c r="I118" i="6"/>
  <c r="I119" i="6"/>
  <c r="I120" i="6"/>
  <c r="I121" i="6"/>
  <c r="I122" i="6"/>
  <c r="I123" i="6"/>
  <c r="I124" i="6"/>
  <c r="I125" i="6"/>
  <c r="I126" i="6"/>
  <c r="I127" i="6"/>
  <c r="I128" i="6"/>
  <c r="I129" i="6"/>
  <c r="I130" i="6"/>
  <c r="I131" i="6"/>
  <c r="I132" i="6"/>
  <c r="I133"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37" i="6"/>
  <c r="I134" i="6"/>
  <c r="C52" i="6"/>
  <c r="C35" i="6"/>
  <c r="C34" i="6"/>
  <c r="C33" i="6"/>
  <c r="C32" i="6"/>
  <c r="C31" i="6"/>
  <c r="C30" i="6"/>
  <c r="C29" i="6"/>
  <c r="C28" i="6"/>
  <c r="C27" i="6"/>
  <c r="C26" i="6"/>
  <c r="C25" i="6"/>
  <c r="C24" i="6"/>
  <c r="I5" i="6"/>
  <c r="I138" i="6" l="1"/>
  <c r="D2" i="5" l="1"/>
  <c r="D3" i="5"/>
  <c r="D4" i="5"/>
  <c r="D5" i="5"/>
  <c r="D6" i="5"/>
  <c r="D7" i="5"/>
  <c r="D8" i="5"/>
  <c r="D9" i="5"/>
  <c r="D1" i="5"/>
  <c r="D10" i="5" s="1"/>
  <c r="J151" i="4" l="1"/>
  <c r="J148" i="4"/>
  <c r="J137" i="4"/>
  <c r="J130" i="4"/>
  <c r="J131" i="4"/>
  <c r="J132" i="4"/>
  <c r="J133" i="4"/>
  <c r="J134" i="4"/>
  <c r="J129" i="4"/>
  <c r="J126" i="4"/>
  <c r="J127" i="4"/>
  <c r="J125" i="4"/>
  <c r="J120" i="4"/>
  <c r="J121" i="4"/>
  <c r="J122" i="4"/>
  <c r="J123" i="4"/>
  <c r="J119" i="4"/>
  <c r="J116" i="4"/>
  <c r="J117" i="4"/>
  <c r="J114" i="4"/>
  <c r="J113" i="4"/>
  <c r="J109" i="4"/>
  <c r="J31" i="4"/>
  <c r="J32" i="4"/>
  <c r="J33" i="4"/>
  <c r="J34" i="4"/>
  <c r="J30" i="4"/>
  <c r="J23" i="4"/>
  <c r="J24" i="4"/>
  <c r="J25" i="4"/>
  <c r="J27" i="4"/>
  <c r="J29" i="4"/>
  <c r="J22" i="4"/>
  <c r="J16" i="4"/>
  <c r="J17" i="4"/>
  <c r="J18" i="4"/>
  <c r="J19" i="4"/>
  <c r="J20" i="4"/>
  <c r="J15" i="4"/>
  <c r="J10" i="4"/>
  <c r="J11" i="4"/>
  <c r="J9" i="4"/>
  <c r="J6" i="4"/>
  <c r="J7" i="4"/>
  <c r="J5" i="4"/>
  <c r="H152" i="4"/>
  <c r="H151" i="4"/>
  <c r="C151" i="4"/>
  <c r="H150" i="4"/>
  <c r="H149" i="4"/>
  <c r="H148" i="4"/>
  <c r="H147" i="4"/>
  <c r="H146" i="4"/>
  <c r="H145" i="4"/>
  <c r="H144" i="4"/>
  <c r="H143" i="4"/>
  <c r="H142" i="4"/>
  <c r="C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C75" i="4"/>
  <c r="H74" i="4"/>
  <c r="C74" i="4"/>
  <c r="H73" i="4"/>
  <c r="C73" i="4"/>
  <c r="H72" i="4"/>
  <c r="C72" i="4"/>
  <c r="H71" i="4"/>
  <c r="C71" i="4"/>
  <c r="H70" i="4"/>
  <c r="C70" i="4"/>
  <c r="H69" i="4"/>
  <c r="C69" i="4"/>
  <c r="H68" i="4"/>
  <c r="C68" i="4"/>
  <c r="H67" i="4"/>
  <c r="C67" i="4"/>
  <c r="H66" i="4"/>
  <c r="C66" i="4"/>
  <c r="H65" i="4"/>
  <c r="C65" i="4"/>
  <c r="H64" i="4"/>
  <c r="C64" i="4"/>
  <c r="H63" i="4"/>
  <c r="C63" i="4"/>
  <c r="H62" i="4"/>
  <c r="C62" i="4"/>
  <c r="H61" i="4"/>
  <c r="C61" i="4"/>
  <c r="H60" i="4"/>
  <c r="C60" i="4"/>
  <c r="H59" i="4"/>
  <c r="C59" i="4"/>
  <c r="H58" i="4"/>
  <c r="C58" i="4"/>
  <c r="H57" i="4"/>
  <c r="C57" i="4"/>
  <c r="H56" i="4"/>
  <c r="C56" i="4"/>
  <c r="H55" i="4"/>
  <c r="C55" i="4"/>
  <c r="H54" i="4"/>
  <c r="C54" i="4"/>
  <c r="H53" i="4"/>
  <c r="C53" i="4"/>
  <c r="H52" i="4"/>
  <c r="C52" i="4"/>
  <c r="H51" i="4"/>
  <c r="C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 r="H153" i="4" l="1"/>
  <c r="I151" i="2"/>
  <c r="I152" i="2"/>
  <c r="I153"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C152" i="2"/>
  <c r="I150" i="2"/>
  <c r="I148" i="2"/>
  <c r="I147" i="2"/>
  <c r="I146" i="2"/>
  <c r="I145" i="2"/>
  <c r="I144" i="2"/>
  <c r="I143" i="2"/>
  <c r="I142" i="2"/>
  <c r="C142" i="2"/>
  <c r="I141" i="2"/>
  <c r="C75" i="2"/>
  <c r="C74" i="2"/>
  <c r="C73" i="2"/>
  <c r="C72" i="2"/>
  <c r="C71" i="2"/>
  <c r="C70" i="2"/>
  <c r="C69" i="2"/>
  <c r="C68" i="2"/>
  <c r="C67" i="2"/>
  <c r="C66" i="2"/>
  <c r="C65" i="2"/>
  <c r="C64" i="2"/>
  <c r="C63" i="2"/>
  <c r="C62" i="2"/>
  <c r="C61" i="2"/>
  <c r="C60" i="2"/>
  <c r="C59" i="2"/>
  <c r="C58" i="2"/>
  <c r="C57" i="2"/>
  <c r="C56" i="2"/>
  <c r="C55" i="2"/>
  <c r="C54" i="2"/>
  <c r="C53" i="2"/>
  <c r="C52" i="2"/>
  <c r="C51" i="2"/>
  <c r="I5" i="2"/>
  <c r="K38" i="3" l="1"/>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9" i="3"/>
  <c r="K40" i="3"/>
  <c r="K41" i="3"/>
  <c r="K42" i="3"/>
  <c r="K43" i="3"/>
  <c r="K50" i="3"/>
  <c r="K102" i="3"/>
  <c r="K5" i="3"/>
  <c r="H162" i="3"/>
  <c r="H161" i="3"/>
  <c r="H160" i="3"/>
  <c r="H159" i="3"/>
  <c r="H158" i="3"/>
  <c r="H157" i="3"/>
  <c r="H156" i="3"/>
  <c r="H155" i="3"/>
  <c r="C155" i="3"/>
  <c r="H154" i="3"/>
  <c r="C154" i="3"/>
  <c r="H153" i="3"/>
  <c r="H152" i="3"/>
  <c r="H151" i="3"/>
  <c r="H150" i="3"/>
  <c r="C150" i="3"/>
  <c r="H149" i="3"/>
  <c r="C149" i="3"/>
  <c r="H148" i="3"/>
  <c r="C148" i="3"/>
  <c r="H147" i="3"/>
  <c r="C147" i="3"/>
  <c r="H146" i="3"/>
  <c r="C146" i="3"/>
  <c r="H145" i="3"/>
  <c r="C145" i="3"/>
  <c r="H144" i="3"/>
  <c r="C144" i="3"/>
  <c r="H143" i="3"/>
  <c r="C143" i="3"/>
  <c r="H142" i="3"/>
  <c r="C142" i="3"/>
  <c r="H141" i="3"/>
  <c r="C141" i="3"/>
  <c r="H140" i="3"/>
  <c r="C140" i="3"/>
  <c r="H139" i="3"/>
  <c r="C139" i="3"/>
  <c r="H138" i="3"/>
  <c r="C138" i="3"/>
  <c r="H137" i="3"/>
  <c r="C137" i="3"/>
  <c r="H136" i="3"/>
  <c r="C136" i="3"/>
  <c r="H135" i="3"/>
  <c r="C135" i="3"/>
  <c r="H134" i="3"/>
  <c r="C134" i="3"/>
  <c r="H133" i="3"/>
  <c r="C133" i="3"/>
  <c r="H132" i="3"/>
  <c r="C132" i="3"/>
  <c r="H131" i="3"/>
  <c r="C131" i="3"/>
  <c r="H130" i="3"/>
  <c r="C130" i="3"/>
  <c r="H129" i="3"/>
  <c r="C129" i="3"/>
  <c r="H128" i="3"/>
  <c r="C128" i="3"/>
  <c r="H127" i="3"/>
  <c r="C127" i="3"/>
  <c r="H126" i="3"/>
  <c r="C126" i="3"/>
  <c r="H125" i="3"/>
  <c r="C125" i="3"/>
  <c r="H124" i="3"/>
  <c r="C124" i="3"/>
  <c r="H123" i="3"/>
  <c r="C123" i="3"/>
  <c r="H122" i="3"/>
  <c r="C122" i="3"/>
  <c r="H121" i="3"/>
  <c r="C121" i="3"/>
  <c r="H120" i="3"/>
  <c r="C120" i="3"/>
  <c r="H119" i="3"/>
  <c r="C119" i="3"/>
  <c r="H118" i="3"/>
  <c r="C118" i="3"/>
  <c r="H117" i="3"/>
  <c r="C117" i="3"/>
  <c r="H116" i="3"/>
  <c r="C116" i="3"/>
  <c r="H115" i="3"/>
  <c r="C115" i="3"/>
  <c r="H114" i="3"/>
  <c r="C114" i="3"/>
  <c r="H113" i="3"/>
  <c r="C113" i="3"/>
  <c r="H112" i="3"/>
  <c r="C112" i="3"/>
  <c r="H111" i="3"/>
  <c r="C111" i="3"/>
  <c r="H110" i="3"/>
  <c r="C110" i="3"/>
  <c r="H109" i="3"/>
  <c r="C109" i="3"/>
  <c r="H108" i="3"/>
  <c r="C108" i="3"/>
  <c r="H107" i="3"/>
  <c r="C107" i="3"/>
  <c r="H106" i="3"/>
  <c r="C106" i="3"/>
  <c r="H105" i="3"/>
  <c r="C105" i="3"/>
  <c r="H104" i="3"/>
  <c r="C104" i="3"/>
  <c r="H103" i="3"/>
  <c r="C103" i="3"/>
  <c r="H102" i="3"/>
  <c r="C102" i="3"/>
  <c r="H101" i="3"/>
  <c r="C101" i="3"/>
  <c r="H100" i="3"/>
  <c r="C100" i="3"/>
  <c r="H99" i="3"/>
  <c r="C99" i="3"/>
  <c r="H98" i="3"/>
  <c r="C98" i="3"/>
  <c r="H97" i="3"/>
  <c r="C97" i="3"/>
  <c r="H96" i="3"/>
  <c r="C96" i="3"/>
  <c r="H95" i="3"/>
  <c r="C95" i="3"/>
  <c r="H94" i="3"/>
  <c r="C94" i="3"/>
  <c r="H93" i="3"/>
  <c r="C93" i="3"/>
  <c r="H92" i="3"/>
  <c r="C92" i="3"/>
  <c r="H91" i="3"/>
  <c r="C91" i="3"/>
  <c r="H90" i="3"/>
  <c r="C90" i="3"/>
  <c r="H89" i="3"/>
  <c r="C89" i="3"/>
  <c r="H88" i="3"/>
  <c r="C88" i="3"/>
  <c r="H87" i="3"/>
  <c r="C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H6" i="3"/>
  <c r="H5" i="3"/>
  <c r="H163" i="3" l="1"/>
  <c r="I154" i="2" l="1"/>
</calcChain>
</file>

<file path=xl/sharedStrings.xml><?xml version="1.0" encoding="utf-8"?>
<sst xmlns="http://schemas.openxmlformats.org/spreadsheetml/2006/main" count="3437" uniqueCount="1692">
  <si>
    <t>Թիվ</t>
  </si>
  <si>
    <t>Ամսաթիվ</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</si>
  <si>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</si>
  <si>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</si>
  <si>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</si>
  <si>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</si>
  <si>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</si>
  <si>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</si>
  <si>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</si>
  <si>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</si>
  <si>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հատ</t>
  </si>
  <si>
    <t>Զոնդ սնուցող 6Fr</t>
  </si>
  <si>
    <t xml:space="preserve">Դիմակ </t>
  </si>
  <si>
    <t>Զոնդ սնուցող 8Fr</t>
  </si>
  <si>
    <t>Բինտ 7մx14սմ ոչ ստերիլ</t>
  </si>
  <si>
    <t>Ձեռնոցներ զննման՝  ոչ ստերիլ, վինիլի և նիտրիլի խառնուրդից, փոքր չափի (S)</t>
  </si>
  <si>
    <t>Ձեռնոցներ զննման՝ ոչ ստերիլ, վինիլի և նիտրիլի խառնուրդից, միջին չափի (M)</t>
  </si>
  <si>
    <t>Ձեռնոցներ զննման ՝ ոչ ստերիլ, վինիլի և նիտրիլի խառնուրդից, մեծ չափի (L)</t>
  </si>
  <si>
    <t>Թանզիֆ բժշկական</t>
  </si>
  <si>
    <t>զույգ</t>
  </si>
  <si>
    <t>մետր</t>
  </si>
  <si>
    <t xml:space="preserve">Ծածկապակի </t>
  </si>
  <si>
    <t>Ընդամենը</t>
  </si>
  <si>
    <t>* Բոլոր ապրանքները նոր են, չօգտագործված:</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</si>
  <si>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</si>
  <si>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</si>
  <si>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հասցեներով:</t>
  </si>
  <si>
    <t>Առաջարկվող գնահատող հանձնաժողովի կազմ՝ Նախագահ՝ Անի Հակոբյան, Անդամներ՝ Կարինե Մկրտչյան, Հասմիկ Սարգսյան:</t>
  </si>
  <si>
    <t>Н</t>
  </si>
  <si>
    <t>Дата</t>
  </si>
  <si>
    <t>Н/Л</t>
  </si>
  <si>
    <t>ранзитный код, предусмотренный планом закупок по классификации CMA (CPV)</t>
  </si>
  <si>
    <t>Наименование</t>
  </si>
  <si>
    <t>Технические характеристики</t>
  </si>
  <si>
    <t>Ед.измер</t>
  </si>
  <si>
    <t xml:space="preserve">Кол-во </t>
  </si>
  <si>
    <t>Цена единицы /АРМ драм/</t>
  </si>
  <si>
    <t xml:space="preserve">Всего </t>
  </si>
  <si>
    <t>*  Все товары новые, неиспользованные.</t>
  </si>
  <si>
    <t>*Во всех случаях, если имеются ссылки на товарный знак, торговое наименование, патент, дизайн или модель, страну происхождения или конкретного источника или производителя, применяется фраза «или аналогичный».</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</si>
  <si>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</si>
  <si>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</si>
  <si>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*Доставка осуществляется Продавцом по указанному Покупателем адресу, г. Ереван, ул. Абовяна 60 и/или Мурацана 114.</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</si>
  <si>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</si>
  <si>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*Договоры, сумма которых равна или превышает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</si>
  <si>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Քսիլոլ</t>
  </si>
  <si>
    <t>Միկրոտոմի միանվագ օգտագործման ածելի</t>
  </si>
  <si>
    <t>Շիբ ալյումակալիումային</t>
  </si>
  <si>
    <t>Պարապլաստ</t>
  </si>
  <si>
    <t>Ազոտական թթու խիտ</t>
  </si>
  <si>
    <t>Ացետոն քիմիապես մաքուր</t>
  </si>
  <si>
    <t>Նատրիումի հիդրոֆոսֆատ</t>
  </si>
  <si>
    <t>Նատրիումի դիհիդրոֆոսֆատ</t>
  </si>
  <si>
    <t>Ֆիլտրի թուղթ</t>
  </si>
  <si>
    <t>Ֆորմալին</t>
  </si>
  <si>
    <t>Հյուսվածքների մշակման համար կասետա</t>
  </si>
  <si>
    <t xml:space="preserve">Առարկայական ապակի հղկված եզրերով </t>
  </si>
  <si>
    <t>Օրանժ G</t>
  </si>
  <si>
    <t>Հարիսի հեմատոքսիլին</t>
  </si>
  <si>
    <t>Պոլիխրոմ EA 50</t>
  </si>
  <si>
    <t>Հյուսվածքների ծածկման միջավայր</t>
  </si>
  <si>
    <t>Գիմզա</t>
  </si>
  <si>
    <t>լիտր</t>
  </si>
  <si>
    <t>կգ</t>
  </si>
  <si>
    <t xml:space="preserve">Նատրիումի հիդրոֆոսֆատ </t>
  </si>
  <si>
    <t xml:space="preserve">Կենսաբանական արտադրանքների արագ տարբերակված ներկման հավաքածու /DIAKHIM-DIFF-QUICK/ </t>
  </si>
  <si>
    <t>Կենսաբանական արտադրանքների արագ տարբերակված ներկման հավաքածու</t>
  </si>
  <si>
    <t>Սառցային քացախաթթու</t>
  </si>
  <si>
    <t>Կալիումի յոդաթթու</t>
  </si>
  <si>
    <t>Ալցիան կապույտ</t>
  </si>
  <si>
    <t xml:space="preserve">Սինթետիկ բյուրեղիկներ, ներկանյութ միկրոսկոպիկ պրեպարատների համար: Ալցիան կապույտ /Alcian Blue/ 8GS կամ 8GX տեսակի կամ համարժեք։ Ֆորմատ` կգ: Պահպանման պայմանները ամուր փակված հատուկ տարաներում, մութ տեղում, մինչև 20°C ջերմաստիճանի պայմաններում: Օգտագործվում է հյուսվածաբանական պրակտիկայում: Նոր է, չօգտագործված: Հանձնելու պահին պիտանիության ժամկետի 1/2 առկայություն: </t>
  </si>
  <si>
    <t>Թորած ջուր 500մլ</t>
  </si>
  <si>
    <t xml:space="preserve">էթանոլ 96% </t>
  </si>
  <si>
    <t>էթանոլ 96%</t>
  </si>
  <si>
    <t xml:space="preserve">Իզոպրոպիլ սպիրտ </t>
  </si>
  <si>
    <t>Հեմատոքսիլին</t>
  </si>
  <si>
    <t>էոզին</t>
  </si>
  <si>
    <t>Բիոպսիոն ասեղ</t>
  </si>
  <si>
    <t>Ներակնային  ոսպնյակ</t>
  </si>
  <si>
    <t xml:space="preserve">Ներակնային  ոսպնյակ Iris clow տեսակի: Ներակնային ոսպնյակի  երկարությունը՝ 12.50 մմ: Ներակնային ոսպնյակի օպտիկական մասի չափսը՝ 6.00 մմ: Ներակնային ոսպնյակի օպտիկական մասի տեսակը՝ Էկվիկոնվեքս: Ներակնային ոսպնյակի հապտիկաների տեսակը՝ Ափսեաձև: Ներակնային ոսպնյակի կառուցվածքը՝ մեկ կտոր: Պոզիցիոն անցքերի քանակ՝ 0: Ներակնային ոսպնյակի օպտիկական նյութը՝ պոլիմեթիլմետակրիլատ (PMMA): Ներակնային ոսպնյակի A-կոնստանտը՝ 115.3: Առաջային խցիկի խորությունը՝ 3.30 մմ: Ներակնային ոսպնյակի դիոպտրների աճման կարգը մեկ ամբողջական դիոպտրիայով՝  +8.0-ից մինչև +16.0 և +25.0-ից մինչև +30.0: Կես դիոպտրիայով՝ +16.5-ից մինչև +24.5: Ֆարմատ՝ հատ: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</si>
  <si>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Ներկապսուլյար օղ (CTR)</t>
  </si>
  <si>
    <t>Հականեխիչ հեղուկ լվացող միջոց՝ ձեռքերի հիգիենիկ մշակման համար ՀՀ ԱՆ մեթոդական հրահանգով հաստատված</t>
  </si>
  <si>
    <t xml:space="preserve">Նատրիումի քլորիդ քիմիապես մաքուր </t>
  </si>
  <si>
    <t>Գլյուկոզա փոշի</t>
  </si>
  <si>
    <t xml:space="preserve">Բորաթթու </t>
  </si>
  <si>
    <t>Կալիումի յոդի փոշի</t>
  </si>
  <si>
    <t>Լանոլին</t>
  </si>
  <si>
    <t>Ինսուլին լիսպրո 100ՄՄ/մլ, 3մլ /փամփուշտ/</t>
  </si>
  <si>
    <t>Ինսուլին լիսպրո 100ՄՄ/մլ, 3մլ</t>
  </si>
  <si>
    <t>Պովիդոն յոդ 100մգ/մլ, 1000մլ /շշիկ/</t>
  </si>
  <si>
    <t xml:space="preserve">Պովիդոն յոդ 100մգ/մլ, 1000մլ </t>
  </si>
  <si>
    <t>Ինսուլին 100ՄՄ/մլ, 10մլ /սրվակ/</t>
  </si>
  <si>
    <t>Ինսուլին 100ՄՄ/մլ, 10մլ</t>
  </si>
  <si>
    <t>Թորած ջուր 3000մլ /փաթեթ/</t>
  </si>
  <si>
    <t>Թորած ջուր 3000մլ</t>
  </si>
  <si>
    <t>Կետամին 50մգ/մլ, 2մլ /ամպուլ/</t>
  </si>
  <si>
    <t>Կետամին 50մգ/մլ, 2մլ</t>
  </si>
  <si>
    <t>Հիդրօքսիզին 25մգ /դհտ/</t>
  </si>
  <si>
    <t>Հիդրօքսիզին 25մգ</t>
  </si>
  <si>
    <t>33651137</t>
  </si>
  <si>
    <t>Վանկոմիցին 1000մգ /սրվակ/</t>
  </si>
  <si>
    <t>Վանկոմիցին 1000մգ</t>
  </si>
  <si>
    <t>Ճնշման հսկման հավաքածու</t>
  </si>
  <si>
    <t>Բազմաեռուղի պունկցիոն ասեղով vch</t>
  </si>
  <si>
    <t>Բազմաեռուղի պունկցիոն ասեղով</t>
  </si>
  <si>
    <t>Ստերիլ թանզիֆե անձեռոցիկներ</t>
  </si>
  <si>
    <t>Կորոնար ուղղորդիչ PILOT 50 Abbott կամ համարժեք</t>
  </si>
  <si>
    <t>Կորոնար ուղղորդիչ/1</t>
  </si>
  <si>
    <t>Safari wire 300cm,Boston Scientific</t>
  </si>
  <si>
    <t>Ներանոթային ուղղորդիչ/2</t>
  </si>
  <si>
    <t xml:space="preserve">Ուղղորդչի արտաքին մասի տրամագիծը՝ 0,035 դյույմ: Ուղղորդչի երկարությունը՝   275սմ: Ուղղորդչի հեռավոր մասի ձևը՝ նախապես ձևավորված գանգուրաձև կորություն: Միջուկի և հյուսի նյութը՝  չժանգոտվող պողպատ: Հիդրոֆիլ ծածկույթով: Սեղմման դիմադրության առկայություն: Հեռավոր ծայրի երկարությունը՝ 2սմ: Հեռավոր ծայրի տրամագիծը՝ 0,007 դյույմ: Ուղղորդչի հեռավոր մասի երեք տարբեր չափերի առկայություն: ՄՌՏ–համատեղելիության համար կարող է պատրաստվել մետաղից (օրինակ՝ չժանգոտվող պողպատ) կամ պոլիմերից: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</si>
  <si>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Ինտրոդյուսեր ծածկույթով՝ ռադիալ միջամտությունների համար 6Fr 25սմ Terumo</t>
  </si>
  <si>
    <t xml:space="preserve">Ինտրոդյուսեր ծածկույթով՝ ռադիալ միջամտությունների համար </t>
  </si>
  <si>
    <t>Soft Asahi</t>
  </si>
  <si>
    <t>Կորոնար ուղղորդիչ/5</t>
  </si>
  <si>
    <t xml:space="preserve">Կորոնար ուղղորդիչ հիդրոֆիլիկ ծածկույթով և պոլիմերային թաղանթովվ: Կախված վիրահատվող անոթի անատոմիական առանձնահատկություններից երկարությունը 180սմ և 300 սմ, քոյլի երկարությունը 30սմ երկարությամբ, ծայրը 0,7գ, ծայրի ռենտգենանցանելիությունը՝ 3 սմ, կախված վիրահատվող անոթի անատոմիական առանձնահատկություններից ծայրի տեսակները Stright, J-curve, տրամագիծը՝ 0.014'':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</si>
  <si>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Ախտորոշիչ կաթետեր Glidecath</t>
  </si>
  <si>
    <t>Ախտորոշիչ կաթետեր/6</t>
  </si>
  <si>
    <t>Ստենտ քնային զարկերակի ինքնաբացվող/1 Wallstent, Carotit Boston Scientific կամ համարժեք</t>
  </si>
  <si>
    <t xml:space="preserve">Ստենտ քնային զարկերակի ինքնաբացվող/1 </t>
  </si>
  <si>
    <t>Ստենտ քնային զարկերակի ինքնաբացվող/2 Wallstent, Carotit Boston Scientific կամ համարժեք</t>
  </si>
  <si>
    <t xml:space="preserve">Ստենտ քնային զարկերակի ինքնաբացվող/2 </t>
  </si>
  <si>
    <t>Միկրոկաթետեր/2    Headway 17, Micro Vention Terumo կամ համարժեք</t>
  </si>
  <si>
    <t>Նեյրովասկուլյար միկրոկաթետեր/1</t>
  </si>
  <si>
    <t>Միկրոկաթետեր/3 Headway 27, Micro Vention Terumo կամ համարժեք</t>
  </si>
  <si>
    <t xml:space="preserve">Նեյրովասկուլյար միկրոկաթետեր/2  </t>
  </si>
  <si>
    <t>Նեյրովասկուլյար ասպիրացիոն կաթետեր/1 Sofia 5 Fr 125cm MDD ը՝ 115սմ,125 սմ</t>
  </si>
  <si>
    <t xml:space="preserve">Նեյրովասկուլյար ասպիրացիոն կաթետեր/3 </t>
  </si>
  <si>
    <t>Նեյրովասկուլյար ասպիրացիոն կաթետեր/2 Sofia 5 Fr 125cm MDD ը՝ 115սմ,125 սմ</t>
  </si>
  <si>
    <t xml:space="preserve">Նեյրովասկուլյար ասպիրացիոն կաթետեր/4 </t>
  </si>
  <si>
    <t>Նեյրովասկուլյար ասպիրացիոն կաթետեր/3 Sofia Plus   131cm MDD</t>
  </si>
  <si>
    <t>Նեյրովասկուլյար ասպիրացիոն կաթետեր/5</t>
  </si>
  <si>
    <t>Նեյրովասկուլյար ասպիրացիոն կաթետեր/4 Sofia Plus   131cm MDD</t>
  </si>
  <si>
    <t>Նեյրովասկուլյար ասպիրացիոն կաթետեր/6</t>
  </si>
  <si>
    <t xml:space="preserve">Նեյրովասկուլյար ուղղորդիչ լար/1 Traxcess Micro14MDD </t>
  </si>
  <si>
    <t>Նեյրովասկուլյար ուղղորդիչ լար/4</t>
  </si>
  <si>
    <t xml:space="preserve">Նեյրովասկուլյար ուղղորդիչ լար/2 Traxcess Micro14MDD </t>
  </si>
  <si>
    <t>Նեյրովասկուլյար ուղղորդիչ լար/5</t>
  </si>
  <si>
    <t>Նեյրովասկուլյար միկրոկաթետեր/1  Headway 21</t>
  </si>
  <si>
    <t>Նեյրովասկուլյար միկրոկաթետեր/3</t>
  </si>
  <si>
    <t>Նեյրովասկուլյար միկրոկաթետեր/2  Headway 21</t>
  </si>
  <si>
    <t>Նեյրովասկուլյար միկրոկաթետեր/4</t>
  </si>
  <si>
    <t>Մետաղական միկրոպարույր</t>
  </si>
  <si>
    <t xml:space="preserve">Կաթետեր ախտորոշիչ/1 </t>
  </si>
  <si>
    <t>Ախտորոշիչ կաթետեր/7</t>
  </si>
  <si>
    <t>Կաթետեր ախտորոշիչ/2</t>
  </si>
  <si>
    <t>Ախտորոշիչ կաթետեր/8</t>
  </si>
  <si>
    <t>Դիլատացիոն կաթետեր ընդլայնվող գնդանոթով/4</t>
  </si>
  <si>
    <t>Դիլատացիոն կաթետեր ընդլայնվող գնդանոթով/5</t>
  </si>
  <si>
    <t xml:space="preserve">Ուղղորդիչ կաթետր 6Fr  </t>
  </si>
  <si>
    <t>Ստենտ պերիֆերիկ ծալվող</t>
  </si>
  <si>
    <t>Հեմոստատիկ փականով ինտրադյուսեր հավաքածու/1</t>
  </si>
  <si>
    <t>Հեմոստատիկ փականով ինտրադյուսեր հավաքածու/2</t>
  </si>
  <si>
    <t>Ուղղորդիչ լար/3 stiff 0.035-260 /Ար Մեդիկա/</t>
  </si>
  <si>
    <t xml:space="preserve">ՈՒղղորդիչ լար/5 </t>
  </si>
  <si>
    <t>Ուղղորդիչ լար Advantage Laeka</t>
  </si>
  <si>
    <t>ՈՒղղորդիչ լար/6</t>
  </si>
  <si>
    <t>Ուղղորդիչ լար/5 Գայդ վայեր   V 0.014 գլխի հեշտ թեքումով /Ար Մեդիկա/</t>
  </si>
  <si>
    <t>ՈՒղղորդիչ լար/7</t>
  </si>
  <si>
    <t>Ուղղորդիչ լար/5 Գայդ վայեր   V 0.018 գլխի հեշտ թեքումով /Ար Մեդիկա/</t>
  </si>
  <si>
    <t>ՈՒղղորդիչ լար/8</t>
  </si>
  <si>
    <t>Ախտորոշիչ կաթետեր  JR-4.0-IM /Ար Մեդիկա/</t>
  </si>
  <si>
    <t>Ախտորոշիչ կաթետեր/9</t>
  </si>
  <si>
    <t>Էլեկտրավիրաբուժական գեներատոր (դանակ)</t>
  </si>
  <si>
    <t>Լապարոսկոպիկ տրոակար/1</t>
  </si>
  <si>
    <t>Լապարոսկոպիկ տրոակար/2</t>
  </si>
  <si>
    <t>30</t>
  </si>
  <si>
    <t>Գծային անաստամոզի ունիվերսալ ապարատի թեքվող քարթրիջներ 30 մմ</t>
  </si>
  <si>
    <t>15</t>
  </si>
  <si>
    <t>Էլեկտրավիրաբ. սարքի պեդիատրիկ նեյտրալ էլեկտրոդներ</t>
  </si>
  <si>
    <t>80</t>
  </si>
  <si>
    <t>Թորակալ դրենաժ 10 Fr ուղիղ</t>
  </si>
  <si>
    <t>10</t>
  </si>
  <si>
    <t>Թորակալ դրենաժ 12 Fr ուղիղ</t>
  </si>
  <si>
    <t>Թորակալ դրենաժ 12 Fr ստիլետով</t>
  </si>
  <si>
    <t>Թորակալ դրենաժ 14 Fr ստիլետով</t>
  </si>
  <si>
    <t>Թորակալ դրենաժ 16 Fr ուղիղ</t>
  </si>
  <si>
    <t>Թորակալ դրենաժ 16 Fr թեք</t>
  </si>
  <si>
    <t>Թորակալ դրենաժ 18Fr թեք</t>
  </si>
  <si>
    <t>Թորակալ դրենաժ 20 Fr ուղիղ</t>
  </si>
  <si>
    <t>Թորակալ դրենաժ 24 Fr ուղիղ</t>
  </si>
  <si>
    <t>Թորակալ դրենաժ 28 Fr ուղիղ</t>
  </si>
  <si>
    <t xml:space="preserve">Ծածկոց պոլիէթիլենային </t>
  </si>
  <si>
    <t>250</t>
  </si>
  <si>
    <t>Ծրարներ ախտահանման համար/1</t>
  </si>
  <si>
    <t>3</t>
  </si>
  <si>
    <t>Ծրարներ ախտահանման համար/2</t>
  </si>
  <si>
    <t>Ծրարներ ախտահանման համար/3</t>
  </si>
  <si>
    <t>Հատակի ինքնակպչուն պատվածք</t>
  </si>
  <si>
    <t>Հեմոլոկ L</t>
  </si>
  <si>
    <t>Հեմոլոկ M, L</t>
  </si>
  <si>
    <t>Հեմոստատիկ սպունգ ներծծվող</t>
  </si>
  <si>
    <t>20</t>
  </si>
  <si>
    <t>Արյունականգ ցանց</t>
  </si>
  <si>
    <t>Մեզի կոնտեյներ 100մլ</t>
  </si>
  <si>
    <t>100</t>
  </si>
  <si>
    <t>Յանկաուերի արտածծման համակարգ</t>
  </si>
  <si>
    <t>150</t>
  </si>
  <si>
    <t>Յանկաուերի արտածծիչի խողովակ առանց ծայրադիր</t>
  </si>
  <si>
    <t>Ողնուղեղային պունկցիոն ասեղ 18G</t>
  </si>
  <si>
    <t xml:space="preserve">20 </t>
  </si>
  <si>
    <t>Ողնուղեղային պունկցիոն ասեղ 20G</t>
  </si>
  <si>
    <t>Ողնուղեղային պունկցիոն ասեղ 22G</t>
  </si>
  <si>
    <t>50</t>
  </si>
  <si>
    <t>12</t>
  </si>
  <si>
    <t>24</t>
  </si>
  <si>
    <t>Վիրակապ մաշկի փակման համար</t>
  </si>
  <si>
    <t>400</t>
  </si>
  <si>
    <t xml:space="preserve">Ստերիլ վիրակապ </t>
  </si>
  <si>
    <t>120</t>
  </si>
  <si>
    <t>Տիտանային ամրակներ (L)</t>
  </si>
  <si>
    <t>Տիտանային ամրակներ (M)</t>
  </si>
  <si>
    <t>Տիտանային ամրակներ (ML)</t>
  </si>
  <si>
    <t>Տիտանայինամրակներ (S)</t>
  </si>
  <si>
    <t>Նեֆրոստոմայի հավաքածու 10fr</t>
  </si>
  <si>
    <t>5</t>
  </si>
  <si>
    <t xml:space="preserve">Նեֆրոստոմայի հավաքածու 12 Fr </t>
  </si>
  <si>
    <t>Վերքի ստրիպներ 12մմ/100մմ</t>
  </si>
  <si>
    <t>25</t>
  </si>
  <si>
    <t>Վերքի ստրիպներ 6մմ/100մմ</t>
  </si>
  <si>
    <t>Վիրակապ-թաղանթ 10*12 /տեգադերմ /</t>
  </si>
  <si>
    <t xml:space="preserve">Վիրակապ-թաղանթ պոլիուրետանային, ինքնակպչուն անջրաթափանց, հակամիկրոբային, “շնչող”  5x7սմ: Oգտագործվում է տարբեր վերքերի բուժման, վիրակապերի ֆիքսման համար: Անհատական է, ստերիլ փաթեթավորված: Նոր է չօգտագործված, գործարանային փաթեթավորմամաբ: Հանձնելու պահին ամբողջ պիտանելիության ժամկետի առնվազը 1/2-ի առկայություն: Ցանկացած մատակարարված խմբաքանակի համար որակի սերտիֆիկատի/ների առկայությունը պարտադիր է: </t>
  </si>
  <si>
    <t xml:space="preserve">Տաքացնող վերմակ մանկական </t>
  </si>
  <si>
    <t>Լուբրիգել ստերիլ</t>
  </si>
  <si>
    <t xml:space="preserve">Ստերիլ անզգայացնող քսուկ hել: Ստերիլ ջրային հիմքի վրա անզգայացնող քսուք hել՝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 հելում` թորած ջուր, պրոպիլեն գլիկոլ, հիդրօքսիէթիլ ցելյուլոզա, 2 գ լիդոկայինի հիդրոքլորիդ, 0,25 գ քլորիխիդին գլյուկոնատ - կոնցենտրացիան 20%, 0,060 գ մեթիլ հիդրօքսիբենզոատ, 0,025 գ պրոպիլ հիդրօքսիդ բենզոատ: Ֆորմատ՝ 1 հատ լյուբիգել ստերիլ 3,0 -11,0 մլ: Նոր է չօգտագործված, գործարանային փաթեթավորմամաբ: Հանձնելու պահին ամբողջ պիտանելիության ժամկետի առնվազն 1/2-ի առկայություն: </t>
  </si>
  <si>
    <t xml:space="preserve">Լուբրիգել դոնդող պարկուճ </t>
  </si>
  <si>
    <t>Թղթե սրբիչ</t>
  </si>
  <si>
    <t>Ռենտգեն սարքի (ԷՕՊ) պատյան</t>
  </si>
  <si>
    <t>Ծրարներ ախտահանման համար / ստերիլ գլանափաթեթներ (ռուլոն) 70մ*420մմ</t>
  </si>
  <si>
    <t>Ծրարներ ախտահանման համար / ստերիլ գլանափաթեթներ (ռուլոն)70մ*350մմ</t>
  </si>
  <si>
    <t>Զոնդ սնուցող 10Fr</t>
  </si>
  <si>
    <t>Զոնդ սնուցող 12Fr</t>
  </si>
  <si>
    <t>Զոնդ սնուցող 14Fr</t>
  </si>
  <si>
    <t>Արտածծման խողովակ 6Fr</t>
  </si>
  <si>
    <t>Արտածծման խողովակ 8Fr</t>
  </si>
  <si>
    <t>Արտածծման խողովակ 10Fr</t>
  </si>
  <si>
    <t>Արտածծման խողովակ 12Fr</t>
  </si>
  <si>
    <t>Արտածծման խողովակ 14Fr</t>
  </si>
  <si>
    <t>Գծային անաստամոզի ունիվերսալ ապարատի թեքվող քարթրիջներ 45մմ</t>
  </si>
  <si>
    <t>Գծային անաստամոզի ունիվերսալ ապարատի թեքվող քարթրիջներ 60մմ</t>
  </si>
  <si>
    <t>Թորակալ դրենաժ 18 Fr ուղիղ</t>
  </si>
  <si>
    <t>Թել մետաքս N 0, ծակող ասեղով</t>
  </si>
  <si>
    <t xml:space="preserve">Թել մետաքս 0, ծակող ասեղով, ստերիլ: Ասեղը բարձր որակի չժանգոտվող մետաղից՝ 25-35 մմ, թելի երկարությունը ոչ պակաս, քան՝ 70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</si>
  <si>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մետաքս N 2/0, ծակող ասեղով</t>
  </si>
  <si>
    <t>Թել մետաքս N 3/0, ծակող ասեղով</t>
  </si>
  <si>
    <t>Ստերիլ ինքնակպչուն վիրակապ: Պատրաստված է պոլիէսթերից, ներքին պոլիակրիլատային կպչուն եզրով, կենտրոնական ներծծող բարձիկով, հիպոալերգեն է, “շնչող”: անհատական, ստերիլ փաթեթավորում: Չափսը 4 x 4 սմ (+/- 1.0սմ): Նոր է չօգտագործված, ստերիլ գործարանային փաթեթավորմամաբ: Հանձնելու պահին ամբողջ պիտանելիության ժամկետի առնվազը 1/2-ի առկայություն:</t>
  </si>
  <si>
    <t xml:space="preserve">Ծրարներ ախտահանման համար / ստերիլ գլանափաթեթներ (ռուլոն) 70մx420մմ: Նոր է չօգտագործված, գործարանային փաթեթավորմամաբ: Հանձնելու պահին ամբողջ պիտանելիության ժամկետի առնվազն 1/2-ի առկայություն:  </t>
  </si>
  <si>
    <t>Բիպոլյար կոագուլյացիոն աքցանի ներդիր</t>
  </si>
  <si>
    <t>Բժշկական անձնակազմի ռենտգեն ճառագայթներից պաշտպանական հագուստի համալիր</t>
  </si>
  <si>
    <t>Պլևրալ էվակուտոր</t>
  </si>
  <si>
    <t>Սպեղանի 5սմ x 500սմ կտորից</t>
  </si>
  <si>
    <t>Վիրակապ-թաղանթ 5*7 /տեգադերմ /</t>
  </si>
  <si>
    <t>Անոթաբանական ուլտրաձայնային համալիր</t>
  </si>
  <si>
    <t>Ռոտացիոն աթերէկտոմիայի համակարգ</t>
  </si>
  <si>
    <t>E-15 մուլտիմոդալ կարդիոմոնիտորի արյան ճնշման ինվազիվ չափման /IBP/ մոդուլ</t>
  </si>
  <si>
    <t>E-15 մուլտիմոդալ կարդիոմոնիտորի էլեկտրասրտագրության մալուխ-կաբել</t>
  </si>
  <si>
    <t>E-15 մուլտիմոդալ կարդիոմոնիտորի SPO2 /պուլսօքսիմետրիայի/ մալուխ-կաբել և տվիչ</t>
  </si>
  <si>
    <t>E-15 մուլտիմոդալ կարդիոմոնիտորի EtCo2 /կապնոմետրիայի/ մալուխ-կաբել և տվիչ</t>
  </si>
  <si>
    <t xml:space="preserve">E-15 մուլտիմոդալ կարդիոմոնիտորի ոչ ինվազիվ արյան ճնշման համար մեծահասակների համար մանժետ խողովակով </t>
  </si>
  <si>
    <t>Ընդհանուր գին                          /ՀՀ դրամ/</t>
  </si>
  <si>
    <t>Դիմակ բժշկական</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</si>
  <si>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</si>
  <si>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t xml:space="preserve">*1-ից 146-րդ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</si>
  <si>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r>
      <t>*1-ից 9-րդ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</si>
  <si>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 xml:space="preserve">  </t>
  </si>
  <si>
    <t>Բժշկական նշանակության ապրանքներ և սարքավորումներ - 16/6</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</si>
  <si>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մարտ ամիսը:</t>
  </si>
  <si>
    <t>Общая цена закупки                   /АРМ драм/</t>
  </si>
  <si>
    <t>литр</t>
  </si>
  <si>
    <t xml:space="preserve">шт </t>
  </si>
  <si>
    <t>Инсулин лиспро 100 мкг/мл, 3 мл</t>
  </si>
  <si>
    <t>Раствор инсулина лиспро для инъекций 100 МЕ/мл (3,5 мг/мл), картридж 3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</si>
  <si>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Инсулин 100 мкг/мл, 10 мл</t>
  </si>
  <si>
    <t>Раствор для инъекций человеческого инсулина (рекомбинантная ДНК) 100 МЕ/мл, стеклянный флакон 10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</si>
  <si>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Гидроксизин 25 мг</t>
  </si>
  <si>
    <t xml:space="preserve">Гидроксизин таблетки, покрытые пленочной оболочкой, 25 мг. Новые, неиспользованные,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</si>
  <si>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кг</t>
  </si>
  <si>
    <t>Жидкость желтовато-красного цвета. Взрывоопасная. Формат: литр. Новая, неиспользованная. Условия хранения: хранить в защищенном от света месте при комнатной температуре. Срок годности составляет 1/2 от срока годности на момент поставки.</t>
  </si>
  <si>
    <t>Гематоксилин Харриса</t>
  </si>
  <si>
    <t>Гематоксилин Харриса: прозрачная темно-красная жидкость, хорошо растворимая в воде. Формат: литр. Новый, неиспользованный. Срок годности составляет 1/2 от срока годности на момент поставки.</t>
  </si>
  <si>
    <t>Среда для покрытия тканей</t>
  </si>
  <si>
    <t xml:space="preserve">Среда для фиксации образцов тканей: вязкая, бесцветная, с резким запахом, быстросохнущая жидкость. Для фиксации гистологических препаратов. Формат: литр. Новая, неиспользованная. Срок годности составляет 1/2 от срока годности на момент поставки. </t>
  </si>
  <si>
    <t>Гимза</t>
  </si>
  <si>
    <t xml:space="preserve">Темно-синяя красящая жидкость. Используется в гистологических лабораториях. Формат: литр. Новая, неиспользованная, в заводской упаковке. Срок годности составляет 1/2 от срока годности на момент поставки. </t>
  </si>
  <si>
    <t>Йодная кислота калия</t>
  </si>
  <si>
    <t xml:space="preserve">Йодная кислота калия (KJO3) представляет собой белый или бесцветный кристаллический порошок, хорошо растворимый в воде. Массовая доля йодной кислоты калия составляет не менее 99,9%. Используется в гистологической лаборатории. Формат: килограмм. Новая, неиспользованная.  Срок годности составляет 1/2 от срока годности на момент поставки. </t>
  </si>
  <si>
    <t>Альциановый синий</t>
  </si>
  <si>
    <t xml:space="preserve">Синтетические кристаллы, краситель для микроскопических препаратов. Алциановый синий 8GS или 8GX или аналогичные. Формат: кг. Условия хранения: в плотно закрытых специальных контейнерах, в темном месте, при температуре до 20°C. Применяется в гистологической практике. Новый, неиспользованный. Срок годности составляет 1/2 от срока годности на момент поставки. </t>
  </si>
  <si>
    <t>Набор для быстрого дифференциального окрашивания биологических образцов</t>
  </si>
  <si>
    <t>Экспресс-набор для дифференциального окрашивания биологических образцов (кровь, сперма, экссудат и т. д.). Состав: раствор № 1 (фиксатор) - 1 флакон, раствор № 2 («розовый») - 1 флакон, раствор № 3 («синий») - 1 флакон, буфер G - 1 флакон. Формат: 4 флакона в коробке. Техническое описание или инструкция производителя. Инструкция по применению: маркировка CE или аналогичеая (при наличии), ISO 9001 или аналогичная , ISO 13485 или аналогичная  (для диагностического использования). Новый, неиспользованный. Срок годности составляет 1/2 от срока годности на момент поставки.</t>
  </si>
  <si>
    <t>Химически чистый хлорид натрия</t>
  </si>
  <si>
    <t>Белые кубические кристаллы или белый кристаллический порошок, без запаха, с соленым вкусом. Формат: килограмм. Качество: химически чистый (ХЧ). Новый, неиспользованный. Срок годности 1/2 на момент поставки. Условия хранения: хранить в сухом месте.</t>
  </si>
  <si>
    <t>Порошок йодида калия. Представляет собой бесцветные или белые кубические кристаллы, может быть в виде белого порошка. Легко растворим в воде, имеет горьковато-соленый вкус. Новый, неиспользованный, в заводской упаковке. Срок годности составляет 1/2 от срока годности на момент поставки.</t>
  </si>
  <si>
    <t>Жидкое антисептическое моющее средство для гигиенической обработки рук, утвержденное методической инструкцией Министерства здравоохранения Республики Армения.</t>
  </si>
  <si>
    <t xml:space="preserve">Антисептическое моющее средство представляет собой готовую к применению бесцветную, прозрачную, без запаха или без запаха жидкость с запахом дезодоранта. Содержит триклозан в качестве активного ингредиента. Антисептическое моющее средство обладает антимикробной активностью против грамположительных (за исключением туберкулезных микобактерий) и грамотрицательных бактерий. Продукт обладает выраженными моющими свойствами. Не сушит кожу рук и тела, гипоаллергенен, pH нейтральный. Антисептическое моющее средство предназначено для гигиенической обработки рук медицинского персонала (включая хирургов) перед обработкой антисептиком, для гигиенической обработки рук сотрудников организаций, оказывающих медицинскую помощь и услуги, до и после медицинских вмешательств, для гигиенической обработки рук лиц, обращающихся за медицинской помощью, и для санитарной обработки кожных покровов. Упаковка: полиэтиленовые контейнеры объемом 1 литр. Имеет дозатор-помпу, 1 нажатие – 2-3 мл.
Наличие сертификата(ов) качества обязательно для любой поставленной партии. Наличие утвержденной методической инструкции Министерства здравоохранения Республики Армения обязательно. Товар новый, неиспользованный. На момент поставки срок годности товара составляет 1/2 срока годности. Технические характеристики составлены на основе методического указания Министерства здравоохранения Республики Армения. </t>
  </si>
  <si>
    <t>Комплект для регулирования давления</t>
  </si>
  <si>
    <t xml:space="preserve">Преобразователь  - прозрачный, длиной 120 см, комплект для непрерывного мониторинга пульсового давления с удлинительной трубкой длиной 30 см. Датчик обязательно совместим с кабелем Smith Medical MX 980-02, подключаемым к кардиомонитору. Формат: шт. Наличие сертификата(ов) качества обязательно. Новый, неиспользованный. Не менее 50% от полного срока годности на момент поставки.        </t>
  </si>
  <si>
    <t>Стерильные марлевые салфетки</t>
  </si>
  <si>
    <t xml:space="preserve">Стерильные марлевые салфетки  10 см x 10 см (4x4 дюйма), без рентгеновского контроля: марлевые салфетки – отбеленная 100% хлопковая ткань, в упаковке USP. Салфетки сложены в 12 слоев, края обработаны. Размер: 10 см x 10 см (4x4 дюйма): Формат: 1 стерильная марлевые салфетка. Упаковка: 10-20 салфеток в 1 пластиковом контейнере. Новые, неиспользованные, в заводской стерильной упаковке. Срок годности не менее 70% от срока годности на момент доставки.        </t>
  </si>
  <si>
    <t>Коронарный направляющий/1</t>
  </si>
  <si>
    <t xml:space="preserve">Коронарный проводник 0,014 дюйма. Внутренний сердечник изготовлен из стали 304V, наконечник плетеный. Длина рентгеноконтрастного наконечника составляет 3 см. Дистальная часть и защитный колпачок наконечника покрыты полимерным покрытием. Поверх полимерного покрытия нанесено гидрофильное покрытие. В зависимости от анатомических особенностей оперируемого сосуда, требуемая форма дистального рентгеноконтрастного наконечника: прямая, J-образная. В зависимости от анатомических особенностей оперируемого сосуда, требуемая жесткость наконечника составляет 1,5 г. В зависимости от анатомических особенностей оперируемого сосуда, требуемая длина коронарного проводника составляет: 190 см, 300 см. Формат: шт. Наличие маркировки CE или сертификатов качества FDA обязательно.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На момент поставки вся упаковка. Не менее 70% Срок годности товара истекает. Покупатель имеет право вернуть товар или обменять его на другой размер, если, при необходимости, осталось не менее 50% от полного срока годности товара.        </t>
  </si>
  <si>
    <t>Внутрисосудистый проводник/2</t>
  </si>
  <si>
    <t xml:space="preserve">Внешний диаметр направляющей: 0,035 дюйма. Длина направляющей: 275 см. Форма дистальной части направляющей: предварительно сформированная изогнутая форма. Материал сердечника и оплетки: нержавеющая сталь. С гидрофильным покрытием. Обладает сопротивлением сжатию. Длина дистального конца: 2 см. Диаметр дистального конца: 0,007 дюйма. Наличие трех различных размеров дистальной части направляющей. Для совместимости с МРТ может быть изготовлена ​​из металла (например, нержавеющей стали) или полимера. Формат: шт. Наличие маркировки CE или сертификатов качества FDA обязательно. Новая, неиспользованная, в заводской стерильной упаковке. Включает технические характеристики, особенности и правила использования в виде заводской инструкции. Наличие не менее 70% от полного срока годности на момент поставки. Покупатель имеет право вернуть или обменять товар на другой размер, если при этом осталось не менее 50% от полного срока годности товара.      
</t>
  </si>
  <si>
    <t>Коронарный  проводник/5</t>
  </si>
  <si>
    <t xml:space="preserve">Коронарный проводник с гидрофильным покрытием и полимерной мембраной. В зависимости от анатомических особенностей оперируемого сосуда длина составляет 180 см и 300 см, длина спирали — 30 см, наконечник — 0,7 г, рентгеноконтрастность наконечника — 3 см. В зависимости от анатомических особенностей оперируемого сосуда, тип наконечника: прямой, J-образный, диаметр: 0,014 дюйма. Формат: шт. Наличие маркировки CE или сертификатов качества FDA обязательно для любой поставляемой партии. Товар новый, неиспользованный, в заводской стерильной упаковке. Включает технические характеристики, спецификации и правила использования в виде заводской инструкции. Срок годности на момент поставки составляет не менее 70%. Покупатель имеет право вернуть или обменять товар на другой размер, если необходимо, при условии, что не менее 50% от срока годности отсутствует.  </t>
  </si>
  <si>
    <t>Диагностический катетер/6</t>
  </si>
  <si>
    <t>В зависимости от физиологических характеристик оперируемого сосуда, используется диагностический катетер диаметром 4 или 5 Fr со специальным гидрофильным покрытием. Наружный слой изготовлен из рентгеноконтрастного полиуретана, внутренний – из нейлона. Рабочая часть составляет не менее 40 см. Длина катетера – от 100 до 150 см. Внутренний диаметр – от 0,0405 дюйма / 1,03 мм до 0,0472 дюйма / 1,20 мм. В зависимости от физиологических характеристик оперируемого сосуда форма наконечника может быть следующей: прямой, угловой, Cobra 1 (C1), Cobra 2 (C2), J-образный, Yashiro, Simmons 1 (SIM1), Simmons 2 (SIM2), Simmons 3 (SIM3), Headhunter, Berenstein 1 (BERN1), Berenstein 2 (BERN2), многоцелевой, позвоночный. Наличие сертификата качества CE MARK является обязательным для любой поставленной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не менее 50%.</t>
  </si>
  <si>
    <t>Дилатационный катетер с расширяющимся баллоном/5</t>
  </si>
  <si>
    <t>Система доставки OTW или монорельсовая. В зависимости от анатомических особенностей оперируемого органа диаметр цилиндра составляет от 2 мм до 10 мм, длина цилиндра — от 10 мм до 220 мм. Материал цилиндра: термопластичный полимер: нейлон + пебакс. Номинальное давление: не менее 6 атм. Давление разрыва: от 10 до -14 атм. Совместимые направляющие проволоки: 0,014" и 0,018". Совместимые интродьюсеры: 4-5F. Профиль кромки 0,020" (средний индекс). Профиль цилиндра 0,039" (средний индекс). Формат: шт. Наличие сертификатов качества CE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общего срока годности на момент поставки.</t>
  </si>
  <si>
    <t xml:space="preserve">Направляющий проводник/5 </t>
  </si>
  <si>
    <t>В зависимости от анатомических особенностей оперируемого сосуда требуемые диаметры направляющего проводника: 0,035" или 0,038".В зависимости от анатомических особенностей оперируемого сосуда требуемые длины направляющего проводника: 75 см, 145 см, 180 см, 260 см.Материал сердечника — нержавеющая сталь.
Конструкция сердечника — с усиленной поддержкой (высокой жёсткости).Покрытие — тефлон (PTFE).
Требуемая форма дистального конца: прямая, J-образная (3 мм), сформированный дистальный участок длиной 3 см.
В зависимости от анатомических особенностей оперируемого сосуда требуемая длина гибкого конца направляющего проводника: 1 см, 4 см, 6 см, 7 см.Для каждой поставляемой партии обязательно наличие сертификата качества CE Mark или FDA.Изделие новое, неиспользованное, в заводской стерильной упаковке.В комплекте должна прилагаться инструкция производителя с техническими характеристиками, особенностями и правилами эксплуатации.
На момент поставки остаточный срок годности изделия должен составлять не менее 50% от общего срока годности, установленного производителем.</t>
  </si>
  <si>
    <t>Направляющая проводник/7</t>
  </si>
  <si>
    <t>Необходимый диаметр проводника составляет 0,014 дюйма. В зависимости от анатомических особенностей оперируемого сосуда, необходимая длина проводника составляет 182 см, 300 см. Материал сердечника — нержавеющая сталь. Покрытие — гидрофильный полимер. Рентгеноконтрастные вещества: 10 см и 38 см в дистальной части, тефлон (ПТФЭ) в проксимальной части. В зависимости от анатомических особенностей оперируемого сосуда, необходимая жесткость кончика проводника составляет 3 г, 6 г. Форма кончика может быть прямой или изогнутой. В зависимости от анатомических особенностей оперируемого сосуда, длина гибкого кончика составляет 8 см, 11 см. Кончик проводника может быть смоделирован.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</si>
  <si>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Внутриглазная линза</t>
  </si>
  <si>
    <t>Интраокулярная линза типа «Iris clow». Длина ИОЛ: 12,50 мм. Размер оптической части ИОЛ: 6,00 мм. Тип оптической части ИОЛ: равновыпуклая. Тип гаптиков ИОЛ: пластинчатые. Конструкция ИОЛ: цельная. Количество позиционирующих отверстий: 0. Материал оптической части ИОЛ: полиметилметакрилат (PMMA). А-константа ИОЛ: 115,3. Глубина передней камеры: 3,30 мм. Шаг диоптрий ИОЛ в пределах одной полной диоптрии: от +8,0 до +16,0 и от +25,0 до +30,0. Половина диоптрии, от +16,5 до +24,5. Дозировка: шт. Новая, неиспользованная.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товара.
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товара.</t>
  </si>
  <si>
    <t>Торакальная дренажная трубка 10 Fr прямая</t>
  </si>
  <si>
    <t>Дренаж грудной клетки 10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40-45 см. Размер 10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</si>
  <si>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12 Fr прямая</t>
  </si>
  <si>
    <t>Дренаж грудной клетки 12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12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</si>
  <si>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 xml:space="preserve">Торакальная дренажная трубка  12 Fr со стилетом </t>
  </si>
  <si>
    <t>Дренаж грудной клетки с помощью стилета 12 Fr. Троакар-катетер для грудной клетки 12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12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</si>
  <si>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14 Fr со стилетом</t>
  </si>
  <si>
    <t>Дренаж грудной клетки с помощью стилета 14 Fr. Троакар-катетер для грудной клетки 14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14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</si>
  <si>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16 Fr прямая</t>
  </si>
  <si>
    <t>Дренаж грудной клетки 16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16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</si>
  <si>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16 Fr косая</t>
  </si>
  <si>
    <t>Дренаж грудной клетки 16 Fr косой.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16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эквивалент.</t>
  </si>
  <si>
    <t>Торакальная дренажная трубка  18Fr косая</t>
  </si>
  <si>
    <t>Дренаж грудной клетки 18 Fr косой.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</si>
  <si>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18 Fr прямая</t>
  </si>
  <si>
    <t>Дренаж грудной клетки 18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 момент поставки использовано не менее 50% от полного срока годности. Имеется заводская инструкция с техническими параметрами и правилами использования. Международные сертификаты качества: 1. ISO 13485 2. EU 2017/745 (MDR) или аналогичный.</t>
  </si>
  <si>
    <t>Торакальная дренажная трубка  20 Fr прямая</t>
  </si>
  <si>
    <t>Дренаж грудной клетки 20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</si>
  <si>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24 Fr прямая</t>
  </si>
  <si>
    <t>Дренаж грудной клетки 24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24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</si>
  <si>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Торакальная дренажная трубка 28 Fr прямая</t>
  </si>
  <si>
    <t>Дренаж грудной клетки 28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28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аналогичный.</t>
  </si>
  <si>
    <t>Самоклеящееся напольное покрытие</t>
  </si>
  <si>
    <t>Самоклеящееся напольное покрытие, антибактериальное. 1 лист должен состоять как минимум из 30 слоев, размер: 90 x 60 см. Новое, неиспользованное, в заводской упаковке. Срок годности не менее 1/2 от полного срока годности на момент доставки.</t>
  </si>
  <si>
    <t>Плевральный эвакуатор</t>
  </si>
  <si>
    <t>Дренажная система состоит из трех частей, каждая из которых должна иметь три секции: одна объемом 2000 мл, вторая предназначена для воды (5-25 см H2O) и должна служить обратным клапаном, третья подключена к источнику вакуума и предназначена для регулирования отрицательного давления. Должен иметь порт для отбора проб, автоматический регулятор вакуума. Должен быть совместим с МРТ. Новый, неиспользованный, в заводской упаковке. Срок годности на момент поставки не менее 1/2. Наличие сертификата/сертификатов качества обязательно для любой поставленной партии.</t>
  </si>
  <si>
    <t xml:space="preserve">Нить шелковая N 0, с колющей  иглой </t>
  </si>
  <si>
    <t>Нить шелковая 0, с колющей  иглой , стерильная.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</si>
  <si>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Повязка для закрытия кожных ран</t>
  </si>
  <si>
    <t>Стерильный самоклеящийся бинт. Изготовлен из полиэстера, с внутренним полиакрилатным клеевым краем, центральной впитывающей подушечкой, гипоаллергенный, «дышащий». Индивидуальная стерильная упаковка. Размер 4 x 4 см (+/- 1,0 см). Новый, неиспользованный, стерильный в заводской упаковке. Срок годности не менее 1/2  срока годности на момент доставки.</t>
  </si>
  <si>
    <t>Стрипы для ран 12мм/100мм</t>
  </si>
  <si>
    <t>Послеоперационная клейкая лента, стерильная, 12 мм/100 мм. Изготовлена ​​из нетканого материала, волокна которого получены в результате обработки натуральной целлюлозы. Лента покрыта гипоаллергенным клеем. Эффективно предотвращает и уменьшает распространение рубцов, в отличие от обычных клейких лент, которые изготовлены из ткани. Новая, неиспользованная, в заводской стерильной упаковке. Срок годности на момент поставки не менее 1/2. Наличие сертификата/сертификатов качества обязательно для любой поставленной партии.</t>
  </si>
  <si>
    <t>Стрипы для ран 6мм/100мм</t>
  </si>
  <si>
    <t xml:space="preserve">Послеоперационная клейкая лента, стерильная, 6 мм/100 мм. Изготовлена ​​из нетканого материала, волокна которого получены в результате обработки натуральной целлюлозы. Лента покрыта гипоаллергенным клеем. Эффективно предотвращает и уменьшает распространение рубцов, в отличие от обычных клейких лент, которые изготовлены из ткани. Новая, неиспользованная, в заводской стерильной упаковке. Срок годности на момент поставки не менее половины. Наличие сертификата/сертификатов качества обязательно для любой поставленной партии. </t>
  </si>
  <si>
    <t>Бинтовая мембрана 10*12 /тегадерм/</t>
  </si>
  <si>
    <t xml:space="preserve">Полиуретановая повязка-мембрана, самоклеящаяся, водонепроницаемая, антимикробная, «дышащая», размером 10х12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от полного срока годности на момент поставки. Наличие сертификата/сертификатов качества обязательно для любой поставленной партии. </t>
  </si>
  <si>
    <t>Бинт-мембрана 5*7 /тегадерм/</t>
  </si>
  <si>
    <t>Полиуретановая повязка-мембрана, самоклеящаяся, водонепроницаемая, антимикробная, «дышащая», 5x7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на момент поставки. Наличие сертификата/сертификатов качества обязательно для любой поставленной партии.</t>
  </si>
  <si>
    <t>Лубригель стерильный</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</si>
  <si>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100 г геля: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бензоата пропилгидроксида. Форма выпуска: 1 стерильная мазь-гель 3,0-11,0 мл. Новая, неиспользованная, в заводской упаковке. На момент поставки доступна не менее1/2-ой  всего срока годности.</t>
  </si>
  <si>
    <t xml:space="preserve">Желе Лубригель
капсула </t>
  </si>
  <si>
    <t>Анестезирующая мазь-гель.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катетера, трубки. Состав на 100 г: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пропилгидроксибензоата. Форма выпуска: 1 желатиновая капсула «Любигель» весом не менее 50 г. Новый, неиспользованный, в заводской упаковке. На момент поставки доступна не менее1/2-ой  всего срока годности.</t>
  </si>
  <si>
    <t>Бумажное полотенце</t>
  </si>
  <si>
    <t>Бумажные полотенца Z-образной формы, изготовленные из целлюлозы, двухслойные. Размер: 230 x 230 мм. Новые, неиспользованные. Срок годности не менее 1/2 от полного срока годности на момент доставки.</t>
  </si>
  <si>
    <t>Чехол рентгеновского аппарата (EOP)</t>
  </si>
  <si>
    <t>Чехол для рентгеновского аппарата (ЭОП), полиэтиленовый, 80 x 80 см. Новый, неиспользованный, в заводской стерильной упаковке. Срок годности не менее1/2 от полного срока годности на момент доставки.</t>
  </si>
  <si>
    <t>Дезинфицирующие конверты / стерильные рулоны (рулон) 70 м * 420 мм</t>
  </si>
  <si>
    <t>Дезинфицирующие конверты / стерильные рулоны (рулон) 70 м x 420 мм. Новые, неиспользованные, в заводской упаковке. Срок годности не менее 1/2 срока годности на момент доставки.</t>
  </si>
  <si>
    <t>Дезинфицирующие конверты / стерильные рулоны (рулон) 70 м * 350 мм</t>
  </si>
  <si>
    <t>Дезинфицирующие конверты / стерильные рулоны (рулон) 70 м * 350 мм. Новые, неиспользованные, в заводской упаковке. Срок годности не менее 1/2 срока годности на момент доставки.</t>
  </si>
  <si>
    <t>Вставка биполярных коагуляционных щипцов</t>
  </si>
  <si>
    <t>Модуль E-15 мультимодального кардиомонитора для инвазивного измерения артериального давления (IBP)</t>
  </si>
  <si>
    <t>Многорежимный кардиомонитор E-15, электрокардиограф, кабель</t>
  </si>
  <si>
    <t>Многофункциональный кардиомонитор E-15 EtCO2 /капнометрия/ кабель-кабель и датчик</t>
  </si>
  <si>
    <t>Многофункциональный кардиомонитор E-15 для неинвазивного измерения артериального давления у взрослых с манжетой.</t>
  </si>
  <si>
    <t>Բիպոլյար կոագուլյացիոն աքցանի ներդիր՝ նախատեսված Karl Storz բիպոլյար համակարգերի համար: Բիպոլյար կոագուլյացիոն աքցանի ներդիրը պարտադիր համատեղելի է համալսարանական հիվանդանոցում շահագործվող Karl Storz 26176 բիպոլյար կոագուլյացիոն համակարգի հետ: Բիպոլյար կոագուլյացիոն աքցանի ներդիրի տրամագիծը՝ ոչ ավել, քան 5մմ, նախատեսված է 6մմ տրամագծով տրոակարի միջոցով  աշխատելու համար: Երկարությունը 33 սմ անոց աքցանին համապատասխան: Նոր է, չօգտագործված, գործարանային փաթեթավորմանբ։ Երաշխիքային ժամկետը տեղադրման պահից ոչ պակաս, քան՝ 12 ամիս։ Բիպոլյար կոագուլյացիոն աքցանի ներդիրի, կարգավորումները, փորձարկումը և բժշկական անձնակազմին շահագործման եղանակների ուսուցումն իրականացվելու են մատակարարի կողմից: Բիպոլյար կոագուլյացիոն աքցանի ներդիրը տեղադրելուց հետո սարքը պետք է բերվի վերջնական աշխատանքային վիճակի:</t>
  </si>
  <si>
    <t>Вставка (инсерт) биполярных коагуляционных щипцов, предназначенная для биполярных систем Karl Storz. Вставка должна быть полностью совместима с системой биполярной коагуляции Karl Storz 26176, эксплуатируемой в университетской больнице.Технические характеристики: Диаметр: не более 5 мм (предназначен для работы через троакар диаметром 6 мм). Длина: соответствует щипцам длиной 33 см. Состояние: изделие должно быть новым, неиспользованным, в заводской упаковке.
Гарантия: не менее 12 месяцев с момента установки. Дополнительные условия: Настройка, тестирование вставки биполярных коагуляционных щипцов и обучение медицинского персонала методам эксплуатации осуществляются Поставщиком. После установки вставки устройство должно быть приведено в полную рабочую готовность.</t>
  </si>
  <si>
    <t>Модуль инвазивного измерения артериального давления (IBP) для мультимодального кардиомонитора E-15. Модуль предназначен для мультимодального кардиомонитора E-15, эксплуатируемого в университетской больнице. Обязательна полная совместимость модуля с кардиомонитором E-15. Технические характеристики:Тип измерения: инвазивное артериальное давление (IBP). Тип датчиков: поддержка стандартных одноразовых (disposable) или многоразовых (reusable) преобразователей давления (pressure transducers).Частота обновления: непрерывно, в режиме реального времени. Функциональные возможности: Отображение значений систолического, диастолического и среднего (MAP) давления.Графическое отображение волновой кривой (waveform).Настраиваемые пределы тревожной сигнализации (alarm).Возможность автоматического обнуления (zeroing) и калибровки.Интеграция в общую систему оповещения монитора.Общие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установки модуля устройство должно быть приведено в полную рабочую готовность.</t>
  </si>
  <si>
    <t>Кабель пациента для электрокардиографии (ЭКГ) для мультимодального кардиомонитора E-15. Кабель предназначен для мультимодального кардиомонитора E-15, эксплуатируемого в университетской больнице. Обязательна полная совместимость кабеля с кардиомонитором E-15.
Технические характеристики:Подключение к монитору: через стандартный заводской разъем. Тип кабеля: многожильный кабель ЭКГ (ECG patient cable).Количество отведений: 3-жильный или 5-жильный (или поддержка обоих вариантов).Количество каналов измерения: до 12 отведений (в пределах возможностей монитора).Общая длина кабеля: не менее 2,5 м.Тип коннекторов (креплений): snap (кнопка) или clip (зажим) — допустимы оба варианта.Материал контактов: коррозионностойкий, предназначенный для медицинского использования.Функциональные особенности:Высокая помехоустойчивость (noise resistant).Обеспечение стабильного и четкого сигнала ЭКГ.Устойчивость к многократной дезинфекции и чистящим средствам.Общие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устройство должно быть приведено в полную рабочую готовность.</t>
  </si>
  <si>
    <t>Многофункциональный кардиомонитор E-15 для измерения SPO2/пульсоксиметрии/ кабель и датчик</t>
  </si>
  <si>
    <t>Кабель и датчик SpO2 (пульсоксиметрии) для мультимодального кардиомонитора E-15:Кабель и датчик пульсоксиметрии предназначены для мультимодального кардиомонитора E-15, эксплуатируемого в университетской больнице. Обязательна полная совместимость кабеля и датчика с кардиомонитором E-15.Технические характеристики:Подключение к монитору: через стандартный заводской разъем.Длина кабеля: не менее 2,5 м.Устойчивость: кабель устойчив к воздействию дезинфицирующих средств.Тип датчика: пальцевой (finger clip).Применение: для взрослых пациентов.Тип использования: многоразовый датчик (reusable sensor), устойчивый к многократной дезинфекции.Общие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и датчика устройство должно быть приведено в полную рабочую готовность.</t>
  </si>
  <si>
    <t>Кабель и датчик EtCO₂ (капнометрии) для мультимодального кардиомонитора E-15: Кабель и датчик капнометрии предназначены для мультимодального кардиомонитора E-15, эксплуатируемого в университетской больнице. Обязательна полная совместимость кабеля и датчика с кардиомонитором E-15.Технические характеристики:Подключение к монитору: через стандартный заводской разъем.
Длина кабеля: не менее 2,5 м.Устойчивость: кабель устойчив к воздействию дезинфицирующих средств.Тип датчика/сенсора: адаптер дыхательных путей (airway adapter), назальная канюля (nasal cannula) или эквивалент.Область применения: подходит для интубированных и неинтубированных взрослых пациентов.Тип использования: многоразовый датчик (reusable sensor), устойчивый к многократной дезинфекции. Поддержка одноразовых (disposable) или многоразовых (reusable) вариантов.Функциональные возможности:Цифровое отображение значений EtCO₂.Графическое отображение капнограммы (capnogram waveform).Настраиваемые пределы тревожной сигнализации (alarm).Интеграция в общую систему оповещения монитора.Общие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кабеля и датчика устройство должно быть приведено в полную рабочую готовность.</t>
  </si>
  <si>
    <t>Манжета для неинвазивного измерения артериального давления (НИАД/NIBP) с трубкой для мультимодального кардиомонитора E-15:Манжета с трубкой предназначена для неинвазивного измерения артериального давления у взрослых и должна быть полностью совместима с мультимодальным кардиомонитором E-15, эксплуатируемым в университетской больнице.Технические характеристики:Подключение к монитору: через стандартный соединительный разъем.Размер: диапазон обхвата руки — приблизительно 22–32 см (допускается более широкий диапазон), для взрослых пациентов.Тип манжеты: многоразовая (reusable).
Материал: медицинский, мягкий, безопасный для кожи; устойчив к многократной дезинфекции и чистящим средствам.Соединительная трубка: наличие обязательно; длина — не менее 2 м.
Свойства трубки: гибкая, механически прочная, герметичная (без утечек воздуха).Функциональные требования:Обеспечение точного и стабильного измерения.Совместимость с автоматическим и ручным режимами измерения монитора.Комфортное использование для пациента.Общие требования: Изделие должно быть новым, неиспользованным, в заводской упаковке. Установка должна выполняться специалистом, сертифицированным компанией-поставщиком. Гарантийный срок — не менее 1 года с момента установки. После подключения манжеты с трубкой устройство должно быть приведено в полную рабочую готовность.</t>
  </si>
  <si>
    <t xml:space="preserve">*147-ից 158-րդ  չափաբաժինների մասով ապրանքների մատակարարում իրականացվելու է պայամանգիր կնքելու օրվանից սկսած 80 օրացույցային օրվա ընթացքում: </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</si>
  <si>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147-ից 158-րդ չափաբաժիններում նաև մոդելը պետք է համապատասխանեն միմյանց և հրավերով սահմանված տեխնիկական բնութագրի նվազագույն պահանջներին: 152-րդ չափաբաժնի (Անոթաբանական ուլտրաձայնային համալիր) մասով  մասնակցի կողմից ներկայացվող ապրանքային նշանը, արտադրողի անվանումը և մոդելը չպետք է լինեն Չինաստանի Հանրապետության, Հնդկասատնի Հանրապետության և Ռուսաստանի Դաշնության: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</si>
  <si>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147-ց 158-րդ չափաբաժիններում նաև մոդելը:</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</si>
  <si>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</si>
  <si>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 xml:space="preserve">Կալիումի յոդաթթու KJO3` սպիտակ կամ անջույն բյուրեղային փոշի է, ջրում լավ լուծվող: Կալիում յոդաթթվի զանգվածային մասը 99,9%-ից ոչ պակաս: Օգտագործվում է  հյուսվածաբանական լաբորատորիայում։ Ֆորմատ` կիլոգրամ: Նոր է, չօգտագործված: Հանձնելու պահին պիտանիության ժամկետի 1/2 առկայություն: </t>
  </si>
  <si>
    <t>19.01.2026թ.</t>
  </si>
  <si>
    <t xml:space="preserve">Պատասխանատու  ստորաբաժանման կազմ՝                                                                                                                                                                                                                                                                                                                                                                                                                                                                                                                                                                                                                                                                                                                                                                                                                                                                                              Ղեկավար՝  Արմեն Սարդարյան (բոլոր չափաբաժինների մասով)  —————                                                                                                                                                                                                                                                                                                                                                                                   Անդամ՝      Համայակ Սիսակյան (152-րդ և 153-րդ չափաբաժինների մասով)     —————                                                                                                                                                                                                                                                                                                                                                                               Անդամ՝      Իրինա Մալխասյան (154-ից 158-րդ չափաբաժինների մասով)             —————                                                                                                                                                                                                                                                                                                                                                                            Անդամ՝      Ահարոն Գաբրիելյան (81-րդ և 82-րդ չափաբաժինների մասով)             —————                                                                                                                                                                                                                                                                                                                                                                                             Անդամ՝      Անի Պետրոսյան (1-ից 9-րդ չափաբաժինների մասով և 31-ից 35-րդ չափաբաժինների մասով)     —————                                                                                                                                                                                                                                                                                                                                                                                                             Անդամ՝      Գևորգ Հովսեփյան (54-ից 79-րդ չափաբաժինների մասով)             —————                                                                                                                                                                                                                                                                                                                                                                                                                                                                                                                                                                                                                                                                                                                                                                                                                                                                                                                                                                                                                                       Անդամ՝      Արսեն Վարդանյան (47-ից 53-րդ չափաբաժինների մասով)             —————                                                                                                                                                                                                                                                                                                                                                                 Անդամ՝      Երվանդ Կիրակոսյան  (80-րդ չափաբաժնի մասով)             —————                                                                                                                                                                                                                                                                                                                                                                                                                                                                                                                                                                                                                                                                                                                                                                                                                                                                                                                                                                                                                                                                                                                                                                                                                                                                                                                                                    Անդամ՝      Փառանձեմ Խաչատրյան  (10-ից 30-րդ չափաբաժինների մասով և 37-ից 46-րդ չափաբաժինների մասով)    —————                                                                                                                                                                                                                                                                                                                                                                                            Անդամ՝      Նիկոլայ Դալլաքյան  (83-ից 151-րդ չափաբաժինների մասով) —————                                                                                                                                                                                                                                                                                                                                                                                                 Անդամ՝      Կարինե Պողոսյան  ( 36-րդ չափաբաժնի մասով) —————                                                                                                                                                                                                                                                                                                                                                                                                                                                                                                                                                                                                                                                                                                                                                                                                                                                                                                                                                                                                                                                                                                                                                                                                                                                                                                                                                                                                                                                                                                                                                                                                                                                                                                                                                                                                                                                                                                                                                                                                                                                                                                                                                                                                                                                                                                                                                                                                                                                                                                                                                                                                                                                                                                                                                                                                                                                                                                                                                                                                                                                                                                                                                                                                                                                                                                                                                                                                                                                                                                                                                                                                                                                                     </t>
  </si>
  <si>
    <t>ԳՆՄԱՆ ՀԱՅՏ (փոփոխություն)*</t>
  </si>
  <si>
    <t xml:space="preserve">Անխափան Սնուցման Աղբյուր (ԱՍԱ) </t>
  </si>
  <si>
    <t>Ավտոռեֆրակտոկերատոմետր</t>
  </si>
  <si>
    <t>Սարքավորումների համար նախատեսված ակնաբուժական էլեկտրական սեղան</t>
  </si>
  <si>
    <t>Յոպրոմիդ 769մգ/մլ, 100մլ /սրվակ/ պետական պատվերի համար</t>
  </si>
  <si>
    <t xml:space="preserve">Յոպրոմիդ 769մգ/մլ, 100մլ </t>
  </si>
  <si>
    <t>Ներարկիչ ինսուլինային 1մլ, ֆիքսված ասեղով</t>
  </si>
  <si>
    <t>Զոնդ սնուցող10Fr</t>
  </si>
  <si>
    <t>Արտիկային+էպինեֆրին</t>
  </si>
  <si>
    <t xml:space="preserve">Արտիկային (արտիկայինի հիդրոքլորիդ), էպինեֆրին (էպինեֆրինի հիդրոքլորիդ) articaine (articaine hydrochloride), epinephrine (epinephrine hydrochloride)  լուծույթ ներարկման 40մգ/մլ+ 0,01մգ/մլ, 1,7մլ կամ 1.8մլ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</si>
  <si>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Մեպիվակային 30մգ/մլ</t>
  </si>
  <si>
    <t xml:space="preserve">Մեպիվակային (մեպիվակայինի հիդրոքլորիդ) mepivacaine (mepivacaine hydrochloride)  լուծույթ ներարկման 30մգ/մլ, 1,7մլ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</si>
  <si>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Ասեղներ կարպուլային ներարկիչի հաստությունը՝ 0.4մմ</t>
  </si>
  <si>
    <t>Ասեղ կարպուլային ներարկիչի՝ կարպուլային ասեղ, ասեղի հաստությունը 0,4մմ, երկարությունը՝ 31-36 մմ, ստերիլ փաթեթավորված է, մեկանգամյա օգտագործման, ամերիկյան ստանդարտի։ ՈՒնի երկու սուր ծայր՝ ճակատային՝ հյուսվածքների մեջ մտցնելու համար, և թիկունքային՝ քարթրիջի մեմբրանը ծակելու համար։ Ասեղի ծայրը պատված է սիլիկոնով, որը հեշտացնում է ասեղի շարժը փափուկ հյուսվածքներում: Ֆորմատ՝ 1 հատ ասեղ: Նոր է, չօգտագործված: Հանձնելու պահին պիտանելիության ժամկետի 1/2-ի առկայություն:</t>
  </si>
  <si>
    <t>Ասեղներ կարպուլային ներարկիչի հաստությունը՝ 0.3մմ</t>
  </si>
  <si>
    <t>Էլեկսիս հեպատիտ B վիրուսի նկատմամաբ հակամարմինների քանակական որոշման թեստ հավաքածու</t>
  </si>
  <si>
    <t>Էլեկսիս պրեսիկոնտրոլ հակա հեպատիտ B վիրուս</t>
  </si>
  <si>
    <t>Cobas c անալիզատորի համար Multiclean</t>
  </si>
  <si>
    <t>Կոբաս անալիզատորի համար Multiclean</t>
  </si>
  <si>
    <t>ՌՆԹ/ԴՆԹ-ի անջատման հավաքածու 1000մկլ</t>
  </si>
  <si>
    <t>Набор для выделения РНК/ДНК 1000 мкл</t>
  </si>
  <si>
    <t>Набор для выделения РНК/ДНК методом магнитопорошковой преципитации. Формат: 1 упаковка (48 наборов). Образец: 1000 мкл сыворотки/плазмы крови. Новый, неиспользованный, в заводской стерильной упаковке. При поставке наличие 1/2 от срока годности. При поставке обязательно наличие сертификата ISO 13485. Условия хранения: 2–8 °C. Только для диагностики in vitro. Набор для выделения РНК/ДНК предназначен для работы с реагентами Vector-Best, доступными в университетской клинике.</t>
  </si>
  <si>
    <t>шт</t>
  </si>
  <si>
    <t>ՌՆԹ/ԴՆԹ-ի անջատման հավաքածու 100մկլ</t>
  </si>
  <si>
    <t>Набор для выделения РНК/ДНК 100 мкл</t>
  </si>
  <si>
    <t>Набор для выделения РНК/ДНК методом магнитопорошковой преципитации. Формат: 1 упаковке  48 комплектов выделения/шт. Образец: 100 мкл цельной крови/сыворотки/плазмы/мочи/фекалий. Новый, неиспользованный, в заводской стерильной упаковке. При поставке наличие 1/2 от срока годности. При поставке обязательно наличие сертификата ISO 13485. Условия хранения: 2–8 °C. Только для диагностики in vitro. Набор для выделения РНК/ДНК предназначен для работы с реагентами Vector-Best, доступными в университетской клинике.</t>
  </si>
  <si>
    <t>ԴՆԹ-ի անջատման հավաքածու գենետիկական</t>
  </si>
  <si>
    <t>Набор для выделения ДНК генетический</t>
  </si>
  <si>
    <t>Набор для выделения ДНК для генетических исследований. Формат: 1 упаковка на 50 наборов для выделения ДНК. Образец: цельная кровь/соскоб с буккального эпителия. Новый, неиспользованный, в заводской стерильной упаковке. При поставке наличие 1/2 от срока годности. При поставке обязательно наличие сертификата ISO 13485. Условия хранения: 2–8 °C. Только для диагностики in vitro. Набор для выделения ДНК предназначен для работы с реагентами Vector-Best, доступными в университетской клинике.</t>
  </si>
  <si>
    <t xml:space="preserve">ԴՆԹ-ի արագ անջատման հավաքածու </t>
  </si>
  <si>
    <t>Набор для быстрого выделения ДНК</t>
  </si>
  <si>
    <t>Набор для быстрого выделения ДНК для выявления инфекций, передающихся половым путем. Формат: 1 упаковка по 100 наборов для выделения. Образцы: соскобы эпителиальных клеток с цервикального канала, уретры, влагалища, конъюнктивы глаза, сперма, слюна и моча. Новый, неиспользованный, в заводской стерильной упаковке. При поставке наличие 1/2 от срока годности.При поставке обязательно наличие сертификата ISO 13485. Условия хранения: 2–8 °C. Только для диагностики in vitro. Набор для выделения ДНК предназначен для работы с реагентами Vector-Best, доступными в университетской клинике.</t>
  </si>
  <si>
    <t xml:space="preserve">Տրանսպորտային լուծույթ M սուր աղիքային ինֆեկցիաների համար </t>
  </si>
  <si>
    <t xml:space="preserve">Транспортный раствор М для лечения острых кишечных инфекций </t>
  </si>
  <si>
    <t>Транспортный раствор М для острых кишечных инфекций. В упаковке не более 50 шт. Используется при проведении ПЦР-исследования. Форма выпуска: 1 шт. транспортный раствор/штука. Новый, неиспользованный, в заводской стерильной упаковке. При поставке наличие 1/2 от срока годности. Наличие сертификата качества обязательно при поставке. Вектор-Бест</t>
  </si>
  <si>
    <t>Ուռոգենիտալ զոնդ ՊՇՌ-ի համար</t>
  </si>
  <si>
    <t xml:space="preserve">Ուռոգենիտալ զոնդ: Օգտագործվում է ՊՇՌ հետազոտության ժամանակ: Ֆորմատ՝ հատ: Նոր է, չօգտագործված: Հանձնելու պահին պիտանիության ժամկետի 1/2 առկայություն: </t>
  </si>
  <si>
    <t>Урогенитальный зонд для ПЦР</t>
  </si>
  <si>
    <t>Урогенитальный зонд: используется при проведении ПЦР-теста. Формат: шт. Новый, неиспользованный. При поставке наличие 1/2 от срока годности.</t>
  </si>
  <si>
    <t>Վիզիոգրաֆ</t>
  </si>
  <si>
    <t xml:space="preserve">Էլեկսիս hակա-hեպատիտ B վիրուս  (Elecsys Anti-HBs) Էլեկսիս և Կոբաս e 411 անալիզատորի համար:Մեթոդ` Էլեկտրոխեմիլումինեսցենտային անալիզ: Ֆորմատ` 100 որոշում տուփում/հատ:
Ստուգվող նմուշ` արյան շիճուկ/ պլազմա: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 Էլեկսիս և Կոբաս e 411 (հանդիսանում է փակ համակարգ)  վերլուծիչներով աշխատելու համար, որոնք կարող են աշխատել միայն օրիգինալ Elecsys Anti-HBs թեստ հավաքածույով :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</si>
  <si>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Լիդոկային 4,6մգ/դեղաչափ սփրեյ</t>
  </si>
  <si>
    <t>Մեթիլպրեդնիզալոն 16մգ</t>
  </si>
  <si>
    <t>Պրոկային 5մգ/մլ, 250մլ</t>
  </si>
  <si>
    <t>Կոլխիցին 1մգ</t>
  </si>
  <si>
    <t xml:space="preserve">Կոլխիցին colchicine դեղահատ 1մգ: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</si>
  <si>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Դիազեպամ 5մգ </t>
  </si>
  <si>
    <t xml:space="preserve">Դիազեպամ diazepam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</si>
  <si>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Նիմոդիպին 30մգ</t>
  </si>
  <si>
    <t xml:space="preserve">Նիմոդիպին nimodipine դեղահատ թաղանթապատ 30մգ: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</si>
  <si>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Լևոբուպիվակային 2,5մգ/մլ, 10մլ</t>
  </si>
  <si>
    <t xml:space="preserve">Տաուրին 40մգ/մլ, 10մլ </t>
  </si>
  <si>
    <t>Լևոբուպիվակային 5մգ/մլ, 10մլ</t>
  </si>
  <si>
    <t xml:space="preserve">Ֆամոտիդին 20մգ </t>
  </si>
  <si>
    <t>Պանտոպրազոլ 40մգ</t>
  </si>
  <si>
    <t xml:space="preserve">Դրոտավերին 20մգ/մլ, 2մլ </t>
  </si>
  <si>
    <t>Թիոպենտալ (թիոպենտալ նատրիում) 500մգ</t>
  </si>
  <si>
    <t>Թիոպենտալ (թիոպենտալ նատրիում) thiopental (thiopental sodium) դեղափոշի լիոֆիլիզացված, ն/ե ներարկման լուծույթի 500մգ,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</si>
  <si>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Մեբևերին 200մգ</t>
  </si>
  <si>
    <t>33651195</t>
  </si>
  <si>
    <t>Մարդու նորմալ իմմունոգլոբուլին   50մգ/մլ  20մլ</t>
  </si>
  <si>
    <t>Մարդու նորմալ իմմունոգլոբուլին   50մգ/մլ  50մլ</t>
  </si>
  <si>
    <t>Մարդու նորմալ իմմունոգլոբուլին   50մգ/մլ, 20մլ</t>
  </si>
  <si>
    <t>Մարդու նորմալ իմմունոգլոբուլին   50մգ/մլ, 50մլ</t>
  </si>
  <si>
    <t xml:space="preserve">Բրոմոկրիպտին 2.5մգ </t>
  </si>
  <si>
    <t>Կլոնիդին 150մկգ</t>
  </si>
  <si>
    <t xml:space="preserve">Կլոնիդին (կլոնիդինի հիդրոքլորիդ) clonidine (clonidine hydrochloride) դեղահատ 150մկգ: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</si>
  <si>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Դիազեպամ 5մգ/մլ, 2մլ</t>
  </si>
  <si>
    <t xml:space="preserve">Մագնիսոռեզոնանսային կարդիոգրաֆիկ հետազոտությունների համար նախատեսված կպչուն էլեկտրոդ </t>
  </si>
  <si>
    <t xml:space="preserve">Բարձր ադհեզիվության կպչուն մակերեսով էլեկտրոդ: Չի պահանջում մաշկի նախապատրաստում օգտագործելուց առաջ: Մաքուր արդյունքների համար հատուկ ագրեգատացված տվիչի առկայություն: ՄՌ հետազոտությունների հետ համատեղելի է, անվտանգ: Ռադիո-ճառագայթների հանդեպ կիսաթափանցիկ: Պատրաստված է փակ ծակոտիներով նյութից, որը անանցանելի է հեղուկների համար: Պարտադիր համատեղելիություն  համալսարանական հիվանդանոցում շահագործվող Brivo MR355 մագնիսառեզոնանսային տոմոգրաֆի հետ: Ֆորմատ՝ հատ: Նոր է, չօգտագործված: Հանձնելու պահին ամբողջ պիտանելիության ժամկետի առնվազն 1/2-ի առկայություն: </t>
  </si>
  <si>
    <t>Պլևրալ պունկցիայի հավաքածու</t>
  </si>
  <si>
    <t>Փակ ակտիվ դրենաժային համակարգ</t>
  </si>
  <si>
    <t>Գինեկոլոգիական ցիտոլոգիական խոզանակ</t>
  </si>
  <si>
    <t>Գինեկոլոգիական հայելի Կուսկո, միջին չափի (M)</t>
  </si>
  <si>
    <t>Գինեկոլոգիական հայելի Կուսկո, փոքր չափի (S)</t>
  </si>
  <si>
    <t>Ցիտոլոգիական խոզանակ ստերիլ, կիրառվում է արգանդի պարանոցի արտաքին մակերեսից և վզիկային խողովակից բջջաբանական քսուկի վերցման համար: Կիրառվող նյութ՝ բժշկական պոլիպրոպիլեն, խոզանակը՝ չժանգոտվող պողպատից, մազմզուկները՝ բժշկական պլաստիկից: Չափսերը՝ ընդհանուր երկարություն՝ 195մմ±30 մմ, պլաստիկ բռնակի երկարություն՝ 175մմ±20մմ, մազմզուկի երկարություն՝ 20մմ±2մմ, պլաստիկ բռնակի տրամագիծ, ոչ ավել, քան՝ 2մմ: Ֆորմատ՝ հատ:  Նոր է, չօգտագործված: Հանձնելու պահին ամբողջ պիտանելիության ժամկետի 1/2-րդի առկայություն:</t>
  </si>
  <si>
    <t xml:space="preserve">Կուսկոյի հայելի միանվագ օգտագործման, ստերիլ, կիրառվում է գինեկոլոգիական հետազոտություններ իրականացնելու համար։ Բաղկացած է փեղկերից (վերին, ստորին),  աշխատանքային պատուհանից (տեսադաշտի պատուհան), ատամիկներով ֆիքսատորից  (կրեմալյեր) և բռնակից։ Պատրաստված է հատուկ թափանցիկ պլաստիկից, որակը թափանցիկ պոլիստիրոլ։ Չափսը միջին (M)։ Ֆորմատ՝ հատ։ Նոր է, չօգտագործված։ Հանձնելու պահին ամբողջ պիտանելության ժամկետի ½  առկայություն ։ </t>
  </si>
  <si>
    <t xml:space="preserve">Դիմակ շնչական պարկով </t>
  </si>
  <si>
    <t>Սպինալ անզգայացման ասեղ 27G, ինտրոդյուսերով</t>
  </si>
  <si>
    <t>Սպինալ անզգայացման ասեղ՝ 25G, 12սմ</t>
  </si>
  <si>
    <t>Զարկերակային ճնշման ոչ ինվազիվ  չափման բազկային մանժետ երկար</t>
  </si>
  <si>
    <t>Թաղանթներ նախատեսված AGFA DRAYSTAR 5XXX մոդելների  DT5B բժշկական պատկերահանման սարքերի համար</t>
  </si>
  <si>
    <t>Կիրշների շյուղ՝ 2մմ հաստության</t>
  </si>
  <si>
    <t>Կիրշների շյուղ՝ 2.5մմ հաստության</t>
  </si>
  <si>
    <t>Ֆիբերգլասս օրթոպեդիկ/1</t>
  </si>
  <si>
    <t>Ֆիբերգլասս օրթոպեդիկ/2</t>
  </si>
  <si>
    <t>Ֆիբերգլասս օրթոպեդիկ/3</t>
  </si>
  <si>
    <t>Թվային ռենտգեն նկարահանման համակարգ</t>
  </si>
  <si>
    <t>Վիրաբուժական թել պոլիպրոպիլեն 6/0, ծակող ասեղով</t>
  </si>
  <si>
    <t>Օդափոխման շունտ/1</t>
  </si>
  <si>
    <t>Օդափոխման շունտ/2</t>
  </si>
  <si>
    <t>Ածուխ ակտիվացված 250մգ /դհտ/</t>
  </si>
  <si>
    <t xml:space="preserve">Ածուխ ակտիվացված 250մգ </t>
  </si>
  <si>
    <t xml:space="preserve">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</si>
  <si>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Էնօքսապարին 40մգ/0,4մլ, 0,4մլ / նախալցված ներարկիչ/</t>
  </si>
  <si>
    <t>Դրոտավերին 40մգ /դհտ/</t>
  </si>
  <si>
    <t>Դրոտավերին 40մգ</t>
  </si>
  <si>
    <t>Հակափայտացման շիճուկ 1մլ</t>
  </si>
  <si>
    <t>Լակտուլոզ 200մլ /շշիկ/</t>
  </si>
  <si>
    <t>Լակտուլոզ 200մլ</t>
  </si>
  <si>
    <t>Տրիմեպերիդին 20մգ/մլ, 1մլ /ամպուլ/</t>
  </si>
  <si>
    <t xml:space="preserve">Տրիմեպերիդին 20մգ/մլ, 1մլ </t>
  </si>
  <si>
    <t>Ֆամոտիդին /20մգ+5մլ/, սրվակ</t>
  </si>
  <si>
    <t xml:space="preserve">Ֆամոտիդին /20մգ+5մլ/ </t>
  </si>
  <si>
    <t>Ռադիալ զարկերակի փակիչ/1</t>
  </si>
  <si>
    <t>Ռադիալ զարկերակի փակիչ/2</t>
  </si>
  <si>
    <t xml:space="preserve">Ինտրոդյուսեր ֆեմորալ </t>
  </si>
  <si>
    <t>Էնդոտրախեալ խողովակ մանժետով 7Fr</t>
  </si>
  <si>
    <t>Տեսատպիչի թուղթ 84մմx12.5մ, փայլուն</t>
  </si>
  <si>
    <t>Պլևրալ դրենաժային համակարգ</t>
  </si>
  <si>
    <t>Ջերմաչափ էլեկտրոնային</t>
  </si>
  <si>
    <t>Համակարգ ն/ե</t>
  </si>
  <si>
    <t>Համակարգ ն/ե/2</t>
  </si>
  <si>
    <t>Թել վիրաբուժական N 6/0</t>
  </si>
  <si>
    <t xml:space="preserve">Թել նեյլոն  N 10/0 </t>
  </si>
  <si>
    <t xml:space="preserve">Վիրահատական ծածկիչ` պարկով </t>
  </si>
  <si>
    <t>Վիրահատական ծածկիչ՝  հեղուկի հավաքման պարկով: Ակնաբուժական: Ընդհանուր չափսը՝ 101.5 սմ x 127 սմ։  Կպչուն դաշտի  չափսը՝ 9  սմ x 11.5  սմ։  Պարկի  չափսը՝ 15.2 սմ x 16.5 սմ։ Պարկի տարողությունը՝ 250 մլ: Բոլոր չափսերի թույլատրելի տատանումը ± 5%: Բաղադրությունը՝ ցելյուլոզային և սինթետիկ մանրաթելեր կապված ակրիլային կապող նյութով/պոլիէթիլեն (PE)/պոլիէթիլենով ծածկված պողպատե լար/պոլիվինիլ ացետատ (PVA):  Ֆորմատ 1 հատ վիրահատական ծածկիչ՝ պարկով: Մատակարարելիս որակի սերտիֆիկատի/ների առկայությունը պարտադիր է: Նոր է, չօգտագործված: Հանձնելու պահին ամբողջ պիտանիության ժամկետի առնվազն 1/2-ի առկայություն:</t>
  </si>
  <si>
    <t>Ներակնային ոսպնյակ գործարանային ներդրված ներարկիչի մեջ</t>
  </si>
  <si>
    <t>Ցոլիկլոն Anti C super serum</t>
  </si>
  <si>
    <t>Ակնային վիրակապ</t>
  </si>
  <si>
    <t xml:space="preserve">Էլիպսաձև կամ կլոր, աչքը փակելու համար (ակնաբուժությունում կիրառվող): Ֆորմատ՝ հատ: Նոր է, չօգտագործված, ստերիլ, կպչուն եզրերով: Հանձնելու պահին ամբողջ պիտանելիության ժամկետի առնվազն 1/2-րդի առկայություն:       </t>
  </si>
  <si>
    <t>Ծայրակալ ֆիլտրով 100մկլ</t>
  </si>
  <si>
    <t>Էպենդորֆ 2մլ</t>
  </si>
  <si>
    <t>Պիպերացիլլին+տազոբակտամի դիսկ</t>
  </si>
  <si>
    <t xml:space="preserve">Պիպերացիլլին+տազոբակտամի դիսկ: Ֆորմատ`1 դիսկ/հատ: Նոր է, չօգտագործված: Հանձնելու պահին պիտանիության ժամկետի 1/2 առկայություն: Պահպանման  պայմաները` պահել չոր տեղում: </t>
  </si>
  <si>
    <t>33141211</t>
  </si>
  <si>
    <t>Մանրեաբանակն օղ 1մկլ</t>
  </si>
  <si>
    <t>Մանրէաբանական օղ 1մկլ</t>
  </si>
  <si>
    <t xml:space="preserve">Նալիդիքսաթթվի դիսկ </t>
  </si>
  <si>
    <t xml:space="preserve">Ամպիցիլլին+սուլբակտամի  դիսկ </t>
  </si>
  <si>
    <t>Կօ-տրիմոքսազոլի դիսկ</t>
  </si>
  <si>
    <t>Կօ-տրիմօքսազոլի դիսկ</t>
  </si>
  <si>
    <t xml:space="preserve">Ամoքսիցիլլինի դիսկ </t>
  </si>
  <si>
    <t>Ցեֆօքսիտինի դիսկ</t>
  </si>
  <si>
    <t>Արյան ստերիլության համար երկֆազ միջավայր</t>
  </si>
  <si>
    <t xml:space="preserve">Երկֆազ միջավայր արյան ստերիլության համար: Նախատեսված է մեծահասկների համար: Միջավայրի  հեղուկ ֆազան ոչ պակաս, քան՝ 40մլ,  պինդ ֆազան ոչ պակաս, քան՝ 20մլ: Ֆորմատ 1 շիշ կամ սրվակ/հատ: Նոր է, չօգտագործված: Հանձնելու պահին պիտանիության ժամկետի 1/2 առկայություն: Պահպանման պայմանները սենյակային ջերմաստիճանում: </t>
  </si>
  <si>
    <t>Արյան ստերիլության միջավայր 9 մլ նորածինների համար</t>
  </si>
  <si>
    <t>Արյան ստերիլության միջավայր նորածինների համար</t>
  </si>
  <si>
    <t xml:space="preserve">Միջավայր արյան ստերիլության համար: Նախատեսված է նորածինների համար: Միջավայրի  հեղուկ ֆազան ոչ պակաս, քան՝ 9մլ: Ֆորմատ 1 շիշ/հատ: Նոր է, չօգտագործված: Հանձնելու պահին պիտանիության ժամկետի 1/2 առկայություն: Պահպանման պայմանները սենյակային ջերմաստիճանում: </t>
  </si>
  <si>
    <t>Ցեֆտրիաքսոնի դիսկ</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</si>
  <si>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սեպտեմբեր ամիսը:</t>
  </si>
  <si>
    <r>
      <t>*1-ից 32-րդ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</si>
  <si>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Оранжевый G</t>
  </si>
  <si>
    <t>Порошок йодида калия</t>
  </si>
  <si>
    <t>Окклюдер (устройство для закрытия) лучевой артерии/1</t>
  </si>
  <si>
    <t xml:space="preserve">Окклюдер лучевой артерии — устанавливается на расстоянии 3-4 см от запястья. Номинальный объем воздуха не менее 13 мл, максимальный объем воздуха не более 18 мл. В зависимости от размера запястья пациента, которому предстоит операция, необходимы следующие размеры окклюдера лучевой артерии: стандартный (размер M) и L. Наличие маркировки CE или сертификатов качества FDA обязательно для любой поставляемой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Не менее 70% от полного срока годности на момент поставки.                                                                                                                                                      </t>
  </si>
  <si>
    <t>Окклюдер (устройство для закрытия) лучевой артерии/2</t>
  </si>
  <si>
    <t xml:space="preserve">Интродюсер феморальный  </t>
  </si>
  <si>
    <t>Эндотрахеальная трубка с манжетой 7 Fr</t>
  </si>
  <si>
    <t xml:space="preserve">Эндотрахеальная трубка с манжетой, размер 7Fr, прозрачный поливинилхлорид, имеет ультратонкую манжету. Формат: шт. Новая, неиспользованная. На момент доставки наличие 1/2 срока годности. </t>
  </si>
  <si>
    <t>Бумага для видеомагнитофонов 84 мм x 12,5 м, глянцевая</t>
  </si>
  <si>
    <t xml:space="preserve">Бумага для принтера, формат 84 мм x 12,5 м, термобумага, глянцевая. Бумага обязательно совместима с видеопринтером Sony UP-D711MD, используемым в университетских больницах. Новая, неиспользованная, в заводской упаковке. На момент доставки наличие 1/2 срока годности. Условный признаки: «хранить в сухом месте». Наличие сертификата качества или соответствия обязательно для любой поставленной партии.    </t>
  </si>
  <si>
    <t>Плевральная дренажная система</t>
  </si>
  <si>
    <t xml:space="preserve">Система для дренирования плевральной полости — контейнер для сбора плевральной жидкости методом влажной аспирации. Предназначена для дренирования грудной клетки как у взрослых, так и у детей. Стерильная, одноразовая, без латекса. Имеет 1 полость, 2400-2500 мл. В комплект входят полость для сбора жидкости, самовсасывающие диафрагмы, трубка для пациента, напольная подставка с автоматическим механизмом закрытия. В начале трубки имеется металлическая защитная секция, предотвращающая ее засорение. Новая, неиспользованная. На момент доставки наличие 1/2 срока годности. </t>
  </si>
  <si>
    <t>Электронный термометр</t>
  </si>
  <si>
    <t>Медицинский электронный термометр. Имеет легко читаемый жидкокристаллический дисплей. Безопасен, не содержит ртути. Длительность измерения температуры: не более 4 минут. Наличие звукового сигнала по окончании измерения температуры. Наличие памяти последнего результата измерения, позволяющей отслеживать динамику температуры пациента. Диапазон измерения температуры: 32-42 °C. Точность измерения: ±0,1 °C. Имеет влагозащищенный футляр для хранения. Возможность автоматического отключения. Срок службы батареи(-ев) питания: не менее 100 часов. Способы измерения температуры: подмышечный (подмышечный) и ротовой. Упаковка: термометр с электронным блоком питания или батареями, пластиковый или другой влагозащищенный корпус, вкладыш, упакован в коробку. Новый, неиспользованный. Гарантийный срок с даты поставки: 1 год.</t>
  </si>
  <si>
    <t>Система в/в/2</t>
  </si>
  <si>
    <t xml:space="preserve">Система в/в - Инфузионная система для инфузионного насоса. Инфузионная система со встроенным регулятором потока для точного контроля потока. Скорость потока: 5 мл/ч – 250 мл/ч. Специально разработана для использования с инфузионными насосами, Y-образный инъекционный порт (без латекса) для многократных инъекций, 15-микронный жидкостный фильтр в капельной камере. Диаметр трубки: I Ø 3,0 мм, O Ø 4,1 мм (±5%). Новая, неиспользованная. На момент доставки наличие 1/2 срока годности. </t>
  </si>
  <si>
    <t>Нитть хирургическая N 6/0</t>
  </si>
  <si>
    <t xml:space="preserve">Нить полиглактин 90/10 N 6/0, шпательвидная, 2 x 6 мм (размер иглы), покрытие: полиглактид, стеарат кальция, игла: высококачественная сталь, с покрытием изислайдe, со стабилизирующей платформой, режущая, атравматичная, тонкая, кривизна: 3/8, длина нити не менее 45 см. Сохранение прочности: 50% через 21 день, 0% через 35 дней, полностью рассасывается гидролизом в течение 70 дней. Формат: 1 нить с 2 иглами. Новая, неиспользованная. На момент поставки имеется не менее  1/2 всего срока годности. Обязательное условие:Участник предоставляет вместе с заявкой: разрешительное письмо (гарантийное письмо) от производителя продукта.
Обязательным условием является предоставление участником сертификата происхождения и сертификата соответствия, представленных производителем продукта на этапе исполнения договора. </t>
  </si>
  <si>
    <t xml:space="preserve">Нить нейлоновая  N 10/0 </t>
  </si>
  <si>
    <t>Синтетическая нерассасывающаяся нить, полиамид N 10/0, шпателеобразная, 2 x 6,5 мм (размер иглы). Игла изготовлена ​​из высококачественной нержавеющей стали, диаметром 0,2 мм, режущая, атравматичная, тонкая, кривизна: окружность 3/8, 135⁰, длина нити не менее 30 см. Формат: 1 нить с 2 иглами. Новая, неиспользованная. На момент доставки наличие 1/2 срока годности. Обязательное условие:Участник предоставляет вместе с заявкой: разрешительное письмо (гарантийное письмо) от производителя продукции.Обязательное условие: участник предоставляет: сертификат происхождения и сертификат соответствия от производителя продукции на этапе исполнения договора.</t>
  </si>
  <si>
    <t>Хирургическая простыня с мешком</t>
  </si>
  <si>
    <t xml:space="preserve">Хирургическая простыня с мешком для сбора жидкости. Офтальмологическая. Габаритные размеры: 101,5 см x 127 см. Размеры операционного поля: 9 см x 11,5 см. Размеры мешка: 15,2 см x 16,5 см. Вместимость мешка: 250 мл. Все размеры могут отличаться на ± 5%. Состав: целлюлоза и синтетические волокна, скрепленные акриловым связующим/полиэтиленом (ПЭ)/стальной проволокой с полиэтиленовым покрытием/поливинилацетатом (ПВА). Формат: 1 хирургическая простыня с мешком. Сертификат(ы) качества должны быть предоставлены при доставке. Новая, неиспользованная. На момент доставки наличие 1/2 срока годности.
</t>
  </si>
  <si>
    <t>Внутриглазная линза в шприце, установленном на заводе.</t>
  </si>
  <si>
    <t>Интраокулярная линза, однокомпонентная, заводская загрузка в шприц (предварительно загружена), с УФ-защитной пленкой и смазывающим покрытием. Тип: однокомпонентная интраокулярная линза, фиксирующие крылья в виде модифицированного С-образного штатива. Материал: гидрофобный мягкий акрил. Конструкция края линзы: 360 градусов с квадратными краями. Показатель преломления: 1,519 (35 ℃). Диапазон сферической диоптрий: от +6,0 до +30,0 диоптрий с шагом не более 0,5 диоптрий. Порядок увеличения: от +6,0 до 26,0 диоптрий, 2,4 мм (в области роговицы), 2,2 мм (в области склеры и роговицы). От +26,5 до 30,0 диоптрий, 2,6 мм (в области роговицы), 2,4 мм (в области склеры и роговицы). Диаметр оптической зоны составляет не менее 6 мм, расстояние между крыльями — не менее 13 мм. Допустимое отклонение всех размеров составляет ±3%. Новый, неиспользованный. На момент доставки наличие 1/2 срока годности Обязательное условие:Участник предоставляет вместе с заявкой: разрешительное письмо (гарантийное письмо) от производителя продукции.Обязательное условие: участник предоставляет: сертификат происхождения и сертификат соответствия от производителя продукции на этапе исполнения договора.</t>
  </si>
  <si>
    <t xml:space="preserve">Глазная повязка </t>
  </si>
  <si>
    <t>Эллиптическая или круглая форма, для закрытия глаза (используется в офтальмологии). Формат: шт. Новый, неиспользованный, стерильный, с клейкими краями. На момент доставки наличие 1/2 срока годности.</t>
  </si>
  <si>
    <t>Цоликлон Anti C super serum</t>
  </si>
  <si>
    <t>Тест для определения антигена резус-фактора Rh (C) (Тсоликлон Анти С Супер): Метод: гемагглютинация. Формат: флакон 5 мл/штук. Образец для анализа: кровь. Новый, неиспользованный. Срок годности 1/2 на момент доставки. Условия хранения: 2-8 °C., For In Vitro Diagnost only:</t>
  </si>
  <si>
    <t>Наконечник с фильтром  100мкл</t>
  </si>
  <si>
    <t xml:space="preserve">Наконечник пипетки с фильтром, 100 мкл. Используется при ПЦР-тестировании. Формат: 1 наконечник с фильтром. Новый, неиспользованный, в заводской стерильной упаковке. На момент доставки наличие 1/2 срока годности. При доставке обязательно наличие сертификата качества. Должен быть стерильным, невскрытым, в запечатанной упаковке.
</t>
  </si>
  <si>
    <t>Эппендорф 2 мл</t>
  </si>
  <si>
    <t>Конические микрокюветы (типа Эппендорф), объемом 2 мл. Используются при ПЦР-тестировании. Формат: шт. Новые, неиспользованные. Срок годности 1/2 на момент поставки. Условия хранения: при температуре 15-25 °C.</t>
  </si>
  <si>
    <t>Диск Пиперациллин+тазобактам</t>
  </si>
  <si>
    <t>Диск с пиперациллином и тазобактамом. Формат: 1 диск/штук. Новый, неиспользованный. На момент доставки наличие 1/2 срока годности. Условия хранения: хранить в сухом месте.</t>
  </si>
  <si>
    <t>Микробиологическое кольцо 1 мл</t>
  </si>
  <si>
    <t>Микробиологическое кольцо для одноразового использования: 1 мкл. Формат: 1 микробиологическое кольцо. Новое, неиспользованное. На момент доставки наличие 1/2 срока годности. Условия хранения: хранить в сухом месте.</t>
  </si>
  <si>
    <t>Диск с налидиксовой кислотой</t>
  </si>
  <si>
    <t xml:space="preserve">Диск с налидиксовой кислотой. Формат: 1 диск/штук. Новый, неиспользованный. На момент доставки наличие 1/2 срока годности. Условия хранения: хранить в сухом месте.                      </t>
  </si>
  <si>
    <t>Диск с ампициллином и сульбактамом</t>
  </si>
  <si>
    <t>Диск с ампициллином сульбактамом. Формат: 1 диск/штук. Новый, неиспользованный. На момент доставки наличие 1/2 срока годности. Условия хранения: хранить в сухом месте.</t>
  </si>
  <si>
    <t>Диск с ко-тримоксазолом</t>
  </si>
  <si>
    <t>Диск с ко-тримоксазолом: Формат: 1 диск/штук. Новый, неиспользованный. На момент доставки наличие 1/2 срока годности Условия хранения: хранить в сухом месте.</t>
  </si>
  <si>
    <t>Диск с амоксициллином</t>
  </si>
  <si>
    <t xml:space="preserve">Диск с амоксициллином: Формат: 1 диск/штук. Новый, неиспользованный. На момент доставки наличие 1/2 срока годности Условия хранения: хранить в сухом месте. </t>
  </si>
  <si>
    <t>Диск с цефокситином</t>
  </si>
  <si>
    <t xml:space="preserve">Диск с цефокситином: Формат: 1 диск/штук. Новый, неиспользованный. На момент доставки наличие 1/2 срока годности Условия хранения: хранить в сухом месте. </t>
  </si>
  <si>
    <t>Двухфазная среда для стерильности крови</t>
  </si>
  <si>
    <t>Двухфазная среда для стерильности крови. Предназначена для взрослых. Объем жидкой фазы среды составляет не менее 40 мл, твердой фазы — не менее 20 мл. Формат: 1 флакон или ампула/штук. Новая, неиспользованная.На момент доставки наличие 1/2 срока годностиУсловия хранения: комнатная температура.</t>
  </si>
  <si>
    <t>Стерильная среда для новорожденных</t>
  </si>
  <si>
    <t>Среда для стерильности крови. Предназначена для новорожденных. Жидкая фаза среды не менее 9 мл. Формат: 1 флакон/штук. Новая, неиспользованная. Срок годности: 1/2 на момент доставки. Условия хранения: комнатная температура.</t>
  </si>
  <si>
    <t>Диск с цефтриаксоном</t>
  </si>
  <si>
    <t xml:space="preserve">Диск с цефтриаксоном: Формат: 1 диск/штук. Новый, неиспользованный. На момент доставки наличие 1/2 срока годности. Условия хранения: хранить в сухом месте.                         </t>
  </si>
  <si>
    <t>Բժշկական անձնակազմի ռենտգեն ճառագայթներից պաշտպանական հագուստ</t>
  </si>
  <si>
    <t>Հոլտեր մոնիտորինգի լար</t>
  </si>
  <si>
    <t>Йопромид  769мг/мл, 100мл</t>
  </si>
  <si>
    <t xml:space="preserve"> Йопромид iopromide раствор для иньекций 769мг/мл (370мг/мл йод/мл), 100мл  стекляный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</si>
  <si>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Лидокаин спрей 4,6мг/доза</t>
  </si>
  <si>
    <t xml:space="preserve">Лидокаин lidocaine спрей 4,6мг/доза, 38г  в стеклянной таре, с дозировочным насосом.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</si>
  <si>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шт.</t>
  </si>
  <si>
    <t>Метолпреднизалон 16мг</t>
  </si>
  <si>
    <t xml:space="preserve">Метолпреднизалон  таблетка 16мг.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</si>
  <si>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Прокаин 5мг/мл, 250мл</t>
  </si>
  <si>
    <t xml:space="preserve">Прокаин (прокаина гидрохлорид) procaine (procaine hydrochloride) раствордля иньекций вплатиковой пакете по 5мг/мл, 250мл.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</si>
  <si>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Колхицин 1мг</t>
  </si>
  <si>
    <t xml:space="preserve">Колхицин colchicine таблетка 1мг.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</si>
  <si>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Диазепам 5мг </t>
  </si>
  <si>
    <t>Диазепам diazepam таблеткa  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</si>
  <si>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 xml:space="preserve">Нимодипин 30мг </t>
  </si>
  <si>
    <t xml:space="preserve">Нимодипин nimodipine таблетка покрытая оболочкой по  30мг.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</si>
  <si>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Левобупивакаин 2.5мг/мл, 10мл</t>
  </si>
  <si>
    <t xml:space="preserve">Для государственных нужд. Левобупивакайин  levobupivacaine раствор для инъекций 2.5мг/мл, ампулы по10мл.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</si>
  <si>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Левобупивакаин 5мг/мл, 10мл</t>
  </si>
  <si>
    <t xml:space="preserve">Для государственных нужд. Левобупивакайин  levobupivacaine раствор для инъекций 5мг/мл, ампулы по10мл.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</si>
  <si>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Таурин 40мг/мл, 10мл</t>
  </si>
  <si>
    <t xml:space="preserve">Таурин taurine глазные каплив пластиковом флакон капельнице 40мг/мл, 10мл.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</si>
  <si>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Фамотидин 20мг</t>
  </si>
  <si>
    <t xml:space="preserve">Фамотидин famotidine таблетка, покрытая оболочкой 20мг.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</si>
  <si>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Пантопразол 40мг</t>
  </si>
  <si>
    <t xml:space="preserve">Пантопразол (пантопразол натрия) pantoprazole (pantoprazole sodium) кишечнорастворимая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</si>
  <si>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Дротаверин 20мг/мл, 2мл </t>
  </si>
  <si>
    <t xml:space="preserve">Дротаверин (дротаверина гидрохлорид) drotaverine (drotaverine hydrochloride) раствор для инъекций 20мг/мл,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</si>
  <si>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Тиопентал (тиопентал натрия) 500мг</t>
  </si>
  <si>
    <t xml:space="preserve">Тиопентал (тиопентал натрия) thiopental (thiopental sodium) лекарственный порошок лиофилизированный раствора для инъекций 500мг,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</si>
  <si>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Мебеверин 200мг</t>
  </si>
  <si>
    <t xml:space="preserve">Мебеверин (мебеверина гидрохлорид) mebeverine (mebeverine hydrochloride) капсула с пролонгированным высвобождением.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</si>
  <si>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Иммуноглобулин человеческий нормальный 50мг/мл 20мл</t>
  </si>
  <si>
    <t xml:space="preserve"> Для нужд государства. Раствор нормального иммуноглобулина человека для капельного введения 50 мг/мл в стеклянном флаконе емкостью 20 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остаточного срока годности, 12 месяцев. </t>
  </si>
  <si>
    <t>Иммуноглобулин человеческий нормальный 50мг/мл 50мл</t>
  </si>
  <si>
    <t xml:space="preserve"> Для нужд государства. Раствор нормального иммуноглобулина человека для капельного введения 50 мг/мл в стеклянном флаконе емкостью 50 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остаточного срока годности, 12 месяцев.</t>
  </si>
  <si>
    <t>Бромокриптин 2.5мг</t>
  </si>
  <si>
    <t>Бромокриптин  bromocriptine таблетка 2.5мг.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</si>
  <si>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Клонидин 150мкг</t>
  </si>
  <si>
    <t>Клонидин 150мкг таблетка.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</si>
  <si>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Диазепам 5 мг/мл, 2 мл</t>
  </si>
  <si>
    <t xml:space="preserve">Диазепам раствор диазепама для инъекций 5 мг/мл, ампула 2 мл. Новый, неиспользованный, в оригинальной упаковке. Срок годности лекарственного средства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t>
  </si>
  <si>
    <t xml:space="preserve">Уголь активированный 250мг </t>
  </si>
  <si>
    <t xml:space="preserve">Уголь активированный charcoal activated таблетка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</si>
  <si>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</si>
  <si>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Эноксипарин 40мг/0,4мл, 0,4мл/1</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</si>
  <si>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</si>
  <si>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</si>
  <si>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Сыворотка противостолбнячная 1мл</t>
  </si>
  <si>
    <t xml:space="preserve">Для государственных нужд․Сыворотка противостолбнячная 3000AE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</si>
  <si>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Лактулоза 200мл</t>
  </si>
  <si>
    <t xml:space="preserve">Для нужд государства Лактулоза (lactulose) раствор для приема внутрь 670мг/мл (±3мг/мл), 200мл бутылка.Новое,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</si>
  <si>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Тримепередин 20мг/мл, 1мл</t>
  </si>
  <si>
    <t xml:space="preserve"> 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</si>
  <si>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</si>
  <si>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</si>
  <si>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Артикаин+эпинефрин</t>
  </si>
  <si>
    <t xml:space="preserve">Артикаин (артикаина гидрохлорид), эпинефрин (эпинефрина гидрохлорид) articaine (articaine hydrochloride), epinephrine (epinephrine hydrochloride) раствор для инъекций 40мг/мл+ 0,01мг/мл, 1,7мл или 1,8мл картридж. Новый, неиспользованный, в заводской упаковке. На момент доставки срок годности лекарственного средства следующий: для лекарств со сроком годности 2,5 года и более — не менее 24 месяцев остаточного срока годности, для лекарств со сроком годности до 2,5 лет — не менее 12 месяцев остаточного срока годности.  </t>
  </si>
  <si>
    <t>Мепивакаин 30мг/мл</t>
  </si>
  <si>
    <t>Мепивакаин (мепивакаина гидрохлорид) mepivacaine (mepivacaine hydrochloride) раствор для инъекций 30мг/мл, 1,7мл картридж. Новый, неиспользованный, в заводской упаковке. На момент доставки срок годности лекарственного средства следующий: для лекарств со сроком годности 2,5 года и более — не менее 24 месяцев остаточного срока годности, для лекарств со сроком годности до 2,5 лет — не менее 12 месяцев остаточного срока годности.</t>
  </si>
  <si>
    <t>Иглы для карпульного шприца, толщина — 0,4 мм</t>
  </si>
  <si>
    <t>Игла для карпульного шприца: карпульная игла, толщина 0,4 мм, длина 31–36 мм, стерильно упакована, одноразового применения, соответствует американскому стандарту. Имеет два острых конца: передний — для введения в ткани, и задний — для прокалывания мембраны картриджа. Кончик иглы покрыт силиконом, что облегчает продвижение иглы в мягких тканях.Формат: 1 игла (1 шт.).Новая, неиспользованная.На момент поставки — наличие не менее 1/2 срока годности.</t>
  </si>
  <si>
    <t>Иглы для карпульного шприца, толщина — 0,3 мм</t>
  </si>
  <si>
    <t>Игла для карпульного шприца: карпульная игла, толщина 0,3 мм, длина 16–25 мм, стерильно упакована, одноразового применения, соответствует американскому стандарту. Имеет два острых конца: передний — для введения в ткани, и задний — для прокалывания мембраны картриджа. Кончик иглы покрыт силиконом, что облегчает продвижение иглы в мягких тканях.Формат: 1 игла (1 шт.).Новая, неиспользованная.На момент поставки — наличие не менее 1/2 срока годности.</t>
  </si>
  <si>
    <t xml:space="preserve">Кольцевой шунт — вентиляционная трубка для среднесрочного применения, стерильная. Проверенная и широко применяемая конструкция.Внутренний диаметр (мм): 1,00Длина (мм): 2,1 Диаметр внутреннего фланца (мм): 2,70 Диаметр наружного фланца (мм): 2,70
Расстояние между фланцами (мм): 1,3
 Допустимое отклонение всех размеров: ±1%.
 Новый, неиспользованный, в заводской стерильной упаковке. На момент поставки — наличие не менее 1/2 общего срока годности.
</t>
  </si>
  <si>
    <t>Вентиляционный шунт/1</t>
  </si>
  <si>
    <t xml:space="preserve">Вентиляционный шунт /2 </t>
  </si>
  <si>
    <t>Вентиляционный шунт — вентиляционная трубка, стерильная. Внутренний фланец клиновидной формы для облегчения установки.Внутренний диаметр (мм): 1,14Длина (мм): 2,54 Диаметр внутреннего фланца (мм): 2,36 Диаметр наружного фланца (мм): 2,36 Расстояние между фланцами (мм): 1,64
Допустимое отклонение всех размеров: ±1%.
Новый, неиспользованный, в заводской стерильной упаковке.На момент поставки — наличие не менее 1/2 общего срока годности.</t>
  </si>
  <si>
    <t>Шприц инсулиновый 1мл, с фиксированной иглой</t>
  </si>
  <si>
    <t>Шприц инсулиновый 1мл, фиксированной иглой.Размер иглы  30G.Формат -шт. Новый, не использованный. На момент доставки товара наличие по крайне мере  1/2 срока годности от общего срока.</t>
  </si>
  <si>
    <t>Зонд питательный 10Fr</t>
  </si>
  <si>
    <t xml:space="preserve">Зонд питательный /катетер питательный/ размера 10Fr. Формат: шт. Новый, неиспользованный.  На момент доставки товара наличие по крайне мере  1/2 срока годности от общего срока. </t>
  </si>
  <si>
    <t>Адгезивный электрод для магнитно-резонансных кардиографических исследований</t>
  </si>
  <si>
    <t>Электрод с высокой адгезивной поверхностью. Не требует подготовки кожи перед применением.
Наличие специального агрегированного датчика для чистых результатов. Совместим с МР-исследованиями, безопасен. Полупрозрачный для радиолучей.
Изготовлен из материала с закрытыми порами, непроницаемого для жидкостей. Обязательным условием является  совместимость с МРТ сканером Brivo MR355, используемой в университетских больницах. Формат: шт. Новый, неиспользованный. Наличие не менее 1/2 всего срока годности на момент поставки</t>
  </si>
  <si>
    <t>Набор для плевральной пунции</t>
  </si>
  <si>
    <t>Набор для плевральной пунции: тонкостенная пункционная игла с укороченным вырезом, 1,8x80 мм (± 5%), с удлинительным винтовым соединением, шприц 60 мл с соединением Луер лок, трайник-  для быстрой регулировки проточной линии, упаковка , не менее чем 2 л объемом, для сбора жидкости, не менее 90 см трубкой, с резьбовым соединением. Новый, не использованный. На момент доставки должно быть не менее 1/2 от общего срока годности.</t>
  </si>
  <si>
    <t>Закрытая активная дренажная система</t>
  </si>
  <si>
    <t xml:space="preserve">Закрытая активная дренажная система c  дренажем РЕДОН 18CH/F,подключен к вакуумной/пружинной банке объемом 500 мл. Новая не использованная.Наличие не менее 1/2 всего срока годности на момент поставки. </t>
  </si>
  <si>
    <t>Гинекологическая цитологическая щётка</t>
  </si>
  <si>
    <t>Гинекологическая цитологическая щётка, предназначена для взятия цитологического мазка с наружной поверхности шейки матки и цервикального канала. Используемый материал: медицинский полипропилен, щетка: нержавеющая сталь, щетина: медицинский пластик. Размеры: общая длина: 195мм±30мм, длина пластиковой ручки: 175мм±20мм, длина носика: 20мм±2мм, диаметр пластиковой ручки не более: 2мм. Формат: шт. Новый, неиспользованный. Наличие 1/2 полного срока годности на момент поставки.</t>
  </si>
  <si>
    <t>Гинекологическое зеркало средний размер (M)</t>
  </si>
  <si>
    <t>Зеркало Куско одноразового использования, используется для гинекологических исследований. Состоит из створок (верхняя, нижяя) рабочего окна (окно просмотра), из фиксатора с зубцами (кремальер) и ручки. Изготовлен из специального прозрачного пластика. Качество: прозрачный полистирол. Средний размер (M). Формат: шт. Новый, неиспользованный. Наличие 1/2 всего срока годности на момент доставки.</t>
  </si>
  <si>
    <t>Гинекологическое зеркало маленький размер (S)</t>
  </si>
  <si>
    <t>Зеркало Куско одноразового использования, используется для гинекологических исследований. Состоит из створок (верхняя, нижяя) рабочего окна (окно просмотра), из фиксатора с зубцами (кремальер) и ручки. Изготовлен из специального прозрачного пластика. Качество: прозрачный полистирол. Маленький размер (S). Формат: шт. Новый, неиспользованный. Наличие 1/2 всего срока годности на момент доставки.</t>
  </si>
  <si>
    <t>Фолькманская ложка</t>
  </si>
  <si>
    <t>Ложка Фолькмана из стерильного медицинского полипропилена. Формат: шт. Новый, неиспользованный. Наличие 1/2 полного срока годности на момент поставки</t>
  </si>
  <si>
    <t>Игла для спинальной анестезии 27G, с интрадьюзером</t>
  </si>
  <si>
    <t>Игла для спинальной анестезии 27G, с интродьюсером, наконечник Sprotte, длина: 90 мм, диаметр: 0,4 мм, интродьюсер: 0,7 мм. Формат - ПК. Новый, неиспользованный. Наличие не менее 1/2 всего срока годности на момент поставки. Наличие сертификата(ов) качества обязательно на любую поставляемую партию.</t>
  </si>
  <si>
    <t>Игла для спинальной анестезии 25G,, 12см</t>
  </si>
  <si>
    <t>Игла для спинальной анестезии 25G, с интродьюсером, наконечник Sprotte, длина: 120 мм, диаметр: 0,5 мм, интродьюсер: 0,8 мм. Формат - шт. Новый, неиспользованный. Наличие не менее 1/2 всего срока годности на момент поставки.  Наличие сертификата(ов) качества обязательно для любой поставляемой партии.</t>
  </si>
  <si>
    <t>Манжета плечевая длинная для неинвазивного измерения артериального давления</t>
  </si>
  <si>
    <t>Манжета плечевая длинная для неинвазивного измерения артериального давления. Ширина манжеты 13 см (± 1см), длина 55 см (± 1см). Моющий. Формат: шт. Новый, неиспользованный. Наличие 1/2 всего срока годности на момент доставки.</t>
  </si>
  <si>
    <t xml:space="preserve">Мембрана предусмотренная для визуализации на медицинских приборах модели  Dray Star 5XXX </t>
  </si>
  <si>
    <t xml:space="preserve">Мембраны размером 20.3x25.4 см, предусмотреные  для  визуализации на медицинских приборах моделей AGFA DRAYSTAR 5XXX DT5B,  обьязательно совместимы с медицинскими приборами для   визуализации моделей  AGFA DRAYSTAR 5XXX DT5B.  Термочувствителены, предназначены для печати изображений  по медицинской серой шкале. Не более чем -  170мкр. толщиной, на синеватом четком основании. Максимальная плотность -  3.1. Должны быть безразличены ко всему спектру дневного света. Формат - 1 лист(мембрана)/шт. Сохраняет все рабочии характеристики со дня производства в течении не менее 24 месяцев. Напечатанные снимки  хранятся в течении 20 лет.Предлагаемые варианты не должны предусматривать перепрограмирование, пересмотр  или    замену  прилагаемого оборудования. Упаковка в коробке  100 листов (мембран).  Новый, неиспользованной. Наличие 1/2 всего срока годности на момент доставки. </t>
  </si>
  <si>
    <t>Спица Киршнера, толщиной 2 мм</t>
  </si>
  <si>
    <t xml:space="preserve">Спица Киршнера, толщиной  2.5 мм </t>
  </si>
  <si>
    <t>Стекловолокно ортопедическое/1</t>
  </si>
  <si>
    <t>Стекловолокно ортопедическое размера 12.5x400 см (±5%) -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</si>
  <si>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Стекловолокно ортопедическое/2</t>
  </si>
  <si>
    <t>Стекловолокно ортопедическое размера 10.0x400 см (±5%)-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</si>
  <si>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Стекловолокно ортопедическое/3</t>
  </si>
  <si>
    <t>Стекловолокно ортопедическое размера 7.5x400 см (±5%)- Ортопедическая стекловолоконная иммобилизирующая повязка различных цветов и оттенков из полиуретанового стекловолокна, в герметичной упаковке из фольги. В течение 4-5 минут после контакта с воздухом происходит сильная иммобилизация, которая обеспечивает вентиляцию кожи пациента и защищает кожу от воды и влаги. Позволяет легко проникать рентгеновским лучам. Не стерильное. Формат - шт. Новый, неиспользованный. Наличие 1/2 всего срока годности на момент доставки.</t>
  </si>
  <si>
    <t xml:space="preserve">Хирургическая нить полипропиленовая 6/0, с колющей иглой
</t>
  </si>
  <si>
    <t xml:space="preserve">Хирургическая нить — на основе полипропилена, нерассасывающаяся, монофиламентная.
Параметры нити: 6/0, длина 60 см.
Две иглы по 13 мм, кривизна 1/2 окружности, колющего типа.Производства Ethicon и/или Covidien и/или Resorba и/или B. Braun и/или Luxsutures.
Допускается продукция под любым торговым наименованием и моделью указанных производителей при условии соответствия установленным техническим требованиям.Новая, неиспользованная.
На момент поставки — наличие не менее 1/2 общего срока годности.Обязательное условие:
— участник в составе заявки представляет авторизационное (гарантийное/доверительное) письмо от производителя;
— на этапе исполнения договора участник представляет сертификат происхождения и сертификат соответствия, выданные производителем.
</t>
  </si>
  <si>
    <t>Тест-набор для количественного определения антител к вирусу гепатита B — Elecsys Anti-HBs</t>
  </si>
  <si>
    <t>Тест-набор Elecsys Anti-HBs для анализаторов Elecsys и cobas e 411.Метод: электрохемилюминесцентный анализ (ECLIA).
Формат: 100 определений в упаковке (1 уп./шт.).
Исследуемый материал: сыворотка/плазма крови.
Новый, неиспользованный, в заводской упаковке.
Условия хранения: при температуре 2–8°C.
На момент поставки — наличие не менее 1/2 срока годности.
For In Vitro Diagnostic.
Предмет закупки предназначен для работы на анализаторах Elecsys и cobas e 411, эксплуатируемых в университетских больницах (закрытая система), которые могут работать исключительно с оригинальным тест-набором Elecsys Anti-HBs.
Обязательное условие:
— на этапе исполнения договора участник предоставляет гарантийное письмо от производителя или его официального представителя.
В указанном гарантийном письме производитель гарантирует товар, поставляемый поставщиком в Республику Армения, при этом в письме должны быть чётко указаны: наименование поставщика, наименование поставляемого товара и страна, в которой гарантируется реализуемый данным поставщиком товар.
Ф</t>
  </si>
  <si>
    <t>Контрольный материал Elecsys PreciControl Anti-HBs</t>
  </si>
  <si>
    <t>Моющий реагент Multiclean для анализатора cobas c.</t>
  </si>
  <si>
    <t xml:space="preserve">Оригинальный реагент.
Формат: 2 × 1,8 л (1 уп.).Новый, неиспользованный, в заводской упаковке.
Условия хранения: при комнатной температуре.
На момент поставки — наличие не менее 1/2 срока годности.For In Vitro Diagnostic use only.
Предмет закупки предназначен для работы на анализаторах cobas c, эксплуатируемых в университетских больницах (закрытая система), которые могут работать исключительно с оригинальным реагентом Multiclean.
Обязательное условие:
— на этапе исполнения договора участник предоставляет гарантийное письмо от производителя или его официального представителя.
В гарантийном письме должно быть чётко указано:
наименование поставщика, наименование поставляемого товара и страна, в которой гарантируется товар, поставляемый данным поставщиком в Республику Армения.                                                   </t>
  </si>
  <si>
    <t>PreciControl Anti-HBs для анализаторов Elecsys и cobas e 411.Метод: электрохемилюминесцентный анализ (ECLIA).
Формат: 16 × 1,3 мл.
Новый, неиспользованный, в заводской упаковке.
Условия хранения: при температуре 2–8°C.
На момент поставки — наличие не менее 1/2 срока годности.
For In Vitro Diagnostic.Предмет закупки предназначен для работы на анализаторах Elecsys и cobas e 411, эксплуатируемых в университетских больницах (закрытая система), которые могут работать исключительно с оригинальным реагентом Elecsys PreciControl Anti-HBs.
Обязательное условие:
— на этапе исполнения договора участник предоставляет гарантийное письмо от производителя или его официального представителя.
В гарантийном письме должно быть чётко указано:
наименование поставщика, наименование поставляемого товара и страна, в которой гарантируется товар, поставляемый данным поставщиком в Республику Армения.</t>
  </si>
  <si>
    <t>Визиограф</t>
  </si>
  <si>
    <t xml:space="preserve">Цифровая рентгеновская система – </t>
  </si>
  <si>
    <t>Электропитание и аккумулятор
Аккумулятор: не менее 950 мА/ч
Напряжение: не менее 60 кВ
Ток: не менее 2 мА
Параметры облучения
Временной интервал облучения: не менее 0,01 сек до 2 сек с возможностью регулировки
Расстояние от трубки до кожи: примерно 20,5 см (±0,5 см допустимое отклонение)
Диаметр выходного луча: 5,7 см (±0,3 см)
Фильтрация
Основной фильтр: не менее 1,75 мм Al
Дополнительный фильтр: не менее 1 мм Al
Выходное излучение
Поверхностное утечка: не более 0,25 мГр/ч
Функциональные возможности
Возможность выбора параметров для каждого зуба
Наличие отдельного режима для детей
Экран
Цветной дисплей
Состояние и обслуживание
Новое устройство, не использовалось, заводская упаковка
Гарантия: не менее 24 месяцев с момента поставки
Установка и первоначальная настройка эксплуатации должны выполняться поставщиком</t>
  </si>
  <si>
    <t xml:space="preserve">Источник бесперебойного питания (ИБП) – Технические требования
</t>
  </si>
  <si>
    <t>Անխափան սնուցման սարք(ԱՍՍ)</t>
  </si>
  <si>
    <t>Тип и особенности
Онлайн, с двойным преобразованием VFI-SS-111
Синусоидальный тип выходного напряжения
Степень защиты IP21
Передняя панель с кнопками управления и дисплеем, отображающим работу устройства (наличие сигналов тревоги и звуковых сигналов)
Автоматическая диагностическая система
Система автоматического изменения интенсивности охлаждения
Регулировка коэффициента мощности
Продленное время резервирования
Входные параметры
Напряжение:100% нагрузки: 210–240 В80% нагрузки: 185–260 В70% нагрузки: 160–300 ВЧастота: 45–65 Гц
Коэффициент мощности входа: не менее 0,98
Аккумуляторы Напряжение батареи: 72 В
Тип батарей: закрытые, необслуживаемые свинцово-кислотныеВыходные параметры
Напряжение: 230 В ±1% (возможна настройка)
Мощность: 3000 VA
Частота: 50 Гц или 60 Гц ±0,1%
Выходные разъемы: 6 разъемов IEC 10 A
Подключение и защита
Входное подключение: 16 A, IEC 320-C20
Возможность перегрузки:
106–120% нагрузки – 30 секунд
121–150% нагрузки – 10 секунд
Автономная работа (время резервирования)
80% нагрузки – ≥ 3 минуты
70% нагрузки – ≥ 5 минут
50% нагрузки – ≥ 7 минут
Интерфейсы
RS232, EPO, 1 слот для подключения сетевого интерфейса
Размеры и шум
Размеры: не более 322 мм × 189 мм × 444 мм ±5%
Уровень шума: &lt; 50 dBA на расстоянии 1 м
Соответствие стандартам
Соответствие не ниже стандартов EN 62040-1, EN 62040-2</t>
  </si>
  <si>
    <t>Авторефрактокератометр</t>
  </si>
  <si>
    <t>Электрический офтальмологический стол для оборудования</t>
  </si>
  <si>
    <t xml:space="preserve">Высококачественный офтальмологический электрический (вверх-вниз) подвижный стол с алюминиевым краном. Минимальный размер столешницы - 860 мм х 430 мм. Нагрузка -  80 кг  и более. Новый, неиспользованный.  В стоимость предложения входит: установка, монтаж, настройка, oзнаком. мед. персоналa с методами применения, гарантийный срок не менее 24 месяцев с момента установки. Участник поданной заявки  «в полном описание предлагаемого товара» в Приложении  столбце «марка», наряду с маркой предлагаемого товара обязательно должен представить  модель, соответствующей  марки. Если участник торгов представляет более одной марки, в столбце «марка» предлагаемого товара,  также должна представлять модель, соответствующая каждой марке.
** Доставка товара производится в течение 90 календарных дней с момента подписания договора:                       </t>
  </si>
  <si>
    <t>Защитная одежда для медицинского персонала от рентгеновского излучения</t>
  </si>
  <si>
    <t>Защитная одежда для медицинского персонала от рентгеновского излучения – Технические требования
Состав комплекта
4 защитных фартука
4 пояса
4 головных убора
Материал и защита
Винил, предназначенный для защиты тела во время рентгенологических исследований
Содержание свинца: не менее 0,35 Pb
Размеры и вес
Фартук: длина ≥ 95 см, ширина ≥ 55 см, вес ≤ 4,0 кг
Пояс: длина ≥ 60 см, вес ≤ 0,5 кг
Головной убор: диаметр ≥ 17 см, вес ≤ 0,7 кг
Производство и комплектация
Все изделия защитного комплекта должны быть производства одного производителя
Новые, не использованные, заводская упаковка
Гарантия и обслуживание
Гарантийный срок: не менее 12 месяцев с момента поставки
Испытание и обучение медицинского персонала по эксплуатации осуществляется поставщиком</t>
  </si>
  <si>
    <t>Кабель для Holter мониторингКабель для Holter мониторинга</t>
  </si>
  <si>
    <t xml:space="preserve">Качественный и с высокой точностью данных автореф-кератометр с возможностью определения рефракции (используется при экспертизах) с широкой зрачковой зоной и функциями измерения диапазона аккомодации для оценки пресбиопии и младенческого зрения.
· Возможность измерения кератометром: исключая артефакт опущенного века (кольцевое измерение)·    
· Возможность определения рефракции в зоне зрачка не менее 6 мм ։
· Минимальный диапазон размещения: 1-10д․
· Минимальный диапазон определения преломления: сфера от -30,00 до + 25,00 дптр (VD = 12 мм) (шаг 0,01/0,12/0,25 дптр) цилиндр от 0 до ± 12,00 дптр (шаг 0,01/0,12/0,25 дптр) ось от 0 до 180° (1° / шаг 5°)
· Минимальный диапазон измерения для кератометрии: радиус кривизны от 5,00 до 13,00 мм (с шагом 0,01 мм) Сила преломления от 25,96 до 67,50 Д (n = 1,3375)(с шагом 0,01/0,12/0,25 Д) Цилиндрическая сила от 0 до 0,00 12,00 Д (0,01/ 0,12 / 0,25 Шаг D) ось от 0 до 180º (шаг 1 ° / 5°)
· Положение о помутнении, катарактальный индекс
· X-Y-Z автоматический поиск и возможность автоматического измерения
· Способность определять остроту зрения вдаль и вблизи не ниже 0,1, 0,1, 0,25, 0,32, 0,4, 0,5, 0,63, 0,8, 1,0, 1,25·
· Наличие встроенных оптотипов
·        Возможность определения субъективной рефракции перед прибором (встроенная функция фороптера)
·        Мобильный монитор
·        Термопринтер с функцией автоматической резки бумаги
Аппарат новый, не использованный 
Установка устройства и  обучение по  эксплуатации устройства  должен проводить специалист, уполномоченный производителем.
Гарантия: не менее 24 месяцев с момента установки.
На протяжении всего гарантийного срока периодичностью 1 раз в 2 месяца, инженер компании-поставщика должен проводить профилактическое обслуживание устройства.
</t>
  </si>
  <si>
    <t>Кабель для Holter мониторинга ASPEL S.A. – Технические требования
Кабель предназначен для подключения электродов к устройству Holter мониторинга ASPEL S.A. в университетской больнице. Обеспечивает надежную передачу электрокардиографического (ЭКГ) сигнала без потери качества.
Обязательная совместимость с Holter устройствами ASPEL S.A., которые уже эксплуатируются в больнице. Поддержка всех функций системы: запись ЭКГ, обнаружение аритмий, дистанционный мониторинг.
Физические характеристики:
Длина кабеля – достаточная для размещения пациента в больничной палате (примерно 1,5–2 м, точная длина указывается по стандарту производителя).
Кабель гибкий, не перекручивается и не скручивается при движениях пациента.
Разъемы – совместимы с Holter устройствами ASPEL S.A..
Изоляция – высококачественный винил или силикон, устойчивый к дезинфекции и многократному использованию.
Цвет – стандартный цвет производителя для быстрой идентификации электродных каналов.
Электрические характеристики:
Кабель имеет минимальное сопротивление и емкость для точной передачи ЭКГ сигнала.
Стандарты и безопасность:
Соответствие медицинским электротехническим стандартам.
Безопасность для пациента: нетоксичные материалы, устойчивость к повреждениям.
Условия поставки и хранения:
Новый кабель, не использованный, заводская упаковка.
Гарантия – не менее 12 месяцев с момента поставки.
Поставщик обеспечивает обучение персонала и проверку совместимости кабеля с устройством.</t>
  </si>
  <si>
    <t>Бедренный интродьюсер для диагностических и интервенционных процедур. В зависимости от анатомических особенностей оперируемого сосуда требуются следующие размеры интродьюсера: 7Fr, 8Fr, 9Fr, 10Fr и 11Fr. В зависимости от анатомических особенностей оперируемого сосуда требуются следующие длины интродьюсера: 11 см, 23 см, 25 см, 35 ​​см, 45 см, 55 см, 90 см, проволока диаметром 0,035" и 0,038", прикрепленная к трехходовой системе (все размеры допускают погрешность ±2%). Переход от расширителя к струе осуществляется с высокой точностью, что позволяет погружать интродьюсер в кровеносный сосуд без дополнительных вмешательств (например, лезвия ланцета). Формат: шт. Наличие маркировки CE или сертификатов качества FDA или Declaration of comformity обязательно для любой поставляемой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не менее 70%. Покупатель имеет право вернуть или обменять изделие на другой размер при необходимости, если срок годности изделия не менее 50%.</t>
  </si>
  <si>
    <t xml:space="preserve">Окклюдер (устройство для закрытия) лучевой артерии, приобретаемый с целью оказания услуг по стентированию в рамках государственного заказа. Устанавливается на расстоянии 3–4 см от запястья. Номинальный объём воздуха — не менее 13 мл, максимальный объём воздуха — не более 18 мл. В зависимости от размера запястья оперируемого пациента требуемые размеры окклюдера лучевой артерии: стандартный (размер M) и размер L. Для любой поставляемой партии наличие сертификатов качества CE MARK или FDA или Declaration of comformity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заводского руководства. На момент поставки — наличие не менее 70% общего срока годности.        </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</si>
  <si>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</si>
  <si>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t xml:space="preserve">*1-ից 133-րդ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</si>
  <si>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*134-րդ, 135-րդ, 136-րդ, 137-րդ և 147-րդ  չափաբաժինների մասով ապրանքների մատակարարումն իրականացվելու է պայամանգիր կնքելու օրվանից սկսած 30 օրացույցային օրվա ընթացքում: 138-ից 144-րդ և 148-րդ չափաբաժինների մասով ապրանքների մատակարարումն իրականացվելու է պայամանգիր կնքելու օրվանից սկսած 60 օրացույցային օրվա ընթացքում: 145-րդ և 146-րդ  չափաբաժինների մասով ապրանքների մատակարարումն իրականացվելու է պայամանգիր կնքելու օրվանից սկսած 90 օրացույցային օրվա ընթացքում:</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</si>
  <si>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136-ից 148-րդ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</si>
  <si>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136-ից 148-րդ չափաբաժիններում նաև մոդելը:</t>
  </si>
  <si>
    <t>*Բոլոր չափաբաժիններում` եթե առկա են հղումներ  առևտրային նշանին, ֆիրմային անվանմանը, արտոնագրին, էսքիզին կամ մոդելին, ծագման երկրին կամ կոնկրետ աղբյուրին կամ արտադրողին կիրառական է «կամ համարժեք» արտահայտությունը:</t>
  </si>
  <si>
    <t>Առաջարկվող գնահատող հանձնաժողովի կազմ՝ Նախագահ՝ Անի Հակոբյան, Անդամներ՝ Հասմիկ Սարգսյան, Ամալյա Գրիգորյան:</t>
  </si>
  <si>
    <r>
      <t xml:space="preserve">Спица Киршнера, из нержавеющей стали толщиной 2 мм. Формат: шт. Новая, неиспользованная.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                                                                                                   </t>
    </r>
    <r>
      <rPr>
        <i/>
        <sz val="10"/>
        <color theme="1"/>
        <rFont val="Sylfaen"/>
        <family val="1"/>
        <charset val="204"/>
      </rPr>
      <t/>
    </r>
  </si>
  <si>
    <t xml:space="preserve">Спица Киршнера, из нержавеющей стали толщиной 2.5 мм. Формат: шт. Новая, неиспользованная. Обязательным условием является предоставление участником вместе с заявкой авторизационного письма (гарантийно-авторизационного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                                                                                                </t>
  </si>
  <si>
    <t>Визиограф (цифровой внутриротовой рентгеновский датчик) Визиограф работает по технологии подсчёта фотонов.
Матрица — не менее 1000 × 1500 пикселей.
Рабочий активный размер — не менее 21 × 27 мм.
Физические размеры — не более 26,75 × 32,5 × 6,5 мм.
Длина кабеля — 3–4 м.
Новый, неиспользованный, в заводской упаковке.
Ввод в эксплуатацию осуществляется поставщиком.
Гарантийный срок — не менее 1 года с момента поставки.</t>
  </si>
  <si>
    <t>Էնօքսապարին 40մգ/0,4մլ/1</t>
  </si>
  <si>
    <t>*Покупатель оплачивает в армянских драмах в безналичной форме — путём перечисления денежных средств на расчётный счёт Продавца. Перечисление денежных средств осуществляется на основании акта приёма-передачи в месяцы, предусмотренные графиком платежей (Приложение № 3 к договору), в течение 5 рабочих дней, но не позднее 30 декабря соответствующего года. Начало графика платежей устанавливается с сентября месяца.</t>
  </si>
  <si>
    <t>* По лотам с 1-го по 133-й поставка товаров осуществляется в 2026 году единоразово или поэтапно — по требованию Заказчика. При этом срок первого этапа устанавливается в течение 20 календарных дней со дня вступления договора в силу. Если в период действия договора требование Заказчика по предмету закупки было представлено не на всю партию, то в части непоставленной, остаточной партии товара договор расторгается.</t>
  </si>
  <si>
    <t>* Поставка товаров по лотам №№ 134, 135, 136, 137 и 147 осуществляется в течение 30 календарных дней со дня заключения договора.
 Поставка товаров по лотам №№ 138–144 и 148 осуществляется в течение 60 календарных дней со дня заключения договора.
 Поставка товаров по лотам №№ 145 и 146 осуществляется в течение 90 календарных дней со дня заключения договора.</t>
  </si>
  <si>
    <t>*Для лотов 1-32-й  обязательным условием является то, что на дату подачи заявки участником, а также на момент каждой поставки, лекарственный препарат должен быть зарегистрирован в государственном реестре лекарственных средств (регистре), при этом требования, изложенные в части 3 статьи 23 Закона РА «О лекарственных средствах», также применяются на момент каждой поставки.
В случае, если лекарственный препарат не зарегистрирован в государственном реестре, участник должен вместе с договором и квалификационными заверениями представить сертификат о сертификации, выданный ГНКО «Центр экспертизы лекарственных средств и медицинских технологий» Министерства здравоохранения РА для незарегистрированных лекарственных средств, подтверждающий регистрацию лекарственного препарата в международной профессиональной организации или в государстве-члене ЕАЭС, или наличие преквалификации Всемирной организации здравоохранения, а также основания для отказа во ввозе, указанные в части 8 статьи 21, пункте 17 Закона РА «О лекарственных средствах», об отсутствии таковых. В случае, если лекарственный препарат не зарегистрирован в государственном реестре, участник обязан представить сертификат на импорт, выданный Министерством здравоохранения РА, на каждую поставляемую партию на этапе исполнения договора.
Условия транспортировки и хранения – в соответствии с требованиями статьи 22 Закона «О лекарственных средствах».
Заключение лабораторной экспертизы, проведенной Закрытым акционерным обществом «Центр экспертизы лекарств и медицинских технологий имени академика Эмиля Габриеляна», представляется участником на этапе исполнения договора при отсутствии одного из случаев, указанных в подпункте 8 пункта 3 порядка, установленного Постановлением Правительства РА № 502-Н.</t>
  </si>
  <si>
    <t>* Технические характеристики товара, представленные участником, а в случаях, предусмотренных приглашением, также товарный знак, наименование производителя, а по лотам с 136-го по 148-й — также и модель предлагаемого товара, должны соответствовать друг другу и минимальным требованиям технических характеристик, установленным в приглашении.  Оценочная комиссия также оценивает соответствие полных описаний представленного товара требованиям приглашения. Если оценочная комиссия фиксирует несоответствия требованиям приглашения в полном описании товара, предложенного участником в заявке, и эти несоответствия не исправляются участником в установленном порядке, либо в результате исправления возникают иные несоответствия, то данное обстоятельство считается нарушением обязательства, принятого в рамках процесса закупки, и является основанием для признания заявки данного участника неудовлетворительной и её отклонения.</t>
  </si>
  <si>
    <t>* По всем лотам обязательно представление товарного знака и информации о производителе (наименование организации-производителя — обязательно), а по лотам с 136-го по 148-й — также и наименования модели.</t>
  </si>
  <si>
    <t>Предлагаемый состав оценочной комиссии: Председатель: Ани Акопян, Асмик Саркисян, Амалия Григорян.</t>
  </si>
  <si>
    <t>Состав ответственного подразделения:
Руководитель — Армен Сардарян (по всем лотам) —————
Член — Ани Петросян (по лотам № 1–30, 72–87, 92–96, 134 и 135) —————
Член — Ирина Малхасян (по лотам № 139–143) —————
Член — Анаит Саргсян (по лотам № 46, 97–101, 145 и 146) —————
Член — Заруи Геворгян (по лотам № 115–120 и 122–133) —————
Член — Геворг Овсепян (по лотам № 42–45) —————
Член — Арсен Варданян (по лотам № 37–41, 89, 90, 91 и 148) —————
Член — Нарек Мкртчян (по лотам № 31–36) —————
Член — Парандзем Хачатрян (по лотам № 102–110) —————
Член — Давид Даллакян (по лотам № 47–71, 88, 138 и 147) —————
Член — Гаяне Петросян (по лотам № 112, 113 и 120, поставляемым в ГК «Гераци» № 1) —————
Член — Марине Манукян (по лотам № 114, 120 и 144, поставляемым в ГК «Мурацан») —————
Член — Ваге Азатян (по лотам № 136 и 137) —————
Член — Карине Погосян (по лоту № 111) —————</t>
  </si>
  <si>
    <t>12.03.2026թ.</t>
  </si>
  <si>
    <t>Բժշկական նշանակության ապրանքներ և սարքավորումներ - 16/13</t>
  </si>
  <si>
    <t>12.03.2026г.</t>
  </si>
  <si>
    <t>Товары и оборудование медицинского назначения- 16/13</t>
  </si>
  <si>
    <t>ԳՆՄԱՆ ՀԱՅՏ*</t>
  </si>
  <si>
    <t>ЗАЯВКА НА ЗАКУП*</t>
  </si>
  <si>
    <r>
      <rPr>
        <b/>
        <sz val="12"/>
        <rFont val="Sylfaen"/>
        <family val="1"/>
        <charset val="204"/>
      </rPr>
      <t xml:space="preserve">Պատասխանատու  ստորաբաժանման կազմ՝                                                                                                                                                                                                                                                                                                                                                                                                                                                                                                                                                                                                                                                                                                                                                                                                                                                                                              Ղեկավար՝  Արմեն Սարդարյան (բոլոր չափաբաժինների մասով)  —————          </t>
    </r>
    <r>
      <rPr>
        <b/>
        <sz val="12"/>
        <color rgb="FFFF0000"/>
        <rFont val="Sylfaen"/>
        <family val="1"/>
        <charset val="204"/>
      </rPr>
      <t xml:space="preserve">                                                                                                                                                                                                                                                                                                                                                                         </t>
    </r>
    <r>
      <rPr>
        <b/>
        <sz val="12"/>
        <rFont val="Sylfaen"/>
        <family val="1"/>
        <charset val="204"/>
      </rPr>
      <t xml:space="preserve">Անդամ՝      Անի Պետրոսյան (1-ից 30-րդ, 72-ից 87-րդ, 92-ից 96-րդ, 134-րդ և 135-րդ չափաբաժինների մասով)     —————                     </t>
    </r>
    <r>
      <rPr>
        <b/>
        <sz val="12"/>
        <color rgb="FFFF0000"/>
        <rFont val="Sylfaen"/>
        <family val="1"/>
        <charset val="204"/>
      </rPr>
      <t xml:space="preserve">                                                                                                                                                                                                                                                                                                                                              </t>
    </r>
    <r>
      <rPr>
        <b/>
        <sz val="12"/>
        <rFont val="Sylfaen"/>
        <family val="1"/>
        <charset val="204"/>
      </rPr>
      <t xml:space="preserve">Անդամ՝      Իրինա Մալխասյան (139-ից 143-րդ չափաբաժինների մասով)             —————                   </t>
    </r>
    <r>
      <rPr>
        <b/>
        <sz val="12"/>
        <color rgb="FFFF0000"/>
        <rFont val="Sylfaen"/>
        <family val="1"/>
        <charset val="204"/>
      </rPr>
      <t xml:space="preserve">                                                                                                                                                                                                                                                                                                                                                         </t>
    </r>
    <r>
      <rPr>
        <b/>
        <sz val="12"/>
        <rFont val="Sylfaen"/>
        <family val="1"/>
        <charset val="204"/>
      </rPr>
      <t xml:space="preserve">Անդամ՝      Անահիտ Սարգսյան (46-րդ, 97-ից 101-րդ, 145-րդ և 146-րդ չափաբաժինների մասով)             —————        </t>
    </r>
    <r>
      <rPr>
        <b/>
        <sz val="12"/>
        <color rgb="FFFF0000"/>
        <rFont val="Sylfaen"/>
        <family val="1"/>
        <charset val="204"/>
      </rPr>
      <t xml:space="preserve">                                                                                                                                                                                                                                                                                                                                                                                     </t>
    </r>
    <r>
      <rPr>
        <b/>
        <sz val="12"/>
        <rFont val="Sylfaen"/>
        <family val="1"/>
        <charset val="204"/>
      </rPr>
      <t xml:space="preserve">Անդամ՝      Զարուհի Գևորգյան (115-ից 120-րդ և 122-ից 133-րդ չափաբաժինների մասով)     —————    </t>
    </r>
    <r>
      <rPr>
        <b/>
        <sz val="12"/>
        <color rgb="FFFF0000"/>
        <rFont val="Sylfaen"/>
        <family val="1"/>
        <charset val="204"/>
      </rPr>
      <t xml:space="preserve">                                                                                                                                                                                                                                                                                                                                                                                                         </t>
    </r>
    <r>
      <rPr>
        <b/>
        <sz val="12"/>
        <rFont val="Sylfaen"/>
        <family val="1"/>
        <charset val="204"/>
      </rPr>
      <t xml:space="preserve">Անդամ՝      Գևորգ Հովսեփյան (42-ից 45-րդ չափաբաժինների մասով)             —————              </t>
    </r>
    <r>
      <rPr>
        <b/>
        <sz val="12"/>
        <color rgb="FFFF0000"/>
        <rFont val="Sylfaen"/>
        <family val="1"/>
        <charset val="204"/>
      </rPr>
      <t xml:space="preserve">                                                                                                                                                                                                                                                                                                                                                                                                                                                                                                                                                                                                                                                                                                                                                                                                                                                                                                                                                                                                                         </t>
    </r>
    <r>
      <rPr>
        <b/>
        <sz val="12"/>
        <rFont val="Sylfaen"/>
        <family val="1"/>
        <charset val="204"/>
      </rPr>
      <t xml:space="preserve">Անդամ՝      Արսեն Վարդանյան (37-ից 41-րդ, 89-րդ, 90-րդ, 91-րդ և 148-րդ չափաբաժինների մասով)             —————       </t>
    </r>
    <r>
      <rPr>
        <b/>
        <sz val="12"/>
        <color rgb="FFFF0000"/>
        <rFont val="Sylfaen"/>
        <family val="1"/>
        <charset val="204"/>
      </rPr>
      <t xml:space="preserve">                                                                                                                                                                                                                                                                                                                                                          </t>
    </r>
    <r>
      <rPr>
        <b/>
        <sz val="12"/>
        <rFont val="Sylfaen"/>
        <family val="1"/>
        <charset val="204"/>
      </rPr>
      <t xml:space="preserve">Անդամ՝      Նարեկ Մկրտչյան  (31-ից 36-րդ չափաբաժինների մասով)             —————  </t>
    </r>
    <r>
      <rPr>
        <b/>
        <sz val="12"/>
        <color rgb="FFFF0000"/>
        <rFont val="Sylfaen"/>
        <family val="1"/>
        <charset val="204"/>
      </rPr>
      <t xml:space="preserve">                                                                                                                                                                                                                                                                                                                                                                                                                                                                                                                                                                                                                                                                                                                                                                                                                                                                                                                                                                                                                                                                                                                                                                                                                                                                                                                                                  </t>
    </r>
    <r>
      <rPr>
        <b/>
        <sz val="12"/>
        <rFont val="Sylfaen"/>
        <family val="1"/>
        <charset val="204"/>
      </rPr>
      <t xml:space="preserve">Անդամ՝      Փառանձեմ Խաչատրյան  (102-ից 110-րդ չափաբաժինների մասով)    —————                                                                                </t>
    </r>
    <r>
      <rPr>
        <b/>
        <sz val="12"/>
        <color rgb="FFFF0000"/>
        <rFont val="Sylfaen"/>
        <family val="1"/>
        <charset val="204"/>
      </rPr>
      <t xml:space="preserve">                                                                                                                                                                                                                                                                                                           </t>
    </r>
    <r>
      <rPr>
        <b/>
        <sz val="12"/>
        <rFont val="Sylfaen"/>
        <family val="1"/>
        <charset val="204"/>
      </rPr>
      <t xml:space="preserve">Անդամ՝      Դավիթ Դալլաքյան  (47-ից 71-րդ, 88-րդ, 138-րդ և 147-րդ չափաբաժինների մասով) —————                                                                                                                                                                                                                                                                                                                         Անդամ՝      Գայանե Պետրոսյան  ("Հերացի" թիվ 1 հիվ. համալիր մատակարարվող 112-րդ, 113-րդ և 120-րդ չափաբաժինների մասով) —————                                                                                                             </t>
    </r>
    <r>
      <rPr>
        <b/>
        <sz val="12"/>
        <color rgb="FFFF0000"/>
        <rFont val="Sylfaen"/>
        <family val="1"/>
        <charset val="204"/>
      </rPr>
      <t xml:space="preserve">                                                                                                                  </t>
    </r>
    <r>
      <rPr>
        <b/>
        <sz val="12"/>
        <rFont val="Sylfaen"/>
        <family val="1"/>
        <charset val="204"/>
      </rPr>
      <t xml:space="preserve">                                                                                                                                                                                                             Անդամ՝      Մարինե Մանուկյան  ("Մուրացան" հիվ. համալիր մատակարարվող 114-րդ, 120-րդ և 144-րդ չափաբաժինների մասով) —————                                                                                                                                                                                                                                                             Անդամ՝      Վահե Ազատյան  (136-րդ և 137-րդ չափաբաժինների մասով) —————                                                                                                                                                                                                                                                                                                                                                                                                Անդամ՝      Կարինե Պողոսյան  (111-րդ չափաբաժնի մասով) —————                                                                                                                                                                                                                                                                                                                                                                                                                                                                                                                                                                                                                                                                                                                                                                                                                                                                                                                                                                                                                                                                                                                                                                                                                                                                                                                                                                                                                                                                                                                                                                                                                                                                                                                                                                                                                                                                                                                                                                                                                                                                                                                                                                                                                                                                                                                                                                                                                                                                                                                                                                                                                                                                                                                                                                                                                                                                                                                                                                                                                                                                                                                                                                                                                                                                                                                                                                                                                                                                                                                                                                                                                                                                                                                                                                                                                                                                                                                                                                                                                                                                                                                                                                                                                                                                                                                                                                                                                                                                                                                                                                                                                                                                                                                                                                                                                                                                                                                                                                                                                                                                                                                                                                                                                                                                                                                                                                                                                                                                                                                                                                                                                                                                                                                                                                                                                                                                                                                                                                                                                                                                                                                                                                                                                                                                                                                                                                                                                                                                                                                                                                                                                                                                                                                                                                                                                                                                                                                                                                                                                                                                                                                                                                                                                                                                                                                                         </t>
    </r>
  </si>
  <si>
    <t>AMD</t>
  </si>
  <si>
    <t>Չկայացած</t>
  </si>
  <si>
    <r>
      <t>1. Hamilton C1-Հոսքի տվիչ նորածնային-150 հատ – </t>
    </r>
    <r>
      <rPr>
        <b/>
        <sz val="11"/>
        <color rgb="FF222222"/>
        <rFont val="Calibri"/>
        <family val="2"/>
        <charset val="204"/>
      </rPr>
      <t>24,000 դր հատը</t>
    </r>
  </si>
  <si>
    <r>
      <t>2. Hamilton C1-Նորածնային խողովակ (կոնտուր)-100 հատ </t>
    </r>
    <r>
      <rPr>
        <b/>
        <sz val="11"/>
        <color rgb="FF222222"/>
        <rFont val="Calibri"/>
        <family val="2"/>
        <charset val="204"/>
      </rPr>
      <t>– RT225 – 23,000 դր հատը խոնավացուցիչի տարայով</t>
    </r>
  </si>
  <si>
    <r>
      <t>3. Hamilton C1-Թթվախնի տվիչ-10 հատ– </t>
    </r>
    <r>
      <rPr>
        <b/>
        <sz val="11"/>
        <color rgb="FF222222"/>
        <rFont val="Calibri"/>
        <family val="2"/>
        <charset val="204"/>
      </rPr>
      <t>170,000 դր հատը</t>
    </r>
  </si>
  <si>
    <r>
      <t>4. Hamilton C1-Ջերմային տվիչ-9 հավաքածու </t>
    </r>
    <r>
      <rPr>
        <b/>
        <sz val="11"/>
        <color rgb="FF222222"/>
        <rFont val="Calibri"/>
        <family val="2"/>
        <charset val="204"/>
      </rPr>
      <t>- 900MR869              PROBE TEMP/FLOW RT ANG 1850mm – 99,000 դր հատը</t>
    </r>
  </si>
  <si>
    <r>
      <t>5. Atom- Ջերմային տվիչ-10 հատ </t>
    </r>
    <r>
      <rPr>
        <b/>
        <sz val="11"/>
        <color rgb="FF222222"/>
        <rFont val="Calibri"/>
        <family val="2"/>
        <charset val="204"/>
      </rPr>
      <t>– 60883 Skin Temperature Probe, 5mm O.D. – 220,000 դր հատը</t>
    </r>
  </si>
  <si>
    <r>
      <t>6. Atom-Պուլսոքսիմետրի լար-10 հատ - </t>
    </r>
    <r>
      <rPr>
        <b/>
        <sz val="11"/>
        <color rgb="FF222222"/>
        <rFont val="Calibri"/>
        <family val="2"/>
        <charset val="204"/>
      </rPr>
      <t>60859 Oxygen Sensor  for Dual Incu i/Incu i/Air/V-2200/2100G – 80,000 դր հատը</t>
    </r>
  </si>
  <si>
    <r>
      <t>7. Atom- միանվագ տաքացուցիչի տվիչ-100 հատ – </t>
    </r>
    <r>
      <rPr>
        <b/>
        <sz val="11"/>
        <color rgb="FF222222"/>
        <rFont val="Calibri"/>
        <family val="2"/>
        <charset val="204"/>
      </rPr>
      <t>60884 - Dispo Skin Temp Probe (Y)  – 32,000 դր հատը</t>
    </r>
  </si>
  <si>
    <r>
      <t>8. Stephan Sophie- Ջերմային տվիչ-3 հատ </t>
    </r>
    <r>
      <rPr>
        <b/>
        <sz val="11"/>
        <color rgb="FF222222"/>
        <rFont val="Calibri"/>
        <family val="2"/>
        <charset val="204"/>
      </rPr>
      <t>– 100763009 – 170,000 դր հատը</t>
    </r>
  </si>
  <si>
    <r>
      <t>9. Stephan Sophie- Նորածնային խողովակ (կոնտուր)-30 հատ </t>
    </r>
    <r>
      <rPr>
        <b/>
        <sz val="11"/>
        <color rgb="FF222222"/>
        <rFont val="Calibri"/>
        <family val="2"/>
        <charset val="204"/>
      </rPr>
      <t>– 100761300 – 54,000 դր հատը</t>
    </r>
  </si>
  <si>
    <t>Վիրակապ-թաղանթ 5*7 /տեգադերմ/</t>
  </si>
  <si>
    <t>Լիդոկայինի հիդրոքլորիդ 10% 2մլ</t>
  </si>
  <si>
    <t xml:space="preserve">Լիդոկային 100մգ/մլ, 2մլ </t>
  </si>
  <si>
    <t xml:space="preserve">Լիդոկային (լիդոկայինի հիդրոքլորիդ) lidocaine (lidocaine hydrochloride) լուծույթ ներարկման 100մգ/մլ,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</si>
  <si>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Лидокаин 100 мг/мл, 2 мл</t>
  </si>
  <si>
    <t>33651112</t>
  </si>
  <si>
    <t xml:space="preserve">Ամօքսիկլավ </t>
  </si>
  <si>
    <t>Амоксициллин + клавулановая кислота 1000 мг + 200 мг</t>
  </si>
  <si>
    <t>Ռինգերի լ-թ 500մլ</t>
  </si>
  <si>
    <t>Նատրիումի քլորիդ, կալիումի քլորիդ, կալցիումի քլորիդ 500մլ</t>
  </si>
  <si>
    <t xml:space="preserve">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</si>
  <si>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Хлорид натрия, хлорид калия, хлорид кальция 500 мл</t>
  </si>
  <si>
    <t xml:space="preserve">Хлорид натрия, хлорид калия, хлорид кальция  sodium chloride, potassium chloride, calcium chloride раствор для капельного введения 8,6 мг/мл + 0,3 мг/мл + 0,33 мг/мл, пластиковая упаковка 500 мл. Новый, неиспользованный,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</si>
  <si>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Նատրի քլորիդ 0,9% 500մլ</t>
  </si>
  <si>
    <t>Նատրիումի քլորիդ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</si>
  <si>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</si>
  <si>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Натрия хлорид  9 мг/мл, 500 мл</t>
  </si>
  <si>
    <t>Натрия хлорид sodium chloride раствор для капельного введения 9 мг/мл, 500 мл, пластиковая упаковка, с первичной и вторичной упаковкой, 2 выходных отверстия.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</si>
  <si>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Անալգին 2մլ</t>
  </si>
  <si>
    <t>Մետամիզոլ 500մգ/մլ, 2մլ</t>
  </si>
  <si>
    <t xml:space="preserve">Մետամիզոլ (մետամիզոլ նատրիում) metamizole (metamizole sodium) լուծույթ ներարկման 500մգ/մլ,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</si>
  <si>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Метамизол 500 мг/мл, 2 мл</t>
  </si>
  <si>
    <t>Раствор для инъекций метамизола (метамизола натрия) 500 мг/мл, ампула 2 мл.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</si>
  <si>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Երկճյուղանի ինտուբացիոն խողովակ 26Fr</t>
  </si>
  <si>
    <t>Двухпросветная интубационная трубка  26Fr</t>
  </si>
  <si>
    <t>Двухпросветная интубационная трубка  (Double Lumen Endotracheal Tube - Left): размер. 26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атравматичной формы.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1/2 срока годности на момент поставки. Для каждой поставленной партии требуется сертификат(ы) качества.</t>
  </si>
  <si>
    <t>Երկճյուղանի ինտուբացիոն խողովակ 28Fr</t>
  </si>
  <si>
    <t>Двухпросветная интубационная трубка 28Fr</t>
  </si>
  <si>
    <t>Երկճյուղանի ինտուբացիոն խողովակ 30Fr</t>
  </si>
  <si>
    <t>Двухпросветная интубационная трубка 30Fr</t>
  </si>
  <si>
    <t>Երկճյուղանի ինտուբացիոն խողովակ 32Fr</t>
  </si>
  <si>
    <t>Двухпросветная интубационная трубка 32Fr</t>
  </si>
  <si>
    <t>Երկճյուղանի ինտուբացիոն խողովակ 35Fr</t>
  </si>
  <si>
    <t>Двухпросветная интубационная трубка 35Fr</t>
  </si>
  <si>
    <t>Էպիդուրալ հավաքածու 19G</t>
  </si>
  <si>
    <t>էպիդուրալ անեսթեզիայի հավաքածու 19G</t>
  </si>
  <si>
    <t>Набор для эпидуральной анестезии 19G</t>
  </si>
  <si>
    <t>Набор для эпидуральной анестезии (Epidural Anesthesia Kit): Размер иглы: 19G (игла типа Туохи). Основные требования к набору: 1. Эпидуральная игла (типа Туохи): Размер: 19G, длина: стандартная (приблизительно 80-90 мм). Оснащена сантиметровой разметкой для контроля глубины введения. Атравматичный изогнутый кончик (кривая Туохи) и гладкая внутренняя поверхность для беспрепятственного прохождения катетера. Наличие стилета, предотвращающего попадание тканей в просвет иглы. 2. Эпидуральный катетер, размер которого соответствует игле 19G. Изготовлен из медицинского нейлона или полиуретана (мягкий и гибкий, но устойчивый к изгибу). Рентгеноконтрастный, атравматичный, с закрытым кончиком и боковыми отверстиями. Четкая разметка по всей длине катетера. 3. Эпидуральный фильтр: бактерио-вирусный фильтр (0,22 микрона) для обеспечения стерильности вводимого раствора. С коннектором Luer-lock для надежного соединения. 4. Шприц с низким сопротивлением (LOR - Loss of Resistance): специально разработанный гладкий шприц (с воздухом или физиологическим раствором) для определения эпидурального пространства. 5. Дополнительные принадлежности: фиксатор катетера (плоский фильтрующий кронштейн), съемный соединитель. Новый, неиспользованный, в заводской упаковке. Срок годности не менее 1/2 от полного срока годности на момент доставки. Наличие сертификата(ов) качества обязательно для любой поставленной партии.</t>
  </si>
  <si>
    <t>Էպիդուրալ հավաքածու 20G</t>
  </si>
  <si>
    <t>էպիդուրալ անեսթեզիայի հավաքածու 20G</t>
  </si>
  <si>
    <t>Набор для эпидуральной анестезии 20G</t>
  </si>
  <si>
    <t>Набор для эпидуральной анестезии (Epidural Anesthesia Kit): Размер иглы: 20G (игла типа Tuohy). Основные требования к набору: 1. Эпидуральная игла (типа Tuohy): Размер: 20G, длина: стандартная (приблизительно 80-90 мм). Оснащена сантиметровой разметкой для контроля глубины введения. Атравматичный изогнутый кончик (кривая Tuohy) и гладкая внутренняя поверхность для беспрепятственного прохождения катетера. Наличие стилета, предотвращающего попадание тканей в просвет иглы. 2. Эпидуральный катетер, размер которого соответствует игле 20G. Изготовлен из медицинского нейлона или полиуретана (мягкий и гибкий, но устойчивый к изгибу). Рентгеноконтрастный, атравматичный, с закрытым кончиком и боковыми отверстиями. Четкая разметка по всей длине катетера. 3. Эпидуральный фильтр: бактерио-вирусный фильтр (0,22 микрона) для обеспечения стерильности вводимого раствора. С коннектором Luer-lock для надежного соединения. 4. Шприц с низким сопротивлением (LOR - Loss of Resistance): специально разработанный гладкий шприц (с воздухом или физиологическим раствором) для определения эпидурального пространства. 5. Дополнительные принадлежности: фиксатор катетера (плоский фильтрующий кронштейн), съемный соединитель.</t>
  </si>
  <si>
    <t>Էպիդուրալ ասեղներ Pelican BB 22G</t>
  </si>
  <si>
    <t>Էպիդուրալ ասեղ 22G</t>
  </si>
  <si>
    <t>Эпидуральная игла 22G</t>
  </si>
  <si>
    <t>Эпидуральная игла типа Tuohy, 22G, стерильная, одноразовая, изготовлена из высококачественной медицинской стали, стандартной длины (80-90 мм), оснащена атравматичным изогнутым наконечником Туохи для легкого определения эпидурального пространства и безопасного направления катетера, с металлическим или пластиковым стилетом, идеально адаптированным к просвету иглы, чтобы предотвратить попадание тканей в просвет, с четкой сантиметровой разметкой на поверхности иглы для контроля глубины введения, с прозрачной полимерной рукояткой (хвостом) для визуального контроля обратного тока спинномозговой жидкости или крови, со съемными крылышками в комплекте для обеспечения надежной фиксации и комфортного прокола, отверстие для выхода иглы имеет гладкую обработку, предотвращающую повреждение или перерезание катетера. Новый, неиспользованный, в заводской упаковке. Срок годности не менее 1/2 от полного срока годности на момент доставки. Наличие сертификата(ов) качества обязательно для любой поставленной партии.</t>
  </si>
  <si>
    <t>Էպիդուրալ ասեղներ Pelican BB 20G</t>
  </si>
  <si>
    <t>Էպիդուրալ ասեղ 20G</t>
  </si>
  <si>
    <t>Эпидуральная игла 20G</t>
  </si>
  <si>
    <t>Эпидуральная игла типа Tuohy, 20G стерильная, одноразовая, изготовлена из высококачественной медицинской стали, стандартной длины (80-90 мм), оснащена атравматичным изогнутым наконечником типа Tuohy  для легкого определения эпидурального пространства и безопасного направления катетера, с металлическим или пластиковым стилетом, идеально адаптированным к просвету иглы, чтобы предотвратить попадание тканей в просвет, с четкой сантиметровой разметкой на поверхности иглы для контроля глубины введения, с прозрачной полимерной рукояткой (хвостовиком) для визуального контроля обратного тока спинномозговой жидкости или крови, со съемными крылышками в комплекте для обеспечения надежной фиксации и комфортного прокола, отверстие для выхода иглы имеет гладкую обработку, предотвращающую повреждение или перерезание катетера. Новый, неиспользованный, в заводской упаковке. Срок годности не менее 1/2 срока годности на момент поставки. Наличие сертификата(ов) качества обязательно для любой поставленной партии.</t>
  </si>
  <si>
    <t>Կենտրոնական երակի կատետր 4fr</t>
  </si>
  <si>
    <t xml:space="preserve">Центральный венозный катетер 4Fr </t>
  </si>
  <si>
    <t>Центральный венозный катетер набор (CVC kit), размер: 4 Fr (двойное отверстие), предназначен для длительной катетеризации центральных вен у детей и новорожденных, изготовлен из высококачественного рентгеноконтрастного полиуретана, размягчающегося под воздействием температуры тела, что снижает риск повреждения стенки сосуда, с атравматичным мягким наконечником (Soft-tip), имеет четкую сантиметровую разметку для контроля глубины введения, комплект включает: пункционную иглу соответствующего размера, направляющую проволоку (J-образную направляющую проволоку) с гибким наконечником, дилататор (расширитель), съемные фиксаторы-крылышки и инъекционные колпачки, стерильный, одноразовый, в индивидуальной блистерной упаковке.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</si>
  <si>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Փոխներարկիչի երկարացման խողովակ</t>
  </si>
  <si>
    <t>Удлинительная инфузионная трубка</t>
  </si>
  <si>
    <t>Удлинительная инфузионная трубка  пластиковая трубка, внутренний диаметр 3,0 мм, внешний диаметр 4,1 мм, длина 150 см, соединение типа Luer-lock. Допустимое отклонение всех размеров ±1%. Давление до 60 psi (4,5 бар). Формат: новая, неиспользованная. Срок годности не менее половины от 1/2 срока хранения на момент поставки. Наличие сертификата(ов) качества обязательно для любой поставленной партии.</t>
  </si>
  <si>
    <t>Ինտուբ.խող.ինտրադյուսեր 6fr, 10fr, 15fr</t>
  </si>
  <si>
    <t>Ինտուբացիոն խողովակ Ինտրադյուսեր 6Fr</t>
  </si>
  <si>
    <t>Ինտրադյուսերների (Intubating Stylet / Introducer); 6Fr: Էնդոտրախեալ խողովակի ուղղորդիչ (ինտրադյուսեր/ոճավորիչ), 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 6fr (մանկական), օժտված հուսալի ֆիքսատորով՝ խողովակի մեջ ավելորդ տեղաշարժը բացառելու համար։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</si>
  <si>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Интубационная трубка-интродьюсер 6Fr</t>
  </si>
  <si>
    <t>Интродьюсеры (Intubating Stylet / Introducer); 6Fr: интродьюсер  для эндотрахеальной трубки (интродьюсер/стилер),стерильная,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концом для предотвращения повреждения дыхательных путей, позволяет легко сформировать необходимую кривизну трубки при сложных интубациях, размер: 6fr (детский), оснащена надежным фиксатором для исключения чрезмерного смещения внутри трубки. Новая, неиспользованная, в заводской упаковке.Срок годности не менее 1/2 срока годности на момент поставки. Наличие сертификата(ов) качества обязательно для любой поставленной партии.</t>
  </si>
  <si>
    <t>Ինտուբ.խող. Ինտրադյուսեր 6fr, 10fr, 15fr</t>
  </si>
  <si>
    <t>Ինտուբացիոն խողովակ Ինտրադյուսեր 10Fr</t>
  </si>
  <si>
    <t>Ինտրադյուսերների (Intubating Stylet / Introducer); 10Fr, Էնդոտրախեալ խողովակի ուղղորդիչ (ինտրադյուսեր/ոճավորիչ), 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 10fr (մեծահասակների), օժտված հուսալի ֆիքսատորով՝ խողովակի մեջ ավելորդ տեղաշարժը բացառելու համար։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</si>
  <si>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Интубационная трубка-интродьюсер 10Fr</t>
  </si>
  <si>
    <t>Интродьюсеры  (Intubating Stylet / Introducer); 10Fr,интродьюсер для эндотрахеальной трубки (интродьюсер/стилер), 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наконечником для предотвращения повреждения дыхательных путей, позволяет легко формировать необходимую кривизну трубки при сложных интубациях, размер: 10fr (для взрослых), оснащена надежным фиксатором для исключения чрезмерного смещения внутри трубки. Новая, неиспользованная, в заводской упаковке. Срок годности не менее 1/2 срока годности на момент поставки. Наличие сертификата(ов) качества обязательно для любой поставленной партии.</t>
  </si>
  <si>
    <t>Ինտուբացիոն խողովակ Ինտրադյուսեր 15Fr</t>
  </si>
  <si>
    <t>Интубационная трубка-интродьюсер 15 Fr</t>
  </si>
  <si>
    <t>Նազալ էնդոտրախիալ խողովակ (հյուսիս) մանժետով  N 4.0</t>
  </si>
  <si>
    <t>Назальная эндотрахеальная трубка (северная сторона) с манжетой  N 4.0</t>
  </si>
  <si>
    <t>Одноразовая эндотрахеальная трубка с заданным изгибом (в северном направлении) для отвода дыхательного контура из операционного поля вверх (к лбу пациента) во время челюстно-лицевых операций, размер N 4.0, изготовлена ​​из прозрачного медицинского ПВХ-пластика,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индивидуально упакована, предназначена для детей и подростков. Новая, неиспользованная, в заводской упаковке. Срок годности не менее 1/2 срока годности на момент поставки. Сертификат(ы) качества обязательны для любой поставленной партии.</t>
  </si>
  <si>
    <t>Նազալ էնդոտրախիալ խողովակ (հյուսիս) մանժետով  N 4.5</t>
  </si>
  <si>
    <t>Назальная эндотрахеальная трубка (северная сторона) с манжетой  N 4.5</t>
  </si>
  <si>
    <t>Одноразовая назальная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4.5,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</si>
  <si>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Նազալ էնդոտրախիալ խողովակ (հյուսիս) մանժետով  N 5.0</t>
  </si>
  <si>
    <t>Назальная эндотрахеальная трубка (северная сторона) с манжетой  N 5.0</t>
  </si>
  <si>
    <t>Одноразовая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5.0,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</si>
  <si>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Նազալ էնդոտրախիալ խողովակ (հյուսիս) մանժետով  N 5.5</t>
  </si>
  <si>
    <t>Назальная эндотрахеальная трубка (северная сторона) с манжетой   N 5.5</t>
  </si>
  <si>
    <t>Одноразовая назальная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5.5,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</si>
  <si>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Նազալ էնդոտրախիալ խողովակ (հյուսիս) մանժետով  N 6.0</t>
  </si>
  <si>
    <t>Назальная эндотрахеальная трубка (северная сторона) с манжетой  N 6.0</t>
  </si>
  <si>
    <t>Одноразовая назальная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6.0, изготовлена ​​из прозрачного медицинского термопластичного ПВХ,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 в индивидуальной упаковке.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</si>
  <si>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Նազալ էնդոտրախիալ խողովակ (հյուսիս) մանժետով  N 6.5</t>
  </si>
  <si>
    <t>Назальная эндотрахеальная трубка (северная сторона) с манжетой  N 6.5</t>
  </si>
  <si>
    <t>Одноразовая эндотрахеальная трубка с заданным изгибом (North северная сторона) для отвода дыхательного контура из операционного поля на лоб пациента во время челюстно-лицевых операций, размер N 6.5, изготовлена ​​из прозрачного медицинского ПВХ-пластика, оснащена манжетой низкого давления и большого объема (низкое давление - большой объем), обеспечивающей надежную герметизацию и минимальное давление на слизистую оболочку трахеи; трубка имеет рентгеноконтрастную линию по всей длине и ушной проушину Мерфи для дополнительной безопасности; атравматичный гладкий наконечник для предотвращения повреждения носовых проходов; стандартный соединитель 15 мм; стерильная; индивидуальная упаковка.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</si>
  <si>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33141142</t>
  </si>
  <si>
    <t xml:space="preserve">Ներարկիչ 1,0 </t>
  </si>
  <si>
    <t xml:space="preserve">Шприц 1,0 </t>
  </si>
  <si>
    <t xml:space="preserve">Одноразовый стерильный шприц объемом 1,0 мл, трехкомпонентной конструкции (цилиндр, поршень и латексная уплотнительная прокладка), предназначенный для максимально точного введения лекарственных препаратов (особенно в неонатальной и педиатрической анестезии), изготовлен из медицинского прозрачного полипропилена, имеет четкую и несмываемую градуированную шкалу с шагом 0,01 мл или 0,02 мл, что позволяет проводить микродозирование, с центральным конусом иглы Luer-slip, оснащен защитным кольцом, предотвращающим выдергивание поршня, не содержит латекса и пирогенов, в индивидуальной стерильной упаковке, снабжен тонкой медицинской иглой (25G-27G) для обеспечения минимальной травматизации. Новый, неиспользованный. Срок годности не менее 1/2 срока годности на момент поставки. </t>
  </si>
  <si>
    <t>HEPA ֆիլտր</t>
  </si>
  <si>
    <t>HEPA фильтр</t>
  </si>
  <si>
    <t>(Бактериально-вирусный HEPA-фильтр для дыхательного контура): Высокоэффективный бактериально-вирусный фильтр (HMEF) с функцией тепло-влагообмена, предназначенный для использования в системах искусственной вентиляции легких и анестезии, обеспечивает высокий уровень фильтрации бактерий и вирусов (не менее 99,99%), имеет низкое сопротивление дыханию, предотвращая чрезмерную нагрузку на дыхательную систему пациента, имеет легкий и прозрачный корпус для визуального осмотра, стандартный разъем Luer-lock для измерения EtCO2, полностью совместим с дыхательными контурами новорожденных, детей и взрослых (доступны с различным объемом мертвого пространства в зависимости от веса пациента), помогает поддерживать влажность и температуру дыхательных путей во время длительных хирургических операций, одноразовый, индивидуально стерильный.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</si>
  <si>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 xml:space="preserve">Ն/ե երկարացման խողովակ 10-20 սմ </t>
  </si>
  <si>
    <t>Ն/ե երկարացման խողովակ 10-20 սմ Ինֆուզիոն երկարացման գիծ (Extension line), նախատեսված նորածինների ինտենսիվ թերապիայում միկրո-ինֆուզիաների ապահովման համար՝ դեղաչափի կորուստը նվազագույնի հասցնելու նպատակով: Երկարությունը՝ 10-ից մինչև 20 սմ: Միացումները՝ երկկողմանի Լուեր-Լոկ (Luer-Lock) տիպի փականքներ (արու/էգ)՝ հերմետիկությունը ապահովելու համար: Ներքին ծավալը (Dead space)՝ նվազագույն (մինչև 1.0 մլ): Նյութը՝ բժշկական բարձրորակ պոլիվինիլքլորիդ կամ պոլիուրեթան, պարտադիր DEHP-free (առանց ֆտալատների)՝ նորածնային տոքսիկությունը բացառելու համար: Դիմանա մինչև 4.5 bar ճնշման (ինֆուզոմատների հետ աշխատելու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</si>
  <si>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Удлинительная трубка для В/В 10-20 см</t>
  </si>
  <si>
    <t>Удлинительная трубка В/В 10-20 см. Инфузионная удлинительная линия. (Extension line), Предназначен для микроинфузий в отделениях интенсивной терапии новорожденных с целью минимизации потери дозы. Длина: от 10 до 20 см. Соединения: двухсторонние затворы типа Luer-Lock (мужской/женский) для обеспечения герметичности. Внутренний объем (мертвое пространство): минимальный (до 1,0 мл). Материал: поливинилхлорид медицинского класса или полиуретан, не содержащий ДЭГФ (фталатов), что исключает токсичность для новорожденных. Выдерживает давление до 4,5 бар (для использования с инфузоматами).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</si>
  <si>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 xml:space="preserve">CO2 измерительная трубка </t>
  </si>
  <si>
    <t>CO2 измерительная трубка для капнографии (CO2измерение) линия, предназначен для отбора проб выдыхаемых газов из дыхательного контура и подачи их в монитор, а также для непрерывного мониторинга уровня EtCO2. Длина трубки: от 2,5 до 3,0 метров. Внутренний диаметр (ВД): сужен (микродиаметр) для обеспечения точности и быстрого отклика канала CO2 (капнограмма). Соединения: с надежными двухсторонними клапанами Luer-Lock (папа/папа или папа/мама в зависимости от типа модуля монитора). Материал: высококачественный медицинский полимер/ПВХ, защищенный от изгиба и смятия (устойчивый к перегибам), обязательно не содержит фталатов (DEHP) и латекса. Должен быть оснащен встроенным гидрофобным фильтром или влагоуловителем для предотвращения попадания конденсата и выделений в дорогостоящий датчик монитора. Совместим с дыхательными системами новорожденных, детей и взрослых. Новый, неиспользованный. Срок годности не менее 1/2 срока годности на момент поставки. Для каждой поставленной партии требуется сертификат(ы) качества.</t>
  </si>
  <si>
    <t>Շնչական պարկ 0.5 լ</t>
  </si>
  <si>
    <t>Дыхательный мешок  0.5л</t>
  </si>
  <si>
    <t>Дыхательный мешок  0.5л  Дыхательный мешок для анестезии (дыхательный мешок), предназначенный для искусственной вентиляции легких и анестезиологической системы новорожденных и детей младшего возраста. Объем: 0,5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</si>
  <si>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պարկ 1.0 լ</t>
  </si>
  <si>
    <t>Дыхательный мешок 1.0 л</t>
  </si>
  <si>
    <t>Дыхательный мешок 1.0 л Дыхательный мешок для анестезии (дыхательный мешок), предназначенный для искусственной вентиляции легких и анестезиологической системы у детей. Объем: 1,0 литр.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</si>
  <si>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պարկ 1.5 լ</t>
  </si>
  <si>
    <t>Дыхательный мешок  1.5 л</t>
  </si>
  <si>
    <t>Дыхательный мешок  1.5 л Дыхательный мешок для анестезии (дыхательный мешок), предназначенный для искусственной вентиляции легких у детей и подростков, а также для анестезиологической системы. Объем: 1,5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</si>
  <si>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պարկ 2.0 լ</t>
  </si>
  <si>
    <t>Дыхательный мешок 2.0л</t>
  </si>
  <si>
    <t>Дыхательный мешок 2.0л Дыхательный мешок для анестезии (Breathing bag), предназначенный для искусственной вентиляции легких взрослых пациентов и анестезиологической системы. Объем: 2,0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</si>
  <si>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պարկ 3.0 լ</t>
  </si>
  <si>
    <t>Дыхательный мешок 3,0 л</t>
  </si>
  <si>
    <t>Дыхательный мешок 3,0 л Дыхательный мешок для анестезии (дыхательный мешок), предназначенный для искусственной вентиляции легких взрослых пациентов и анестезиологической системы. Объем: 3,0 литра. Материал: высококачественный медицинский эластомер или неопрен, обязательно без латекса для исключения аллергических реакций. Соединитель: стандартный 22 мм (22F), соответствует стандарту ISO 5356-1. Поверхность должна иметь противоскользящее покрытие (текстурированная рукоятка) для надежной фиксации в руке врача.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</si>
  <si>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Հիվանդի շնչական դիմակ N 0</t>
  </si>
  <si>
    <t>Дыхательная маска пациента N 0</t>
  </si>
  <si>
    <t>Дыхательная маска пациента N 0 Анестезиологическая дыхательная маска, неонатальная (Neonatal), Размер 0: Предназначена для ингаляционной анестезии и вентиляции легких новорожденных и недоношенных детей. Конструкция: анатомическая, с прозрачным корпусом для контроля цвета лица пациента и выделений. Подушка: мягкая надувная или гелевая, обеспечивающая максимальную герметичность и не повреждающая нежную кожу новорожденного. Материал: обязательно без латекса и фталатов (DEHP-free) для исключения токсичности. Соединитель: стандартный внешний диаметр 15 мм (15M), соответствует стандарту ISO 5356-1.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</si>
  <si>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Հիվանդի շնչական դիմակ N 1</t>
  </si>
  <si>
    <t>Дыхательная маска пациента N 1</t>
  </si>
  <si>
    <t>Дыхательная маска пациента N 1 Дыхательная маска для анестезии, для младенцев/детей, размер 1: предназначена для ингаляционной анестезии и вентиляции легких у детей раннего возраста. Конструкция: анатомическая, с прозрачным корпусом для контроля цвета лица пациента и выделений. Подушка: надувная, с возможностью регулировки давления с помощью клапана, обеспечивает максимальную герметичность и не повреждает кожу ребенка. Материал: обязательно без латекса и фталатов (без DEHP). Соединитель: стандартный 15 мм (15M).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</si>
  <si>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Հիվանդի շնչական դիմակ N 2</t>
  </si>
  <si>
    <t>Дыхательная маска пациента N 2</t>
  </si>
  <si>
    <t>Дыхательная маска пациента N 2 Детская анестезиологическая дыхательная маска, размер 2: предназначена для ингаляционной анестезии и вентиляции легких у детей. Конструкция: анатомическая, корпус прозрачный  из поликарбоната для мониторинга состояния пациента. Подушка: надувная, с возможностью регулировки давления с помощью клапана. Маска должна иметь кольцо-крючок для крепления к капюшону. Материал: не содержит латекса и фталатов (DEHP). Разъем: стандартный 22 мм / 15 мм.</t>
  </si>
  <si>
    <t>Հիվանդի շնչական դիմակ N 3</t>
  </si>
  <si>
    <t>Дыхательная маска пациента N 3</t>
  </si>
  <si>
    <t>Дыхательная маска пациента N 3 Дыхательная маска для анестезии, размер 3 (маленький взрослый/подростковый): предназначена для ингаляционной анестезии и вентиляции легких у подростков и взрослых. Конструкция: анатомическая, корпус прозрачный. Подушка: надувная, мягкая, идеально адаптируется к контуру лица и обеспечивает плотное прилегание. Должна быть цветная липучка для крепления к капюшону. Материал: не содержит латекса и фталатов (DEHP). Соединитель: стандартный 22 мм / 15 мм. Новая, неиспользованная. Срок годности не менее 1/2 срока годности на момент поставки. Наличие сертификата(ов) качества обязательно для любой поставленной партии.</t>
  </si>
  <si>
    <t>Հիվանդի շնչական դիմակ N 4</t>
  </si>
  <si>
    <t>Дыхательная маска пациента N 4</t>
  </si>
  <si>
    <t>Дыхательная маска пациента N 4 Дыхательная маска для анестезии, стандартная для взрослых (средний размер), размер 4. Предназначен для ингаляционной анестезии и вентиляции легких у взрослых пациентов. Конструкция: анатомический, прозрачный и прочный корпус из поликарбоната. Подушка: надувная, регулируемая клапаном, обеспечивающая максимальную герметичность при сложной анатомии лица. Имеет кольцо-крючок для крепления к капюшону. Материал: без латекса. Соединитель: стандартный 22 мм / 15 мм, соответствует стандарту ISO 5356-1.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</si>
  <si>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կոնտուր անեսթեզիայի համար՝ նորածնային - ռևերսիոն տիպի</t>
  </si>
  <si>
    <t>Շնչական կոնտուր անեսթեզիայի համար՝ նորածնային - ռևերսիոն տիպի Անեսթեզիոլոգիական ռևերսիոն (շրջանային/Rebreathing) տիպի շնչական կոնտուր, մեկանգամյա օգտագործման, նախատեսված նորածինների և վաղահասների անզգայացման և թոքերի արհեստական օդափոխության համար: Կառուցվածքը՝ երկխողովակ (ինսպիրատոր և էքսպիրատոր գծերով), հարթ ներքին մակերեսով (Smoothbore)՝ օդի հոսքի դիմադրությունը և տուրբուլենտությունը նվազագույնի հասցնելու համար: Խողովակների տրամագիծը՝ 10 մմ, մեռյալ տարածությունը (Dead space)՝ մինիմալ: Պետք է համալրված լինի Y-աձև անկյունային կոննեկտորով, որն ունի Luer-lock պորտ կապնոգրաֆիայի կամ գազերի մոնիտորինգի համար, ինչպես նաև շնչական պարկի լրացուցիչ ճյուղով (Bag limb): Միացումները՝ ստանդարտ 15 մմ և 22 մմ, համապատասխանի ISO 5356-1 ստանդարտին: Նյութը՝ բարձրորակ բժշկական պլաստիկ, պարտադիր առանց ֆտալատների (DEHP-free) և առանց լատեքսի (Latex-free)՝ նորածնային տոքսիկությունը բացառելու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</si>
  <si>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Дыхательный контур для анестезии, для неонатальный — реверсивного типа</t>
  </si>
  <si>
    <t>Дыхательный контур для анестезии, для неонатальный — реверсивного типа  Анестезиологический дыхательный контур реверсивного (Rebreathing) типа, одноразовый, для новорождённых и младенцев Предназначен для анестезии и искусственной вентиляции лёгких новорождённых и младенцев. Конструкция: двухтрубная (с линиями вдоха и выдоха), с гладкой внутренней поверхностью (Smoothbore) для минимизации сопротивления воздушному потоку и турбулентности. Диаметр трубки: 10 мм, мертвое пространство: минимальное. Должна быть оснащена Y-образным угловым соединителем с портом Luer-lock для капнографии или газового мониторинга, а также дополнительным рукавом для мешка. Соединения: стандартные 15 мм и 22 мм, соответствуют стандарту ISO 5356-1. Материал: высококачественный медицинский пластик, обязательно без фталатов (DEHP-free) и латекса (Latex-free) для исключения токсичности для новорожденных.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</si>
  <si>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կոնտուր անեսթեզիայի համար՝ մանկական - ռևերսիոն տիպի</t>
  </si>
  <si>
    <t>Շնչական կոնտուր անեսթեզիայի համար՝ մանկական - ռևերսիոն տիպի Անեսթեզիոլոգիական ռևերսիոն (շրջանային/Rebreathing) տիպի շնչական կոնտուր, մեկանգամյա օգտագործման, նախատեսված մանկական (Pediatric) տարիքի պացիենտների անզգայացման և թոքերի արհեստական օդափոխության համար: Կառուցվածքը՝ երկխողովակ, ծալքավոր (Corrugated) կամ հարթ ներքին մակերեսով, խողովակների տրամագիծը՝ 15 մմ, երկարությունը՝ առնվազն 1.5 - 1.6 մետր: Պետք է համալրված լինի Y-աձև կոննեկտորով, Luer-lock պորտ ունեցող անկյունային ադապտերով (CO2 մոնիտորինգի համար) և շնչական պարկի լրացուցիչ ճյուղով (Bag limb): Ցանկալի է խոնավահավաքների (Water traps) առկայությունը երկու գծերի վրա: Միացումները՝ ստանդարտ 15 մմ և 22 մմ (ISO 5356-1): Նյութը՝ բժշկական դիմացկուն պոլիմեր, ծալվելուց պաշտպանված (Kink-resistant), պարտադիր առանց ֆտալատների (DEHP-free) և առանց լատեքսի (Latex-free):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</si>
  <si>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Дыхательный контур для анестезии, для детский — реверсивного типа</t>
  </si>
  <si>
    <t>Дыхательный контур для анестезии, для детские — реверсивного типа  Анестезиологический дыхательный контур реверсивного (Rebreathing) типа, одноразовый, для детей (Pediatric) Предназначен для анестезии и искусственной вентиляции легких педиатрических пациентов. Конструкция: двухтрубная, с гофрированной или гладкой внутренней поверхностью, диаметр трубки: 15 мм, длина: не менее 1,5–1,6 метра. Должна быть оснащена Y-образным соединителем, угловым адаптером с портом Luer-lock (для контроля CO2) и дополнительной веткой дыхательного мешка (веткой мешка). Желательно наличие влагоотводчиков на обеих линиях. Соединения: стандартные 15 мм и 22 мм (ISO 5356-1). Материал: медицинский полимер, устойчивый к перегибам, не содержащий DEHP и латекса.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</si>
  <si>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Շնչական կոնտուր անեսթեզիայի համար՝ մեծահասակի - ռևերսիոն տիպի</t>
  </si>
  <si>
    <t>Շնչական կոնտուր անեսթեզիայի համար՝ մեծահասակի - ռևերսիոն տիպի Անեսթեզիոլոգիական ռևերսիոն (շրջանային/Rebreathing) տիպի շնչական կոնտուր, մեկանգամյա օգտագործման, նախատեսված մեծահասակների (Adult) անզգայացման և թոքերի արհեստական օդափոխության համար: Կառուցվածքը՝ երկխողովակ, ծալքավոր (Corrugated) կամ ընդլայնվող (Expandable), խողովակների տրամագիծը՝ 22 մմ, երկարությունը՝ մինչև 1.8 մետր: Պետք է համալրված լինի Y-աձև կոննեկտորով, Luer-lock պորտ ունեցող անկյունային ադապտերով և շնչական պարկի լրացուցիչ ճյուղով (Bag limb)՝ մեխանիկականից ձեռքի շնչառության (Manual ventilation) հեշտ անցման համար: Միացումները՝ ստանդարտ 22 մմ (22M/15F), համապատասխանի ISO 5356-1 ստանդարտին: Նյութը՝ բարձրորակ և թեթևքաշ պլաստիկ, որը նվազեցնում է ինտուբացիոն խողովակի վրա ծանրաբեռնվածությունը, պարտադիր առանց լատեքսի (Latex-free):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</si>
  <si>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Дыхательный контур для анестезии, для взрослых — реверсивного типа</t>
  </si>
  <si>
    <t>Дыхательный контур для анестезии, для взрослых — реверсивного типа Анестезиологический дыхательный контур реверсивного (Rebreathing) типа, одноразовый, для взрослых (Adult) Предназначен для анестезии и искусственной вентиляции легких взрослых пациентов.  Конструкция: двухтрубная, гофрированная или расширяющаяся, диаметр трубки: 22 мм, длина: до 1,8 метра. Должна быть оснащена Y-образным соединителем, угловым адаптером с портом Luer-lock и дополнительной трубкой для мешка для облегчения перехода от механической к ручной вентиляции. Соединения: стандартные 22 мм (22M/15F), соответствуют стандарту ISO 5356-1. Материал: высококачественный и легкий пластик, снижающий нагрузку на интубазиционную трубку, обязательно без латекса.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</si>
  <si>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 xml:space="preserve">Թթվածնային բեղիկներ մանկական </t>
  </si>
  <si>
    <t>Թթվածնային բեղիկներ մանկական Թթվածնային քթային կանյուլա (բեղիկներ), մանկական/վաղ հասակի, նախատեսված թթվածնի երկարատև ինհալացիայի համար: Կառուցվածքը՝ ատրավմատիկ, գերփափուկ և ճկուն քթային ելուստներով (Curved prongs)՝ երեխայի քթի լորձաթաղանթի վնասումը բացառելու համար: Ֆիքսացիան՝ ականջների հետևով անցնող հանգույցով: Խողովակի երկարությունը՝ առնվազն 2.0 մետր, ներքին աստղաձև կտրվածքով (Star-lumen)՝ ծալվելու դեպքում հոսքի ընդհատումը կանխելու համար: Նյութը՝ բժշկական սիլիկոն կամ փափուկ PVC, հիպոալերգիկ, առանց ֆտալատների (DEHP-free) և առանց լատեքսի: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</si>
  <si>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Кислородные носовые канюли детские</t>
  </si>
  <si>
    <t>Кислородные носовые канюли детские Назальная кислородная канюля (педиатрическая/для младенцев), предназначенная для длительной кислородной ингаляции. Конструкция: атравматичная, со сверхмягкими и гибкими носовыми канюлями (изогнутыми канюлями) для предотвращения повреждения слизистой оболочки носа ребенка. Фиксация: петлей, проходящей за ушами. Длина трубки: не менее 2,0 метров, с внутренним звездообразным разрезом (звездчатым каналом) для предотвращения прерывания потока в случае изгиба. Материал: медицинский силикон или мягкий ПВХ, гипоаллергенный, не содержит фталатов (DEHP) и латекса.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</si>
  <si>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Ժգուտ-լարան մանկական</t>
  </si>
  <si>
    <t>Жгут детский</t>
  </si>
  <si>
    <t>Детский жгут. Детский жгут для остановки венозного кровотечения и внутривенных вмешательств, детский размер. Конструкция: с автоматической пряжкой, кнопкой быстрого расстегивания. Ширина ремешка: около 25 мм, длина: 35-40 см (адаптировано для детской руки). Материал: мягкая, эластичная ткань, не сдавливающая кожу и не вызывающая боли при надавливании, легко моется и дезинфицируется, обязательно без латекса. Желательно яркого цвета или с детским принтом. Новый, неиспользованный. Срок годности не менее 1/2 срока годности на момент доставки.</t>
  </si>
  <si>
    <t>Կենտրոնական արտածծիչի տարա</t>
  </si>
  <si>
    <t xml:space="preserve">Центральная аспирационная тара </t>
  </si>
  <si>
    <t>Центральная аспирационная тара Сборная ёмкость центрального вакуумного аспиратора (Suction Canister)  Объем: от 1,0 до 2,0 литров. Материал: высокопрочный поликарбонат (многоразовый, автоклавируемый до 121-134°C) или высококачественный пластик (с одноразовыми вставками). Крышка должна обеспечивать абсолютную герметичность. Наличие механического или гидрофобного фильтрующего клапана (переливного клапана), предотвращающего переполнение, обязательно для предотвращения попадания жидкости в центральную систему. На контейнере должна быть четкая мерная шкала. Новый, неиспользованный. Срок годности не менее 1/2 срока годности на момент поставки.</t>
  </si>
  <si>
    <t xml:space="preserve">Օդատար խողովակի հավաքածու </t>
  </si>
  <si>
    <t>Набор дыхательных трубок</t>
  </si>
  <si>
    <t xml:space="preserve">Քիթ-ըմպանային օդատար խողովակի հավաքածու </t>
  </si>
  <si>
    <t>Քիթ-ըմպանային օդատար խողովակի հավաքածու Քիթ-ըմպանային (նազոֆարինգեալ) օդատարների հավաքածու, նախատեսված վերին շնչուղիների անցանելիության ապահովման համար: Հավաքածուն պետք է ներառի տարբեր չափսեր (օրինակ՝ 2.5-ից մինչև 8.0 մմ ներքին տրամագծով): Կառուցվածքը՝ անատոմիական թեքվածքով, ատրավմատիկ (կլորացված և փափկեցված) ծայրով՝ քթային լորձաթաղանթի վնասումը և արյունահոսությունը բացառելու համար: Արտաքին ծայրին պետք է առկա լինի սահմանափակիչ եզրագիծ (Trumpet flange)՝ օդատարի՝ քթի խոռոչ ընկղմվելը կանխելու համար: Նյութը՝ գերփափուկ բժշկական սիլիկոն կամ բարձրորակ թերմոպլաստիկ, պարտադիր առանց լատեքսի (Latex-free) և առանց ֆտալատների (DEHP-free): Խողովակի մակերեսը պետք է լինի հարթ՝ հեշտ ներմուծման համար: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</si>
  <si>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Набор носоглоточных  дыхательных трубок</t>
  </si>
  <si>
    <t xml:space="preserve">Ռեյի ինտուբացիոն խողովակ (ՔԿԱ վիրահատության համար)  4.0 </t>
  </si>
  <si>
    <t xml:space="preserve">Интубационная трубка Рэя (для проведения ЛОР операции) 4.0 </t>
  </si>
  <si>
    <t>Ռեյի ինտուբացիոն խողովակ (ՔԿԱ վիրահատության համար)   6.0</t>
  </si>
  <si>
    <t>Интубационная трубка Рэя (для проведения ЛОР операции)   6.0</t>
  </si>
  <si>
    <t xml:space="preserve">Ռեյի ինտուբացիոն խողովակ (ՔԿԱ վիրահատության համար)  6.5 </t>
  </si>
  <si>
    <t xml:space="preserve">Интубационная трубка Рэя (для проведения ЛОР операции). 6.5 </t>
  </si>
  <si>
    <t xml:space="preserve">Արմիրացված ինտուբացիոն խողովակ մանժետով   3.5 </t>
  </si>
  <si>
    <t>Արմիրացված ինտուբացիոն խողովակ մանժետով 3.5 Արմիրացված (Reinforced / Armored) ինտուբացիոն խողովակ մանժետով, նախատեսված բարդ դիրքերում (գլխի թեքումով) վիրահատությունների ժամանակ շնչուղիների հուսալի ապահովման համար: Չափսը՝ 3.5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նույնիսկ ծայրահեղ թեքման դեպքում: Խողովակը պետք է ունենա ռենտգեն-կոնտրաստային նշագծում և Մերֆիի անցք: Մանժետը՝ բարձր ծավալի և ցածր ճնշման (HVLP), գերբարակ պատերով՝ մանկական շնչափողի նուրբ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</si>
  <si>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Армированная интубационная трубка с манжетой   3.5 </t>
  </si>
  <si>
    <t>Արմիրացված ինտուբացիոն խողովակ մանժետով   4.0</t>
  </si>
  <si>
    <t>Արմիրացված ինտուբացիոն խողովակ մանժետով 4.0 Արմիրացված (Reinforced / Armored) ինտուբացիոն խողովակ մանժետով, նախատեսված բարդ դիրքերում վիրահատությունների ժամանակ շնչուղիների հուսալի ապահովման համար: Չափսը՝ 4.0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նույնիսկ ծայրահեղ թեքման դեպքում: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</si>
  <si>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с манжетой   4.0</t>
  </si>
  <si>
    <t>Армированная интубационная трубка с манжетой 4.0 Армированная (Reinforced / Armored) интубационная трубка с манжетой, предназначен для надежной поддержки дыхательных путей во время операций в сложных положениях. Размер: 4,0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даже при сильном изгибе.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</si>
  <si>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Արմիրացված ինտուբացիոն խողովակ մանժետով   4.5</t>
  </si>
  <si>
    <t>Արմիրացված ինտուբացիոն խողովակ մանժետով 4.5 Արմիրացված (Reinforced / Armored) ինտուբացիոն խողովակ մանժետով, նախատեսված բարդ դիրքերում վիրահատությունների ժամանակ շնչուղիների հուսալի ապահովման համար: Չափսը՝ 4.5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</si>
  <si>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с манжетой   4.5</t>
  </si>
  <si>
    <t>Армированная интубационная трубка с манжетой 4.5 Армированная  (Reinforced / Armored) нтубационная трубка с манжетой , предназначена для надежной поддержки дыхательных путей во время операций в сложных положениях. Размер: 4,5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</si>
  <si>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Արմիրացված ինտուբացիոն խողովակ մանժետով   5.0</t>
  </si>
  <si>
    <t>Արմիրացված ինտուբացիոն խողովակ մանժետով 5.0 Արմիրացված (Reinforced / Armored) ինտուբացիոն խողովակ մանժետով, նախատեսված բարդ դիրքերում վիրահատությունների ժամանակ շնչուղիների հուսալի ապահովման համար: Չափսը՝ 5.0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</si>
  <si>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с манжетой   5.0</t>
  </si>
  <si>
    <t>Արմիրացված ինտուբացիոն խողովակ մանժետով   5.5</t>
  </si>
  <si>
    <t>Արմիրացված ինտուբացիոն խողովակ մանժետով 5.5 Արմիրացված (Reinforced / Armored) ինտուբացիոն խողովակ մանժետով, նախատեսված բարդ դիրքերում վիրահատությունների ժամանակ շնչուղիների հուսալի ապահովման համար: Չափսը՝ 5.5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Խողովակը պետք է ունենա ռենտգեն-կոնտրաստային նշագծում և Մերֆիի անցք: Մանժետը՝ բարձր ծավալի և ցածր ճնշման (HVLP), գերբարակ պատերով՝ շնչափողի լորձաթաղանթի վնասումը կանխելու համար: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</si>
  <si>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с манжетой   5.5</t>
  </si>
  <si>
    <t xml:space="preserve">Արմիրացված ինտուբացիոն խողովակ  առանց մանժետ 3.5 </t>
  </si>
  <si>
    <t>Արմիրացված ինտուբացիոն խողովակ առանց մանժետ 3.5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3.5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</si>
  <si>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Армированная интубационная трубка без манжеты 3.5 </t>
  </si>
  <si>
    <t>Արմիրացված ինտուբացիոն խողովակ  առանց մանժետ 4.0</t>
  </si>
  <si>
    <t>Արմիրացված ինտուբացիոն խողովակ առանց մանժետ 4.0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4.0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</si>
  <si>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без манжеты 4.0</t>
  </si>
  <si>
    <t>Արմիրացված ինտուբացիոն խողովակ  առանց մանժետ 4.5</t>
  </si>
  <si>
    <t>Արմիրացված ինտուբացիոն խողովակ առանց մանժետ 4.5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4.5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</si>
  <si>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без манжеты 4.5</t>
  </si>
  <si>
    <t>Армированная интубационная трубка без манжеты 4.5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4,5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половины срока годности на момент поставки. Наличие сертификата(ов) качества обязательно для любой поставленной партии.</t>
  </si>
  <si>
    <t>Արմիրացված ինտուբացիոն խողովակ  առանց մանժետ 5.0</t>
  </si>
  <si>
    <t>Արմիրացված ինտուբացիոն խողովակ առանց մանժետ 5.0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5.0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</si>
  <si>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без манжеты 5.0</t>
  </si>
  <si>
    <t>Армированная интубационная трубка без манжеты 5.0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5,0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</si>
  <si>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Արմիրացված ինտուբացիոն խողովակ  առանց մանժետ 5.5</t>
  </si>
  <si>
    <t>Արմիրացված ինտուբացիոն խողովակ առանց մանժետ 5.5 Արմիրացված (Reinforced / Armored) ինտուբացիոն խողովակ առանց մանժետի (Uncuffed), նախատեսված բարդ դիրքերում վիրահատությունների ժամանակ մանկական շնչուղիների հուսալի ապահովման համար: Չափսը՝ 5.5 մմ (ներքին տրամագիծ՝ I.D.): Կառուցվածքը՝ խողովակի պատի մեջ ներկառուցված չժանգոտվող պողպատե պարույրով (Stainless steel wire spiral), որը բացառում է խողովակի ծալվելը և խցանումը (Kink-resistant): Դիստալ ծայրը պետք է լինի գերփափուկ, կլորացված և ատրավմատիկ՝ երեխայի ձայնալարերի վնասումը կանխելու համար: Խողովակը պետք է ունենա ռենտգեն-կոնտրաստային նշագծում և Մերֆիի անցք: Նյութը՝ բարձրորակ բժշկական սիլիկոն կամ PVC, պարտադիր առանց ֆտալատների (DEHP-free) և առանց լատեքսի: Կոննեկտորը՝ ստանդարտ 15 մմ: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</si>
  <si>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Армированная интубационная трубка без манжеты 5,5</t>
  </si>
  <si>
    <t>Армированная интубационная трубка без манжеты 5,5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5,5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</si>
  <si>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Տրախեոստոմիկ խողովակ/1</t>
  </si>
  <si>
    <t>Sրախեոստոմիկ խողովակ N 3.0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</si>
  <si>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Трахеостомическая трубка/1</t>
  </si>
  <si>
    <t>Տրախեոստոմիկ խողովակ/2</t>
  </si>
  <si>
    <t>Տրախեոստոմիկ խողովակ N 3.5 մանժետով: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</si>
  <si>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Трахеостомическая трубка/2</t>
  </si>
  <si>
    <t>Трахеостомическая трубка/3</t>
  </si>
  <si>
    <t>Трахеостомическая трубка/4</t>
  </si>
  <si>
    <t>Трахеостомическая трубка/5</t>
  </si>
  <si>
    <t>Трахеостомическая трубка/6</t>
  </si>
  <si>
    <t>Трахеостомическая трубка/7</t>
  </si>
  <si>
    <t>Трахеостомическая трубка/8</t>
  </si>
  <si>
    <t>Трахеостомическая трубка/9</t>
  </si>
  <si>
    <t>Трахеостомическая трубка/10</t>
  </si>
  <si>
    <t>Трахеостомическая трубка/11</t>
  </si>
  <si>
    <t>Трахеостомическая трубка/12</t>
  </si>
  <si>
    <t>Трахеостомическая трубка/13</t>
  </si>
  <si>
    <t>Трахеостомическая трубка/14</t>
  </si>
  <si>
    <t>Трахеостомическая трубка/15</t>
  </si>
  <si>
    <t>Трахеостомическая трубка/16</t>
  </si>
  <si>
    <t>Трахеостомическая трубка/17</t>
  </si>
  <si>
    <t>Трахеостомическая трубка 8,0 мм с манжетой. Новая, неиспользованная. Срок годности не менее половины срока годности на момент поставки. Для каждой поставленной партии требуется сертификат(ы) качества.</t>
  </si>
  <si>
    <t>OASIS OPEN HEAD RING - OA021 Infant/Adolescent</t>
  </si>
  <si>
    <t>Открытое головное кольцо/1</t>
  </si>
  <si>
    <t>OASIS OPEN HEAD RING - OA022 Adolescent/Adult</t>
  </si>
  <si>
    <t>Открытое головное кольцо./2</t>
  </si>
  <si>
    <t>Открытое головное кольцо, для подростков и взрослых, многоразовое, предназначено для надежной фиксации головы и лица пациента во время операции, а также для перераспределения давления. Открытая конструкция обеспечивает легкий доступ к интубационным трубкам и дыхательным путям. Размеры: 200 x 54 мм. Материал: 100% медицинский силиконовый гель, мягкий, без латекса. Рентгенопрозрачный, легко дезинфицируется. Новое, неиспользованное.</t>
  </si>
  <si>
    <t>OASIS UNIVERSAL PATIENT POSITIONERS - OA053</t>
  </si>
  <si>
    <t>Универсальная позиционирующая подушка/4</t>
  </si>
  <si>
    <t>Универсальный позиционер, очень большой (для подростков/взрослых), многоразовый, предназначен для безопасного и эффективного позиционирования пациента во время операции. Размеры: 345 x 120 x 70 мм. Материал: 100% медицинский силиконовый гель, без латекса. Рентгенопрозрачный, легко дезинфицируется, огнестойкий. Новый, неиспользованный.</t>
  </si>
  <si>
    <t>Инфузионный насос</t>
  </si>
  <si>
    <t>Монитор должен быть цветным TFT LCD с сенсорным экраном, диагональю не менее 3.4 дюйма. Разрешение монитора — не менее 800x480 пикселей. Яркость монитора должна быть регулируемой, с не менее 1-10 степенями настройки. На мониторе должна отображаться следующая информация: данные пациента, данные тревог, статус инфузии и статус рабочего состояния системы. Уровень защиты от проникновения — IP33.Уровень точности составляет ±0.5%. Максимальное отклонение скорости болюсного потока — ±0.5%. Отклонение KVO — максимум ±0.5%. Ошибка скорости капель ≤±10%. Параметры потока и дозирования.Диапазон регулировки скорости потока: не менее 0.10 мл/ч∼2350 мл/ч.
Шаг регулировки скорости потока: Для 0.10 мл/ч∼99.99 мл/ч: не более 0.01 мл/ч. Для 100.0 мл/ч∼999.9 мл/ч: не более 0.1 мл/ч. Для 1000 мл/ч∼2350 мл/ч: не более 1 мл/ч. Диапазоны болюсного потока: не менее 0.10 мл/ч∼2350 мл/ч. Шаг болюсного потока: Для 0.10 мл/ч∼99.99 мл/ч: не более 0.01 мл/ч. Для 100.0 мл/ч∼999.9 мл/ч: не более 0.1 мл/ч. Для 1000 мл/ч∼2350 мл/ч: не более 1 мл/ч
Функции безопасности и тревоги Обнаружение окклюзии по крайней мере на 15 выбираемых уровнях (соответственно: 50,150,225,300,375,450,525,600,675,750,825,900,975,1050,1125 мм рт. ст.). Ошибка тревоги окклюзии на первом уровне: максимум 50 мм рт. ст.. На других уровнях: ≤±145 мм рт. ст.. Максимальное инфузионное давление не менее 1350 мм рт. ст.. Обнаружение воздуха по крайней мере на 7 выбираемых уровнях (соответственно: 25,50,100,200,400,600,800 мкл). Дополнительные параметры и характеристики. Уровень KVO: не менее 0.10 мл/ч∼30.00 мл/ч, с шагом 0.01 мл/ч. Диапазон установки времени: не менее 00:00:01∼99:59:59 с шагом в 1 секунду. Диапазон установки VTBI: не менее 0.10 мл∼9999.99 мл, шаг не более 0.01 мл. Накопленный объем: не менее 0.00 мл∼99999.99 мл, шаг не более 0.01 мл. Диапазон установки скорости капель: не менее 1∼400 капель/мин. Диапазон веса: не менее 0.1∼499.0 кг. Диапазон установки дозировки: не менее 0.001∼99999. Единицы измерения: нг, мкг, мг, г, мЕ, Е, кЕ, ЕИ, ммоль, моль, мкал, кал, ккал, мЭкв. Диапазон скорости дозирования: не менее 0.001∼99999. Единицы измерения скорости дозирования: X/мин, X/ч, X/24ч, X/кг/ч, X/кг/24ч, X/фунт/мин, X/фунт/ч, X/фунт/24ч, где X может принимать следующие значения: нг, мкг, мг, г, мЕ, Е, кЕ, ЕИ, ммоль, моль, мкал, кал, ккал, мЭкв. Диапазон установки объема: не менее 0.10 мл∼9999.99 мл. Управление данными и связь
Библиотека лекарственных средств должна содержать данные о не менее 5000 лекарствах, 30 категориях и иметь возможность 20 видов цветовой настройки. Возможность сохранения данных не менее 5000 пациентов. Возможность блокировки экрана. Устройство имеет видимые и слышимые сигналы тревоги. Должно иметь не менее 3 уровней тревоги: высокий, средний, низкий. Должно иметь возможности проводной и беспроводной связи, USB, RS232, разъем для вызова медсестры, адаптер постоянного тока.
Питание и физические характеристики- Литий-ионная или никель-металлгидридная батарея емкостью не менее 3050 мАч. Время работы не менее 8 часов при 25 мл/ч и 3 часа при 2350 мл/ч. Питание: 100−240 В,50/60 Гц,0.43−0.22 А. Размеры (ДхШхВ): 270 мм×165 мм×80 мм(±10 мм) по каждой стороне. Классифицируется как оборудование Class I, Type CF. Сертификация, гарантия и обслуживание
Наличие сертификатов CE Mark, ISO 13485 обязательно. Оборудование должно быть новым, неиспользованным, в заводской упаковке. Гарантийный срок с момента поставки — не менее 12 месяцев.
Поставщик должен иметь необходимый квалифицированный персонал для установки, обучения, технического обслуживания и ремонта оборудования.</t>
  </si>
  <si>
    <t xml:space="preserve">Լարինգոսկոպի հավաքածու </t>
  </si>
  <si>
    <t>Набор ларингоскопа</t>
  </si>
  <si>
    <t>Վիդեո Լարինգոսկոպ</t>
  </si>
  <si>
    <t>Видеоларингоскоп</t>
  </si>
  <si>
    <t>Напряжение на  входе  1100 -240 V, 50/60 Hz, 0.3 A. Напряжение выходе  5 V DC, 1 A . Размеры экрана не менее 87 x 20 x 62 мм. Тип экрана: ЖК-дисплей: разрешение экрана не менее 640x480 (RGB): формат экрана не менее 4:3. Частота обновления кадров не менее 30 кадров в секунду: входное напряжение экрана 5 V DC, 1 A. Разрешение камеры не менее 1280x720: формат камеры не менее 4:3. Яркость ≥ 150 люкс. Тип карты памяти: microSD. Объем памяти не менее 32 ГБ. Имеет светодиодный источник света. Имеет литий-ионный аккумулятор 3.7 V Lithium-ion емкостью не менее 1350 мАч. Время работы от одного заряда батареи не менее 140 минут. Полная зарядка занимает не более 5 часов. Минимальный срок службы 3 года. Минимальный срок службы 500 циклов зарядки. Интервалы зарядки при длительном хранении составляют не менее 2 месяцев. Корпус монитора изготовлен из АБС-пластика. Рукоятка и лезвие изготовлены из алюминиевого сплава. Оборудование новое, неиспользованное, в заводской упаковке. Гарантийный срок составляет не менее 12 месяцев с даты установки.Поставщик располагает необходимым профессиональным персоналом для установки, обучения, технического обслуживания и ремонта оборудования.</t>
  </si>
  <si>
    <t xml:space="preserve">Անզգայացնող քսուկ հել: Ջրային հիմքի վրա անզգայացնող քսուք հել՝ տեղային անզգայացնող ազդեցությամբ: Հելը կանխում է ցավը, նվազեցնում է վարակվելու վտանգը և զգալիորեն հեշտացնում է կաթետերի, խողովակի տեղադրումը։ բաղադրությունը 100 գ-ում` թորած ջուր, պրոպիլեն գլիկոլ, հիդրօքսիէթիլ ցելյուլոզա, 2 գ լիդոկայինի հիդրոքլորիդ, 0,25 գ քլորհեքսիդին գլյուկոնատ - կոնցենտրացիան 20%, 0,060 գ մեթիլ հիդրօքսիբենզոատ, 0,025 գ պրոպիլ հիդրոքսիդ բենզոատ: Ֆորմատ՝ 1 հատ լյուբիգել  դոնդող պարկուճ ոչ պակաս, քան՝ 50 գ: Նոր է չօգտագործված, գործարանային փաթեթավորմամբ: Հանձնելու պահին ամբողջ պիտանելիության ժամկետի առնվազն 1/2-ի առկայություն:  </t>
  </si>
  <si>
    <t xml:space="preserve">Ծրարներ ախտահանման համար / ստերիլ գլանափաթեթներ (ռուլոն) 70մx350մմ: Նոր է չօգտագործված, գործարանային փաթեթավորմամաբ: Հանձնելու պահին ամբողջ պիտանելիության ժամկետի առնվազն 1/2-ի առկայություն:  </t>
  </si>
  <si>
    <t xml:space="preserve">Ժգուտ-լարան մանկական երակային արյունահոսության դադարեցման և ներերակային միջամտությունների համար նախատեսված ժգուտ-լարան (Tourniquet), մանկական չափսի: Կառուցվածքը՝ ավտոմատ ճարմանդով, կոճակով արագ արձակման (Quick release) հնարավորությամբ: Ժապավենի լայնությունը՝ մոտ 25 մմ, երկարությունը՝ 35-40 սմ (հարմարեցված մանկական բազկի համար): Նյութը՝ փափուկ, առաձգական հյուսվածք, որը չի ճմլում մաշկը և ցավ չի պատճառում սեղմելիս, հեշտությամբ լվացվող և ախտահանվող, պարտադիր առանց լատեքսի (Latex-free): Ցանկալի է վառ գունավորմամբ կամ մանկական պրինտով:  Նոր է, չօգտագործված: Հանձնելու պահին պիտանելիության ժամկետի առնվազն 1/2-ի առկայություն: </t>
  </si>
  <si>
    <t xml:space="preserve">Կենտրոնական արտածծիչի տարա - կենտրոնական վակուումային համակարգի արտածծիչի հավաքիչ տարա (Suction Canister): Ծավալը՝ 1.0-ից 2.0 լիտր: Կառուցվածքը՝ բարձր դիմացկունության պոլիկարբոնատից (բազմակի օգտագործման, ավտոկլավվող մինչև 121-134°C) կամ բարձրորակ պլաստիկից (միանգամյա օգտագործման ներդիրներով): Կափարիչը պետք է ապահովի բացարձակ հերմետիկություն: Պարտադիր է գերլցումից պաշտպանող մեխանիկական կամ հիդրոֆոբ ֆիլտր-փականի (Overflow valve) առկայությունը՝ հեղուկի մուտքը դեպի կենտրոնական համակարգ կանխելու համար: Տարայի վրա պետք է լինի հստակ չափման սանդղակ:  Նոր է, չօգտագործված: Հանձնելու պահին պիտանելիության ժամկետի առնվազն 1/2-ի առկայություն: </t>
  </si>
  <si>
    <r>
      <t>CO</t>
    </r>
    <r>
      <rPr>
        <vertAlign val="subscript"/>
        <sz val="10"/>
        <rFont val="Sylfaen"/>
        <family val="1"/>
        <charset val="204"/>
      </rPr>
      <t>2</t>
    </r>
    <r>
      <rPr>
        <sz val="10"/>
        <rFont val="Sylfaen"/>
        <family val="1"/>
        <charset val="204"/>
      </rPr>
      <t xml:space="preserve"> չափման խողովակ </t>
    </r>
  </si>
  <si>
    <t>CO2 չափման խողովակ կապնոգրաֆիայի (CO2 չափման) գիծ, նախատեսված շնչական կոնտուրից դեպի մոնիտոր արտաշնչվող գազերի նմուշառման և EtCO2-ի մակարդակի անընդհատ հսկողության համար: Խողովակի երկարությունը՝ 2.5-ից մինչև 3.0 մետր: Ներքին տրամագիծը (I.D.)՝ նեղացված (միկրոբոր / Microbore)՝ CO2-ի ալիքի (Capnogram) ճշգրտությունը և արագ արձագանքումը (Fast response) ապահովելու համար: Միացումները՝ երկկողմանի հուսալի Լուեր-Լոկ (Luer-Lock) փականներով (արու/արու կամ արու/էգ՝ ըստ մոնիտորի մոդուլի տիպի): Նյութը՝ բժշկական բարձրորակ պոլիմեր/PVC, ծալվելուց և ճզմվելուց պաշտպանված (Kink-resistant), պարտադիր առանց ֆտալատների (DEHP-free) և առանց լատեքսի: Պարտադիր պետք է համալրված լինի ներկառուցված հիդրոֆոբ ֆիլտրով կամ խոնավահավաքով՝ կոնդենսատի և սեկրետների մուտքը դեպի մոնիտորի թանկարժեք սենսոր կանխելու համար: Համատեղելի լինի նորածնային, մանկական և մեծահասակների շնչական համակարգերի հետ:   Նոր է, չօգտագործված: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</si>
  <si>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Инсулин лиспро insulin lispro раствор  для инъекций 100 МЕ/мл (3,5 мг/мл), картридж 3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</si>
  <si>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Инсулин раствор для инъекций nsulin human (recombinant DNA)  100 мМ/мл, стеклянный флакон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</si>
  <si>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Прокаин 5 мг/мл, 250 мл</t>
  </si>
  <si>
    <t xml:space="preserve"> Прокаин (гидрохлорид прокаина) procaine (procaine hydrochloride) раствордля инъекций 5 мг/мл, пластиковая упаковка 250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</si>
  <si>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Колхицин 1 мг</t>
  </si>
  <si>
    <t xml:space="preserve"> Колхицина таблетки1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</si>
  <si>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Диазепам 5 мг</t>
  </si>
  <si>
    <t>Диазепам, таблетки 5 мг. Новые, неиспользованные,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</si>
  <si>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Нимодипин 30 мг</t>
  </si>
  <si>
    <t>Нимодипин, таблетки, покрытые пленочной оболочкой, 30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</si>
  <si>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Левобупивакаин 2,5 мг/мл, 10 мл</t>
  </si>
  <si>
    <t xml:space="preserve"> Левобупивакаина раствор для инъекций/инфузий 2,5 мг/мл, ампула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</si>
  <si>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Левобупивакаин 5 мг/мл, 10 мл</t>
  </si>
  <si>
    <t xml:space="preserve"> Левобупивакаина раствордля инъекций/инфузий 5 мг/мл, ампула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</si>
  <si>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Таурин 40 мг/мл, 10 мл</t>
  </si>
  <si>
    <t>Глазные капли Таурин 40 мг/мл, 10 мл, пластиковый флакон-капельница.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</si>
  <si>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Тиопентал (тиопентал натрия) 500 мг</t>
  </si>
  <si>
    <t>Тиопентал (тиопентал натрия) лиофилизированный порошок тиопентала (тиопентал натрия), раствор для инъекций 500 мг,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</si>
  <si>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Клонидин 150 мкг</t>
  </si>
  <si>
    <t>Клонидина таблетки  (гидрохлорид клонидина) 150 мкг. Новые, неиспользованные,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</si>
  <si>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Активированный уголь 250 мг</t>
  </si>
  <si>
    <t>Активированный угль, таблетка 250 мг. Новые, неиспользованные, в заводской  упаковке. Срок годности лекарственного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</si>
  <si>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Артикаин + эпинефрин</t>
  </si>
  <si>
    <t>Артикаин (гидрохлорид артикаина), эпинефрин (гидрохлорид эпинефрина) articaine (articaine hydrochloride), epinephrine (epinephrine hydrochloride)раствор для инъекций 40 мг/мл + 0,01 мг/мл, картридж 1,7 мл или 1,8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</si>
  <si>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Мепивакаин 30 мг/мл</t>
  </si>
  <si>
    <t xml:space="preserve">Мепивакаин (гидрохлорид мепивакаина)mepivacaine (mepivacaine hydrochloride)  раствор для инъекций 30 мг/мл, картридж 1,7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</si>
  <si>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Иглы для карпульного шприца, толщина — 0,4 мм.</t>
  </si>
  <si>
    <t>Игла для карпульного шприца: карпульная игла, толщина иглы — 0,4 мм, длина — 31–36 мм, стерильно упакована, одноразового применения, американского стандарта.Имеет два острых конца: передний для введения в ткани и задний для прокалывания мембраны картриджа. Кончик иглы покрыт силиконом, что облегчает ее перемещение в мягких тканях. Формат: 1 игла. Новая, неиспользованная. Срок годности на момент доставки не менее  1/2 срока  .</t>
  </si>
  <si>
    <t>Внутрисосудистый проводник / 2</t>
  </si>
  <si>
    <t xml:space="preserve">Внешний диаметр направляющей: 0,035 дюйма. Длина направляющей: 275 см. Форма дистальной части направляющей: предварительно сформированная изогнутая форма. Материал сердечника и оплетки: нержавеющая сталь. С гидрофильным покрытием. Наличие сопротивления сжатию. Длина дистального конца: 2 см. Диаметр дистального конца: 0,007 дюйма. Наличие трех различных размеров дистальной части направляющей. Для совместимости с МРТ может быть изготовлена ​​из металла (например, нержавеющей стали) или полимера. Формат: шт. Наличие маркировки CE или сертификатов качества FDA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Наличие не менее 70% от полного срока годности на момент поставки. Клиент имеет право вернуть или обменять товар на другой размер, если осталось не менее 50% от полного срока годности товара.        
</t>
  </si>
  <si>
    <t>Коронарный проводник / 5</t>
  </si>
  <si>
    <t xml:space="preserve">Коронарный проводник с гидрофильным покрытием и полимерной мембраной. В зависимости от анатомических особенностей оперируемого сосуда длина составляет 180 см и 300 см, длина спирали — 30 см, наконечник — 0,7 г, рентгеноконтрастность наконечника — 3 см. В зависимости от анатомических особенностей оперируемого сосуда, тип наконечника: прямой, J-образный, диаметр: 0,014 дюйма. Формат: шт. Наличие маркировки CE или сертификатов качества FDA обязательно для любой поставляемой партии. Товар новый, неиспользованный, в заводской стерильной упаковке. Включает технические характеристики, спецификации и правила использования в виде заводской инструкции. Срок годности на момент поставки составляет не менее 70%. Клиент имеет право вернуть или обменять товар на другой размер, если осталось не менее 50% срока годности. </t>
  </si>
  <si>
    <t>Проводниковый шнур / 7</t>
  </si>
  <si>
    <t>Интраокулярная линза типа «Iris clow». Длина ИОЛ: 12,50 мм. Размер оптической части ИОЛ: 6,00 мм. Тип оптической части ИОЛ: равновыпуклая. Тип гаптиков ИОЛ: пластинчатые. Конструкция ИОЛ: цельная. Количество позиционирующих отверстий: 0. Материал оптической части ИОЛ: полиметилметакрилат (ПММА). А-константа ИОЛ: 115,3. Глубина передней камеры: 3,30 мм. Шаг диоптрий ИОЛ в пределах одной полной диоптрии: от +8,0 до +16,0 и от +25,0 до +30,0. Половина диоптрии, от +16,5 до +24,5. Дозировка: шт. Новая, неиспользованная. Не менее 1/2  полного срока годности на момент поставки. Обязательным условием является предоставление участником вместе с заявкой: авторизационное  письмо (гарантийно-авторизационное  письмо) от производителя товара.Обязательным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продукции.</t>
  </si>
  <si>
    <t>Торальный дренаж 10 Fr прямой</t>
  </si>
  <si>
    <t>Торальный дренаж 10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40-45 см. Размер 10 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эквивалентные.</t>
  </si>
  <si>
    <t xml:space="preserve">Торальный дренаж 12 Fr со стилетом </t>
  </si>
  <si>
    <t>Торальный дренаж 12 Fr со стилетом. Троакар-катетер для грудной клетки 12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12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аналогичные .</t>
  </si>
  <si>
    <t xml:space="preserve">Торальный дренаж 14 Fr со стилетом </t>
  </si>
  <si>
    <t>Торальный дренаж 14 Fr со стилетом. Троакар-катетер для грудной клетки 14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14 Fr. Формат: шт.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аналогичные .</t>
  </si>
  <si>
    <t>Торальный дренаж 18 Fr прямой</t>
  </si>
  <si>
    <t>Торальный дренаж 18 Fr прямой. Термопластичный медицинский ПВХ-дренаж, не содержит латекса и фталатов, апирогенен,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 Fr.: Новый, неиспользованный, в заводской упаковке. На момент поставки использовано не менее 50% от полного срока годности. Имеется заводская инструкция с техническими параметрами и правилами использования. Международные сертификаты качества: 1. ISO 13485 2. EU 2017/745 (MDR) или аналогичные.</t>
  </si>
  <si>
    <t>Торальный дренаж 24  Fr прямой</t>
  </si>
  <si>
    <t>Торальный дренаж 24  Fr прямой Термопластичный медицинский ПВХ-дренаж, не содержащий латекса и фталатов, апирогенный,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24Fr.: Новый, неиспользованный, в заводской упаковке. Наличие заводской инструкции с техническими параметрами и правилами использования. Наличие не менее 50% от общего срока годности на момент поставки. Международные сертификаты качества: 1. ISO 13485 2. EU 2017/745 (MDR) или аналогичные.</t>
  </si>
  <si>
    <t>Шелковая нить № 0 колющей иглой</t>
  </si>
  <si>
    <t>НШелковая нить № 0 колющей иглой. Игла изготовлена ​​из высококачественной нержавеющей стали, 25-35 мм, длина нити не менее 70 см. Формат: 1 нить с иглой. Новая, неиспользованная. На момент поставки имеется не менее половины полного срока годности.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продукции.Обязательным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</si>
  <si>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Стерильная  самоклеящеяся повязка. Изготовлена из полиэстера, с внутренним полиакрилатным клеевым краем, центральной впитывающей подушечкой, гипоаллергенная, «дышащая». Индивидуальная стерильная упаковка. Размер 4 x 4 см (+/- 1,0 см). Новая, неиспользованная, стерильный в заводской упаковке. Срок годности не менее 1/2 срока годности на момент доставки.</t>
  </si>
  <si>
    <t>Полиуретановая повязка-мембрана, самоклеящаяся, водонепроницаемая, антимикробная, «дышащая», 5x7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не менее 1/2 срока годности на момент доставки. Наличие сертификата/сертификатов качества обязательно для любой поставленной партии.</t>
  </si>
  <si>
    <t>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100 г геля: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бензоата пропилгидроксида. Форма выпуска: 1 стерильная мазь-гель 3,0-11,0 мл. Новая, неиспользованная, в заводской упаковке. Срок годности не менее 1/2 срока годности на момент доставки.</t>
  </si>
  <si>
    <t xml:space="preserve">Лубригель капсула </t>
  </si>
  <si>
    <t>Анестезирующая мазь-гель.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катетера, трубки. Состав на 100 г: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пропилгидроксибензоата. Форма выпуска: 1 желатиновая капсула «Любигель» весом не менее 50 г. Новый, неиспользованный, в заводской упаковке. Срок годности не менее 1/2 срока годности на момент доставки.</t>
  </si>
  <si>
    <t>Конверты для стерилизации / стерилизационные рулоны (рулон) 70 м × 420 мм</t>
  </si>
  <si>
    <t>Конверты для стерилизации / стерильные рулоны (рулон) 70 м x 420 мм. Новые, неиспользованные, в заводской упаковке. Срок годности не менее 1/2 срока годности на момент доставки.</t>
  </si>
  <si>
    <t xml:space="preserve">Конверты для стерилизации / стерилизационные рулоны (рулон) 70 м × 350мм </t>
  </si>
  <si>
    <t>Конверты для стерилизации / стерильные рулоны (рулон) 70 м × 350мм . Новые, неиспользованные, в заводской упаковке. Срок годности не менее 1/2 срока годности на момент доставки.</t>
  </si>
  <si>
    <t>Электрод с высокой адгезионной поверхностью для магнитно-резонансных кардиографических исследований</t>
  </si>
  <si>
    <t>Электрод с высокой адгезионной поверхностью. Не требует предварительной подготовки кожи перед использованием. Специально разработанный датчик для получения четких результатов. Совместим с МРТ-исследованиями, безопасен. Прозрачен для радиоизлучения. Изготовлен из материала с закрытыми порами, непроницаемого для жидкостей. Обязательная совместимость с магнитно-резонансным томографом Brivo MR355, используемым в университетской клинике. Формат: шт. Новый, неиспользованный. Срок годности не менее 1/2 срока годности на момент доставки.</t>
  </si>
  <si>
    <t>Гинекологическая цитологическая щеточка</t>
  </si>
  <si>
    <t>Стерильная цитологическая щеточка, используемая для взятия цитологических мазков с наружной поверхности шейки матки и цервикального канала. Материал: медицинский полипропилен, щеточка: нержавеющая сталь, щетинки: медицинский пластик. Размеры: общая длина: 195 мм ± 30 мм, длина пластиковой ручки: 175 мм ± 20 мм, длина щетинок: 20 мм ± 2 мм, диаметр пластиковой ручки: не более 2 мм. Формат: шт. Новые, неиспользованные. Срок годности не менее 1/2 срока годности на момент доставки.</t>
  </si>
  <si>
    <t>Гинекологическое зеркало в Куско, средний размер (M)</t>
  </si>
  <si>
    <t>Зеркало Куско, одноразовое, стерильное, используется для гинекологических осмотров. Состоит из откидных частей (верхней, нижней), рабочего окошка (смотрового окна), зубчатого фиксатора (держателя) и ручки. Изготовлено из специального прозрачного пластика, качественного прозрачного полистирола. Размер средний (M). Формат: шт. Новое, неиспользованное. Срок годности не менее 1/2 срока годности на момент доставки.</t>
  </si>
  <si>
    <t>Нейлоновая нить N 10/0</t>
  </si>
  <si>
    <t>Нить синтетическая нерассасывающаяся ь, полиамид N 10/0, шпателеобразная, 2 x 6,5 мм (размер иглы). Игла изготовлена ​​из высококачественной нержавеющей стали, диаметром 0,2 мм, режущая, атравматичная, тонкая, кривизна: окружность 3/8, 135⁰, длина нити не менее 30 см. Формат: 1 нить с 2 иглами. Новая, неиспользованная. На момент поставки имеется не менее половины полного срока годности. Обязательное условие:Участник предоставляет вместе с заявкой: авторизационное  письмо (гарантийно-авторизационное письмо) от производителя продукции. Обязательное условие: участник предоставляет: сертификат происхождения и сертификат соответствия от производителя продукции на этапе исполнения договора.</t>
  </si>
  <si>
    <t>Хирургическая простыня с мешком для сбора жидкости. Офтальмологическая. Габаритные размеры: 101,5 см x 127 см. Размеры операционного поля: 9 см x 11,5 см. Размеры мешка: 15,2 см x 16,5 см. Вместимость мешка: 250 мл. Все размеры могут отличаться на ± 5%. Состав: целлюлоза и синтетические волокна, скрепленные акриловым связующим/полиэтиленом (ПЭ)/стальной проволокой с полиэтиленовым покрытием/поливинилацетатом (ПВА). Формат: 1 хирургическая простыня с мешком. Сертификат(ы) качества должны быть предоставлены при доставке. Новая, неиспользованная. Срок годности на момент доставки не менее 1/2 срока годности.</t>
  </si>
  <si>
    <t>Повязка на глаз</t>
  </si>
  <si>
    <t xml:space="preserve">Эллиптическая или круглая форма, для закрытия глаза (используется в офтальмологии). Формат: шт. Новый, неиспользованный, стерильный, с клейкими краями. Срок годности не менее 1/2  на момент доставки. </t>
  </si>
  <si>
    <t>Калий йодат (йодат калия)</t>
  </si>
  <si>
    <t>алий йодат (KIO₃) — белый или бесцветный кристаллический порошок, хорошо растворимый в воде. Массовая доля калия йодата — не менее 99,9%.Используется в гистологической лаборатории.
Формат: килограмм. Новый, неиспользованный.На момент поставки  не менее 1/2 срока годности.</t>
  </si>
  <si>
    <t>Синтетические кристаллы, краситель для микроскопических препаратов. Алциановый синий 8GS или 8GX или эквивалент. Формат: кг. Условия хранения: в плотно закрытых специальных контейнерах, в темном месте, при температуре до 20°C. Используется в гистологической практике. Новый, неиспользованный. Срок годности 1/2 на момент доставки.</t>
  </si>
  <si>
    <t>Экспресс-набор для дифференциального окрашивания биологического материалая</t>
  </si>
  <si>
    <t>Экспресс-набор для дифференциального окрашивания биологических образцов (кровь, сперма, экссудат и т. д.). Состав: раствор № 1 (фиксатор) - 1 флакон, раствор № 2 («розовый») - 1 флакон, раствор № 3 («синий») - 1 флакон, буфер G - 1 флакон. Формат: 4 флакона в коробке. Техническое описание или инструкция производителя. Инструкция по применению: маркировка CE или эквивалентная (при наличии), ISO 9001 или эквивалентная, ISO 13485 или эквивалентная (для диагностического использования). Новый, неиспользованный. Срок годности 1/2 на момент доставки.</t>
  </si>
  <si>
    <t>Набор для количественного определения антител к вирусу гепатита В Elexis</t>
  </si>
  <si>
    <t xml:space="preserve">Elecsys Anti-HBs (анти-HBs, вирус гепатита B), предназначен для анализаторов Elecsys и cobas e 411. Метод: электрохемилюминесцентный анализ. Формат: 100 определений в упаковке/штук. Образец для анализа: сыворотка/плазма крови. Новый, неиспользованный, в заводской упаковке. Условия хранения: при температуре 2-8°C, до истечения половины срока годности на момент доставки.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тест-набором Elecsys Anti-HBs.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</si>
  <si>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 xml:space="preserve"> MulticleanMulticlean для анализатора Cobas</t>
  </si>
  <si>
    <t xml:space="preserve">Анализатор Cobas c Multiclean: Оригинал: Формат: 2x1,8 л/шт. Новый, неиспользованный, в заводской упаковке. Условия хранения: комнатная температура. 1/2 срока годности на момент поставки. Только для диагностики in vitro: Предмет покупки предназначен для использования с анализаторами Cobas c (закрытая система), эксплуатируемыми в университетских больницах, которые могут работать только с оригинальным реагентом Multiclean. Обязательным условием является предоставление участником при исполнении договора гарантийного письма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</si>
  <si>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Урогенитальный зонд: используется при ПЦР-тестировании. Формат: шт. Новый, неиспользованный. На момент доставки наличие 1/2 срока годности.</t>
  </si>
  <si>
    <t>Двухфазная среда для стерильности крови. Предназначена для взрослых. Объем жидкой фазы среды составляет не менее 40 мл, твердой фазы — не менее 20 мл. Формат: 1 флакон или ампула/штука. Новая, неиспользованная. Срок годности истекает не более половины срока годности на момент поставки. Условия хранения: комнатная температура.</t>
  </si>
  <si>
    <t>Среда для стерильности крови для новорожденных</t>
  </si>
  <si>
    <t xml:space="preserve">Среда для стерильности крови. Предназначена для новорожденных. Жидкая фаза среды не менее 9 мл. Формат: 1 флакон/штука. Новая, неиспользованная. Срок годности: 1/2 на момент доставки. Условия хранения: комнатная температура. </t>
  </si>
  <si>
    <t>Вставка для биполярных коагуляционных щипцов, предназначенная для биполярных систем Karl Storz. Вставка для биполярных коагуляционных щипцов обязательно совместима с биполярной коагуляционной системой Karl Storz 26176, используемой в университетской клинике. Диаметр вставки для биполярных коагуляционных щипцов не более 5 мм, предназначена для работы через троакар диаметром 6 мм. Длина соответствует щипцам длиной 33 см. Новая, неиспользованная, в заводской упаковке. Гарантийный срок составляет не менее 12 месяцев с даты установки. Вставка для биполярных коагуляционных щипцов, регулировка, тестирование и обучение медицинского персонала работе с вставкой для биполярных коагуляционных щипцов осуществляются поставщиком. После установки вставки для биполярных коагуляционных щипцов устройство необходимо привести в рабочее состояние.</t>
  </si>
  <si>
    <t>Электронный офтальмологический стол для оборудования</t>
  </si>
  <si>
    <t xml:space="preserve">Высококачественный офтальмологический электрический (подъемно-опускательный) подвижный стол с алюминиевым подъемником. Минимальные габариты рабочей поверхности стола: 860 мм x 430 мм. Грузоподъемность: 80 кг и более. Новый, неиспользованный. В стоимость предложения входит: установка, регулировка, ознакомление медицинского персонала с методом использования. Гарантийный срок не менее 24 месяцев с даты установки.                                                                                                                                                                                           </t>
  </si>
  <si>
    <t>Лидокаин (лидокаина гидрохлорид) lidocaine (lidocaine hydrochloride) Раствор для инъекций 100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</si>
  <si>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Амоксициллин + клавулановая кислота 1000 мг + 200 мг  лиофилизированный порошок для приготовления раствора для инъекций.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</si>
  <si>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Двухпросветная интубационная трубка (Double Lumen Endotracheal Tube - Left)․ размер. 28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атравматичной формы.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1/2 срока годности на момент поставки. Для каждой поставленной партии требуется сертификат(ы) качества.</t>
  </si>
  <si>
    <t>Двухпросветная интубационная трубка (Double Lumen Endotracheal Tube - Left): размер  30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атравматичной формы.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1/2 срока годности на момент поставки. Для каждой поставленной партии требуется сертификат(ы) качества.</t>
  </si>
  <si>
    <t>Эндотрахеальная трубка двухпросветная левосторонняя (Double Lumen Endotracheal Tube – Left), размер 32 Fr (French): Основные технические параметры: Материал: изготовлен из медицинского прозрачного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большого объема, низкого давления (HVLP), прозрачная. Бронхиальная манжета: синяя (для визуального различения), атравматичная конструкция. Маркировка: рентгеноконтрастная линия по всей длине и четкая маркировка для контроля глубины введения трубки. Атравматичный наконечник с гладко обработанными краями, отверстие типа «глаз Мерфи». Комплектность: каждая трубка должна быть снабжена стилетом, Y-образными соединителями и точками соединения со шприцем (замки Люэра). Новая, неиспользованная, в заводской упаковке. Срок годности не менее 1/2 срока годности на момент поставки. Для каждой поставленной партии требуется сертификат(ы) качества.</t>
  </si>
  <si>
    <t>Двухпросветная эндотрахеальная трубка - левая: Размер: 35 Fr (французский): Основные технические параметры: Материал: Изготовлена ​​из прозрачного медицинского поливинилхлорида (ПВХ), термопластика (размягчается под воздействием температуры тела, уменьшая травматизацию слизистой оболочки). Конструкция: Имеет два отдельных просвета (трахеальный и бронхиальный) для независимой или изолированной вентиляции легких. Манжеты: Трахеальная манжета: Высокообъемная, низкого давления (HVLP), прозрачная. Бронхиальная манжета: Синяя (для визуального различения), атравматичная форма. Маркировка: Рентгеноконтрастная линия по всей длине и четкая маркировка для контроля глубины введения трубки. Наконечник: Атравматичный, с гладко обработанными краями, с отверстием типа «глаз Мерфи». Комплектность: Каждая трубка должна быть в комплекте со стилетом, Y-образными соединителями и замками Люэра. Новая, неиспользованная, в заводской  упаковке. Срок годности не менее 1/2 срока годности на момент поставки. Для каждой партии требуется сертификат(ы) качества.</t>
  </si>
  <si>
    <t>Интродьюсеры (Intubating Stylet / Introducer); 15Fr.
Проводник (интродьюсер/стилет) для эндотрахеальной трубки, стерильный, одноразового применения, изготовлен из гибкого алюминия, покрытого высококачественным медицинским пластиком (PVC) или силиконом, обеспечивающим плавное введение и лёгкое извлечение из трубки.
Оснащён атравматичным закрытым концом для предотвращения повреждения дыхательных путей. Позволяет легко формировать необходимую кривизну трубки при трудной интубации.
Размер: 15Fr (для взрослых).Оснащён надёжным фиксатором, исключающим избыточное смещение внутри трубки.</t>
  </si>
  <si>
    <t>Набор дыхательных трубок. Набор для обеспечения проходимости дыхательных путей в ротоглотке (типа Гюделя), предназначенный для поддержания проходимости дыхательных путей у пациентов под наркозом или без сознания. Набор должен включать размеры от новорожденных до взрослых (например, от 000 до 5, требуется не менее 1 каждого размера). Анатомически изогнутая конструкция с атравматичным (закругленным) наконечником для предотвращения повреждения слизистой оболочки глотки. Обязательно наличие фиксированной пластиковой вставки (блока для прикуса), чтобы предотвратить сдавливание дыхательных путей пациентом. Каждый размер должен быть обозначен цветом в соответствии со стандартом ISO. Новый, неиспользованный.  Срок годности не менее 1/2 срока годности на момент поставки. Сертификат(ы) качества обязательны для каждой поставленной партии.</t>
  </si>
  <si>
    <t>Набор для обеспечения проходимости носоглоточных дыхательных путей. Набор предназначен для поддержания проходимости верхних дыхательных путей. В набор должны входить трубки разных размеров (например, с внутренним диаметром от 2,5 до 8,0 мм). Конструкция: анатомически изогнутая, с атравматичным (закругленным и мягким) кончиком для предотвращения повреждения слизистой оболочки носа и кровотечения. На внешнем конце должен быть ограничительный край (фланец в форме трубы), чтобы предотвратить проваливание трубки в носовую полость. Материал: сверхмягкий медицинский силикон или высококачественный термопластик, обязательно без латекса и фталатов (DEHP). Поверхность трубки должна быть гладкой для облегчения введения.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</si>
  <si>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Интубационная трубка (для проведения ЛОР операции)  5.0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4,0 мм (внутренний диаметр). Конструкция: ротовая (с оральным/южным изгибом), анатомически адаптированная для освобождения операционного поля. Трубка должна иметь рентгеноконтрастную линию по всей длине и отверстие Мерфи. Манжета (или ее отсутствие) в соответствии с педиатрическими стандартами. С манжетой или без нее по запросу заказчика. Материал: термочувствительный пластик, размягчающийся при температуре тела, обязательно без фталатов (без ДЭГФ) и без латекса. Соединитель: стандартный 15 мм. Новый, неиспользованный.  Срок годности не менее 1/2 срока годности на момент поставки.Наличие сертификата(ов) качества обязательно для любой поставленной партии.</t>
  </si>
  <si>
    <t>Интубационная трубка (для проведения ЛОР операции)  6.0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6,0 мм (внутренний диаметр). Конструкция: ротовая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(большой объем / низкое давление),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</si>
  <si>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Интубационная трубка (для проведения ЛОР операции)  6.5 типа Рэя (RAE)предворительно   наклонена (Preformed) интубационная трубка с манжетой, предназначена для обеспечения проходимости дыхательных путей во время челюстно-лицевых и ЛОР-операций. Размер: 6,5 мм (внутренний диаметр). Конструкция: ротовая (с оральным/южным изгибом), анатомически адаптирована для освобождения операционного поля. Трубка должна иметь рентгеноконтрастную линию и отверстие Мерфи. Манжета: для большого объема и низкого давления (большой объем/низкое давление), тонкостенная для исключения ишемии трахеи. Материал: термочувствительный пластик, обязательно без фталатов (DEHP-free) и латекса. Соединитель: стандартный 15 мм.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</si>
  <si>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Армированная интубационная трубка с манжетой 3.5 Армированная  (Reinforced / Armored)  интубационная трубка с манжетой, предназначен для надежной поддержки дыхательных путей во время операций в сложных положениях (с наклоном головы).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даже при сильном изгибе.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нежной слизистой оболочки детской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поставки.Наличие сертификата(ов) качества обязательно для любой поставленной партии.</t>
  </si>
  <si>
    <t>Армированная интубационная трубка с манжетой 5.0 Армированная (Reinforced / Armored) интубационная трубка с манжетой, предназначена для надежной поддержки дыхательных путей во время операций в сложных положениях. Размер: 5,0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</si>
  <si>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Армированная интубационная трубка с манжетой 5.5 Армированная (Reinforced / Armored) интубационная трубка с манжетой, предназначена для надежной поддержки дыхательных путей во время операций в сложных положениях. Размер: 5,5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(без DEHP) и латекса. Соединитель: стандартный 15 мм. Новый, неиспользованный.  Срок годности не менее 1/2 срока годности на момент поставки. Наличие сертификата/сертификатов качества обязательно для любой поставленной партии.</t>
  </si>
  <si>
    <t>Армированная интубационная трубка без манжеты 3.5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</si>
  <si>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Армированная интубационная трубка без манжеты 4.0 Армированная (Reinforced / Armored) интубационная трубка без манжеты (Uncuffed), Предназначен для надежной фиксации дыхательных путей у детей во время операций в сложных положениях. Размер: 4,0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Дистальный конец должен быть ультрамягким, закругленным и атравматичным, чтобы предотвратить повреждение голосовых связок ребенка. На трубке должна быть рентгеноконтрастная маркировка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Новый, неиспользованный.  Срок годности не менее 1/2 срока годности на момент поставки. Наличие сертификата(ов) качества обязательно для любой поставленной партии.</t>
  </si>
  <si>
    <t>Трахеостомическая трубка с манжетой № 3.0.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</si>
  <si>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3.5.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</si>
  <si>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без манжеты № 3.5.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</si>
  <si>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4.0.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</si>
  <si>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без манжеты № 4.0.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</si>
  <si>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4.5.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</si>
  <si>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без манжеты № 4.5.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</si>
  <si>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8,0 мм с манжетой. Новая, неиспользованная. Срок годности не менее половины срока годности на момент поставки. Для каждой поставленной партии требуется сертификат(ы) качества..</t>
  </si>
  <si>
    <t>ТТрахеостомическая трубка без манжеты № 5.0.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</si>
  <si>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5.5.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</si>
  <si>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без манжеты № 5.5.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</si>
  <si>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6.0.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</si>
  <si>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без манжеты № 6.0.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</si>
  <si>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6.5.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</si>
  <si>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7.0. Новый, неиспользованный. Срок годности не менее 1/2 срока годности на момент доставки. Для каждой доставленной партии требуется сертификат(ы) качества</t>
  </si>
  <si>
    <t>Трахеостомическая трубка с манжетой № 7.5. Новый, неиспользованный. Срок годности не менее 1/2 срока годности на момент доставки. Для каждой доставленной партии требуется сертификат(ы) качества</t>
  </si>
  <si>
    <t>Открытое головное кольцо (Open Head Ring), для младенцев и подростков, многоразовое, предназначено для надежной фиксации головы и лица пациента во время операции, а также для перераспределения давления. Открытая конструкция обеспечивает легкий доступ к интубационным трубкам и анестезиологическим процедурам. Размеры: 140 x 34 мм. Материал: 100% медицинский силиконовый гель, мягкий, без латекса. Рентгенопрозрачный, легко дезинфицируется. Новое, неиспользованное.</t>
  </si>
  <si>
    <t>Ларингоскопический набор. Многоразовый ларингоскопический набор, предназначенный для наблюдения и интубации дыхательных путей новорожденных, детей и взрослых. В набор входит 1 (один) универсальная батарейная рукоятка (среднего размера) и 7 (семь) лезвий разных размеров. В ассортименте лезвий: изогнутые лезвия Macintosh типов N 1, N 2, N 3, N 4 и прямые лезвия Miller типов N 00, N 0, N 1. Система освещения – оптоволоконная светодиодная лампа, обеспечивающая яркий и холодный свет, исключающий слепые зоны и нагрев тканей. Материал: высококачественная хирургическая нержавеющая сталь, матовая поверхность для предотвращения отражения света. Все лезвия и рукоятки должны быть подвергнуты высокотемпературной стерилизации (автоклавирование до 134°C). Рукоятка должна иметь противоскользящую (рифленую) поверхность для надежной фиксации в руке врача. Система должна соответствовать международному стандарту ISO 7376 (Green System). Комплект должен поставляться в ударопрочном защитном пластиковом или металлическом кейсе (жесткий кейс). Оборудование должно быть новым, неиспользованным, в заводской упаковке. Гарантийный срок составляет не менее 12 месяцев с даты установки.</t>
  </si>
  <si>
    <t>Визиограф работает по технологии подсчета фотонов. Матрица имеет разрешение не менее 1100x1500 пикселей. Активные рабочие размеры составляют не менее 21x27 мм. Физические размеры не более 26,75 x 32,5 x 6,5 мм. Длина кабеля 3-4 м. Новый, неиспользованный, в заводской упаковке. Ввод в эксплуатацию осуществляется компанией-поставщиком. Гарантийный срок составляет не менее 1 года с даты поставки.</t>
  </si>
  <si>
    <t>*Մասնակցի կողմից հայտով միևնույն ապրանքի համար մեկից ավել ապրանքային նշան կամ արտադրող կամ մոդել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կամ մոդելներից միայն մեկով՝ ըստ մատակարարի ընտրության:</t>
  </si>
  <si>
    <t xml:space="preserve">Номер </t>
  </si>
  <si>
    <t>Товары медицинского значения и оборудование - ԷԱՃԱՊՁԲ-2026/16-18</t>
  </si>
  <si>
    <t xml:space="preserve">Дата </t>
  </si>
  <si>
    <t>13.05.2026г.</t>
  </si>
  <si>
    <t>ЗАЯВКА НА ЗАКУПКУ*</t>
  </si>
  <si>
    <t>П/Н</t>
  </si>
  <si>
    <t>Транзиторные код , предусмотренные планом закупок по классификации (CPV)</t>
  </si>
  <si>
    <t xml:space="preserve">Техническая характеристика </t>
  </si>
  <si>
    <t>Ед.измерения</t>
  </si>
  <si>
    <t>Кол-во</t>
  </si>
  <si>
    <t>Цена единицы /РА драм/</t>
  </si>
  <si>
    <t xml:space="preserve">Общая Стоимость                      /РА драм/ </t>
  </si>
  <si>
    <t>Всего</t>
  </si>
  <si>
    <t>Оплата поставленного товара будет произведена в 2026 году, при условии обеспечения соответствующими финансовыми средствами, начиная со дня вступления в силу заключенного между сторонами договора, путем безналичного перечисления денежных средств в драмах РА на расчетный счет Продавца. Перечисление денежных средств производится на основании акта приема-передачи в течение 5 рабочих дней, но не позднее чем 30 декабря данного года, в месяцы, указанные в графике платежей к договору (Приложение N 3).Начало графика платежей устанавливается с сентября</t>
  </si>
  <si>
    <t>* Все товары новые, неиспользованные.</t>
  </si>
  <si>
    <t>*Поставка товара c  1-го  по  46-й лот и с 50-го по 126-ой  осуществляется в 2026 году единовременно или поэтапно, по запросу Заказчика. При этом срок первой партии устанавливается в течение 20 календарных дней с даты вступления договора в силу. Если в течение срока действия договора Заказчик не подал заявку на приобретение товара всей партией, то договор расторгается в отношении непоставленной, остаточной партии приобретенного товара.</t>
  </si>
  <si>
    <t xml:space="preserve">*Поставка товара по лотам 47, 48, 49 и 127 132  будет осуществлена ​​в течение 60 календарных дней с даты подписания договора. </t>
  </si>
  <si>
    <t>*Приёмка товаров Заказчиком будет осуществляться на основании Постановления Правительства Республики Армения № 1264-Н от 04.09.2025 г. («О случаях и порядке передачи в электронном виде информации об идентификационных средствах товаров, маркированных средствами идентификации»).</t>
  </si>
  <si>
    <t>*Для лотов с -го по 14-ый и с 50-го  по 54-ый обязательным условием является регистрация препарата в Государственном реестре лекарственных средств (Реестре)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предоставить сертификат, выданный СНКО «Центр экспертизы лекарственных средств и медицинских технологий» Министерства здравоохранения Республики Армения, подтверждающий,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статье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</si>
  <si>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*Технические характеристики товара, предоставленные участником, а в случаях, предусмотренных приглашением, товарный знак предлагаемого товара, наименование производителя, а для лотов 47-мь, 48-мь, 49-ть и с 127-го по 132-ий , модель, должны соответствовать друг другу и минимальным требованиям технических характеристик, указанных в приглашении. Оценочная комиссия также оценивает соответствие полного описания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считается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t>
  </si>
  <si>
    <t>*Для всех лотов обязательно предоставление информации о товарном знаке и данных производителя (обязательно указание организации-производителя), а для лотов 47-ой, 48-ой, 49-ый и 127-мь 132-а также требуется указать модель.</t>
  </si>
  <si>
    <t>*В случае, если участник подает в заявку более одного товарного знака или производителя для одного и того же продукта, на этапе исполнения договора единовременная и (или) поэтапная поставка продукта для всей партии, указанной в договоре, будет осуществляться только одним из товарных знаков или производителей, указанных в договоре, по выбору поставщика.</t>
  </si>
  <si>
    <t>*Для всех лотов,  если упоминается торговое наименование, патент, дизайн или модель, страна происхождения или конкретный источник или производитель, используется фраза «или аналогичный».:</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</si>
  <si>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</si>
  <si>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</si>
  <si>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Состав предлагаемой оценочной комиссии: Председатель: Ани Акопян, члены: Асмик Саргсян, Амалия Григорян.</t>
  </si>
  <si>
    <r>
      <t xml:space="preserve">Состав ответственного подразделения:                                                                                                                                                                                                                                                                                                                                                                                                                                                                                                                                                                                                                                                                                                                                                                                                                                                                                              Руководитель:  Армен Сардарян (по всем лотам)   —————                                                                                                                                                                                                                                                                                                                                                                                   Член:     Ани Петросян (по лотам с № 1-го по 15-ый, 32-а, 33-и, 34-е, 38-мь, 39-ть, 40-ой, и  с 50-го по  54-ый)     —————                                                                                                                                                                                                                                                                                                                                                                   Член:    Агарон Габриелян (по лотам  </t>
    </r>
    <r>
      <rPr>
        <b/>
        <sz val="12"/>
        <rFont val="Calibri"/>
        <family val="2"/>
        <charset val="204"/>
      </rPr>
      <t>№</t>
    </r>
    <r>
      <rPr>
        <b/>
        <sz val="12"/>
        <rFont val="Sylfaen"/>
        <family val="1"/>
        <charset val="204"/>
      </rPr>
      <t xml:space="preserve"> 19-ть, 35-ть, 36-мь, 37-мь и 49-ть)             —————                                                                                                                                                                                                                                                                                                                                                                                                                                                                                                                                                                                                                                                                                            Член:     Заруи Геворгян (по лотам с № 43-го по  46-ой)     —————                                                                                                                                                                                                                                                                                                                                                                                                             Член:     Геворг Овсепян (по лоту  № 18-ть)             —————                                                                                                                                                                                                                                                                                                                                                                                                                                                                                                                                                                                                                                                                                                                                                                                                                                                                                                                                                                                                                                       Член:     Арсен Варданян (по лотам  №16-ть и  17-ть)             —————                                                                                                                                                                                                                                                                                                                                                                 Член:      Микаэл Шакарян  (по лотам с № 55-го по  132-ой)             —————                                                                                                                                                                                                                                                                                                                                                                                                                                                                                                                                                                                                                                                                                                                                                                                                                                                                                                                                                                                                                                                                                                                                                                                                                                                                                                                                                                                                                                                                                                                                                                                                                                                                                                                                            Член:      Давид Даллакян  (по лотам с  №20-го по  31-ый и 48-ой ) —————                                                                                                                                                                                                                                                                                                                         Член:      Гаяне Петросян (по лотам с №41-го и 42-ой ) —————                                                                                                                                                                                                                                                                                                                                                                                                                                                                                                                                                                                                                                                                                                       Член:      Ваге Азатян  (по лоту №47-мь) —————                                                                                                                                                                                                                                                                                                                                                                                                                                                                                                                                                                                                                                                                                                                                                                                                                                                                                                                                                                                                                                                                                                                                                                                                                                                                                                                                                                                                                                                                                                                                                                                                                                                                                                                                                                                                                                                                                                                                                                                                                                                                                                                                                                                                                                                                                                                                                                                                                                                                                                                                                                                                                                                                                                                                                                                                                                                                                                                                                                                                                                                                                                                                                                                                                                                                                                                                                                                                                                                                                                                                                                                                                                                                                                                                                                                                                                                                                                                                                                                                                                                                                                                                                                                                                                                                                                                                                                                                                                                                                                                                                                                                                                                                                                                                                                                                                                                                                                                                                                                                                                                                                                                                                                                                                                                                                                                                                                                                                                                                                                                                                                                                                                                                                                                                                                                                                                                                                                                                                                                                                                                                                                                                                                                                                                                                                                                                                                                                                                                                                                                                                                                                                                                                                                                                                                                                                                                                                                                                                                                                                                                                                                                                                                                                                                                                                                                                                                                                                                                                                                                                                                                                                                                                                                           </t>
    </r>
  </si>
  <si>
    <t>Թորակալ դրենաժ 10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40 - 45սմ։ Չափսը 10Fr.: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t>
  </si>
  <si>
    <t>Թորակալ դրենաժ 12 Fr ստիլետով: Թորակալ տրոկար-կաթետեր 12Fr,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450մմ, չափսը 12Fr: Ֆորմատ՝ հատ: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t>
  </si>
  <si>
    <t>Թորակալ դրենաժ 14 Fr ստիլետով: Թորակալ տրոկար-կաթետեր 14Fr,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450մմ, չափսը 14Fr: Ֆորմատ՝ հատ:  Նոր է, չօգտագործված, գործարանային փաթեթավորմամբ։ Տեխնիկական պարամետրերի և օգտագործման կանոնների գործարանային ձեռնարկի առկայություն։ Հանձնելու պահին ամբողջ պիտանելիության ժամկետի առնվազը 50%-ի առկայություն: Որակի միջազգային վկայականներ․ 1. ISO 13485 2. EU 2017/745 (MDR):</t>
  </si>
  <si>
    <t>Թորակալ դրենաժ 18 Fr ուղիղ: Թերմոպլաստիկ բժշկական ՊՎՔ-ից դրենաժ, լատեքս և ֆտալատ չպարունակող, ապիրոգեն, նախատեսված խոռոչից հեղուկի և օդի հեռացման համար: ՈՒնի ռենտգեն պոզիտիվ երկայնակի երիզ և տեղադրման խորության վերահսկման սանտիմետրային սանդղակ 2 սմ քայլով, հարթ, կորացված ծայր, դիստալ և կողմնային անցքեր: Պրոքսիմալ հատվածում առկա է բժշկական ՊՎՔ-ից պատրաստված կոնաձև լեզվակային միակցիչ հուսալի ֆիքսման և սահուն տեղադրման համար, ինչպես նաև բժշկական ABS-ից միակցիչ։ Երկարությունը 45սմ։ Չափսը 18Fr.: Նոր է, չօգտագործված, գործարանային փաթեթավորմամբ։ Հանձնելու պահին ամբողջ պիտանելիության ժամկետի առնվազը 50%-ի առկայություն: Տեխնիկական պարամետրերի և օգտագործման կանոնների գործարանային ձեռնարկի առկայություն։ Որակի միջազգային վկայականներ․ 1. ISO 13485 2. EU 2017/745 (MDR):</t>
  </si>
  <si>
    <t>Ինտրադյուսերների (Intubating Stylet / Introducer); 15Fr, Էնդոտրախեալ խողովակի ուղղորդիչ (ինտրադյուսեր/ոճավորիչ), ստերիլ, միանվագ օգտագործման, պատրաստված ճկուն ալյումինից՝ պատված բժշկական բարձրորակ պլաստիկով (PVC) կամ սիլիկոնով, որն ապահովում է սահուն ներմուծում և հեշտ դուրսբերում խողովակի միջից, օժտված ատրավմատիկ փակ ծայրով՝ շնչուղիների վնասումը կանխելու համար, թույլ է տալիս հեշտությամբ ձևավորել խողովակի անհրաժեշտ կորությունը դժվար ինտուբացիաների ժամանակ, չափսերը՝15fr (մեծահասակների), օժտված հուսալի ֆիքսատորով՝ խողովակի մեջ ավելորդ տեղաշարժը բացառելու համար։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</si>
  <si>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Տետրացիկլին 10մգ/գ, 3գ ակնաքսուք</t>
  </si>
  <si>
    <t xml:space="preserve">Տետրացիկլին tetracycline ակնաքսուք 10մգ/գ, 3գ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</si>
  <si>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Դիկլոֆենակ 1մգ/մլ, 10մլ ակնակաթիլներ</t>
  </si>
  <si>
    <t xml:space="preserve">Դիկլոֆենակ (դիկլոֆենակ նատրիում) diclofenac (diclofenac sodium) ակնակաթիլներ 1մգ/մլ, 10մլ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</si>
  <si>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Ռիֆամպիցին 150մգ</t>
  </si>
  <si>
    <t xml:space="preserve">Ռիֆամպիցին rifampicin  դեղապատիճ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</si>
  <si>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Ռիֆամպիցին 300մգ</t>
  </si>
  <si>
    <t xml:space="preserve">Ռիֆամպիցին rifampicin  դեղապատիճ 300մգ: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</si>
  <si>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Ախտորոշիչ և ինտերվենցիոն միջամտությունների համար նախատեսված ինտրոդյուսեր ֆեմորալ։ Կախված վիրահատվող անոթի անատոմիական առանձնահատկություններից ինտրոդյուսերի պահանջվող չափերն են՝  7Fr, 8Fr, 9Fr, 10Fr և 11Fr  չափսի: Կախված վիրահատվող անոթի անատոմիական առանձնահատկություններից ինտրոդյուսերի պահանջվող երկարություններն են՝11սմ, 23սմ, 25սմ,35սմ, 45սմ, 55սմ, 90սմ, 0.035", 0.038" տրամագծով վայեր, կցված համակարգ եռուղիով  (բոլոր չափսերի թույլատրելի տատանումը ±2%): Դիլատորի անցումը շիթին  բարձր ճշգրտության, որը թույլ է տալիս առանց լրացուցիչ միջամտության (օր. նշտարի սայրի) ընկղմել  ինտրոդյուսերը արյունատար անոթի մեջ: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</si>
  <si>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Թորակալ դրենաժ 24Fr ստիլետով</t>
  </si>
  <si>
    <t>Թորակալ տրոկար-կաթետեր 24Fr,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400մմ, չափսը 24Fr: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</si>
  <si>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 xml:space="preserve">Միզային կաթետր Ֆոլի 6Fr, սիլիկոնապատ, 2-ճյուղանի </t>
  </si>
  <si>
    <t xml:space="preserve">Միզային կաթետր Ֆոլի` 6Fr չափսի, սիլիկոնապատ, երկճյուղ: Ֆորմատ՝ հատ: Նոր է, չօգտագործված: Հանձնելու պահին ամբողջ պիտանելիության ժամկետի առնվազն 1/2-րդի առկայություն:  </t>
  </si>
  <si>
    <t>էնդոտրախեալ խողովակ  առանց մանժետի 2Fr</t>
  </si>
  <si>
    <t>Էնդոտրախեալ խողովակ, չափսը՝ 2Fr, թափանցիկ պոլիվինիլքլորիդից, առանց մանժետի:  Ֆորմատ՝ հատ: Նոր է, չօգտագործված: Հանձնելու պահին ամբողջ պիտանելիության ժամկետի առնվազն 1/2-ի առկայություն:</t>
  </si>
  <si>
    <t xml:space="preserve">Տեսատպիչի թուղթ 84մմx12.5մ չափի, ջերմոթղթից, փայլուն: Թուղթը պարտադիր համատեղելի է համալսարանական հիվանդանոցներում շահագործվող Sony UP-D711MD տեսատպիչի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կամ համապատասխանության սերտիֆիկատի/ների առկայությունը պարտադիր է:      </t>
  </si>
  <si>
    <t>Ժել վիրահատական, ստերիլ</t>
  </si>
  <si>
    <t>Ժել վիրահատական ստերիլ։ Առանց լիդոկայինի լյուբրիհել ոչ պակաս, քան 118գ: Oգտագործվում է միզային կաթետերների տեղադրման և այլ գործողությունների առավել անվնաս իրականացման համար: Նվազեցնում է շփումը ու դիմադրությունը հյուսվածքների ու տեղադրվող խողովակի միջև: Ֆորմատ՝ հատ:  Նոր է, չօգտագործված: Հանձնելու պահին ամբողջ պիտանելիության ժամկետի առնվազն 1/2-րդը: Ցանկացած մատակարարված խմբաքանակի համար  որակի սերտիֆիկատի առկայությունը պարտադիր է:</t>
  </si>
  <si>
    <t xml:space="preserve">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±0.1°C: Ունի խոնավապաշտպան տուփ՝ պահպանման համար: Ավտոմատ անջատվելու հնարավորություն: Սնուցման մարտկոցի/ների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 </t>
  </si>
  <si>
    <t>ԷԷԳ հետազոտության նախապատրաստման համար քսուք</t>
  </si>
  <si>
    <t xml:space="preserve">ԷԷԳ հետազոտության նախապատրաստման համար քսուք, 114-120 գ: Մաշկի նախապատրաստման համար քսուք՝ նեյրոդիագնոստիկ էլեկտրոդների կիրառումից առաջ դրանց դիմադրությունը նվազեցնելու համար: Քսուքն առանց հոտի է: Պահպանման պայմանները սենյակային ջերմաստիճանում՝ ամուր փակ տարայի մեջ: Ֆորմատ- հատ: Նոր է, չօգտագործված: Հանձնելու պահին ամբողջ պիտանելիության ժամկետի առնվազն 1/2-րդի առկայություն:  </t>
  </si>
  <si>
    <t>Պլևրալ խոռոչի դրենաժ 14Fr`  ստիլետով, բութ ծայրով</t>
  </si>
  <si>
    <t xml:space="preserve">Պլևրալ խոռոչի դրենաժ 14Fr ստիլետով, բութ ծայրով: Մետաղական կաթետեր է, որը տեղադրված է  թերմոպլաստիկ PVC խողովակի մեջ, ունի ռենտգեն պոզիտիվ երկայնակի երիզ և սմ-ային սանդղակ, ներքին ծածկույթը` պոլիուրետանից: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 </t>
  </si>
  <si>
    <t>Սփեյսեր</t>
  </si>
  <si>
    <t xml:space="preserve">Սփեյսերի դիմակը՝ սիլիկոնե, սփեյսերի տարան՝ պոլիկարբոնատից կամ համարժեք նյութից, փականները՝ սիլիկոնե: Կտորի պարկը՝ 80% (±5%) բամբակ, 20% (±3%) պոլիէսթեր: Սփեյսերի ծավալը՝ 220մլ (±10մլ): Սփեյսերի տեսակները՝ 0-2 տարեկան՝ նարնջագույն, դիմակով, 2-6 տարեկան՝ դեղին, դիմակով, 6 տարեկանից բարձր՝ վարդագույն դիմակով, 6 տարեկանից բարձր՝ վարդագույն առանց դիմակ: Տեսակները ըստ պատվիրատուի պահանջի: Նոր է, չօգտագործված: Բազմակի օգտագործման: </t>
  </si>
  <si>
    <t>Ծրարներ մանրէազերծման համար</t>
  </si>
  <si>
    <t>Ծրարներ մանրէազերծման համար ինքնասոսնձվող, ստերիլ`3,5"x10" չափի: Թղթյա թափանցիկ ծրարներ են, իրար միացված, ստերիլ գործիքները պահպանելու համար: Ֆորմատ՝ ոչ պակաս քան 200 հատ իրար միացված ծրարներ տուփում/հատ: Նոր է, չօգտագործված: Հանձնելու պահին պիտանելիության ժամկետի 1/2-ի առկայություն:</t>
  </si>
  <si>
    <t>Թել վիրաբուժական 2/0, ծակող ասեղով/1</t>
  </si>
  <si>
    <t xml:space="preserve">Վիրաբուժական թել էտիբոնդ հյուսված, չներծծվող հյուսված, չներծծվող 2-0, երկարությունը 75սմ, ասեղ 17-20 մմ, կորությունը՝ 1/2, ծակող տիպի Ethicon (Jonson &amp; Jonson) և/կամ Covidien (Medtronic) և/կամ Resorba, և/կամ B.Braun և/կամ Luxsutures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</si>
  <si>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Թել վիրաբուժական 2/0, ծակող ասեղով/2</t>
  </si>
  <si>
    <t xml:space="preserve">Վիրաբուժական թել էտիբոնդ հյուսված, չներծծվող հյուսված, չներծծվող 2-0, երկարությունը 75սմ, ասեղ 20-22 մմ, կորությունը՝ 1/2, ծակող տիպի Ethicon (Jonson &amp; Jonson) և/կամ Covidien (Medtronic) և/կամ Resorba, և/կամ B.Braun և/կամ Luxsutures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</si>
  <si>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Անիլիդ հիդրոքլորիդ, ամիդոպիրին </t>
  </si>
  <si>
    <t>Անիլին հիդրոքլորիդ+ամիդոպիրին 100մլ հավաքածուն ներառում է - ռեագենտ N1-ամիդոպիրին՝ 5գx3, ռեագենտ N2-անիլին հիդրոքլորիդ՝ 0,05x3: Ֆորմատ՝ հատ: Նոր է, չօգտագործված, գործարանային փաթեթավորմամբ:  Հանձնելու պահին պիտանիության ժամկետի 1/2-ի առկայություն:</t>
  </si>
  <si>
    <t>SARS-CoV-2 վիրուսի հայտնաբերման Ag արագ թեստ</t>
  </si>
  <si>
    <t>SARS-CoV-2 վիրուսի հակածնի (Ag) հայտնաբերման արագ ախտորոշիչ թեստ (Cov-19-ը հաստատելու համար): Առողջապահության համաշխարհային կազմակերպության (ԱՀԿ) կողմից նախաորակավորված թեստ, որն ունի Էլեկտրոնային առողջապահության միասնական տեղեկատվական ԱՐՄԵԴ համակարգ մուտքագրելու հնարավորություն: Նոր է, չօգտագործված: Հանձնելու պահին պիտանիության ժամկետի 1/2-ի առկայություն: Պահպանման պայմանները՝ համաձայն տուփում առկա ներդիրի:</t>
  </si>
  <si>
    <t>Մանրէաբանական օղ միանվագ օգտագործման համար՝ 1 մկլ: Ֆորմատ 1 հատ մանրէաբանական օղ: Նոր է, չօգտագործված: Հանձնելու պահին պիտանիության ժամկետի 1/2 առկայություն:  Պահպանման պայմանները`պահել չոր տեղում:</t>
  </si>
  <si>
    <t xml:space="preserve">Ցեֆօքսիտինի դիսկ: Ֆորմատ`1 դիսկ/հատ: Նոր է, չօգտագործված: Հանձնելու պահին պիտանիության ժամկետի 1/2 առկայություն: Պահպանման  պայմաները` պահել չոր տեղում: </t>
  </si>
  <si>
    <t>Ժամանակավոր ռիթմավարի էլեկտրոդ բալոնով 5Fr</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</si>
  <si>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բալոնով մեկ անգամյա օգտագործման, 5Fr: Ընդհանուր երկարություն ոչ պակաս, քան՝ 1250 մմ, օգտագործվող երկարություն ոչ պակաս, քան՝ 1050 մմ։ Էլեկտրոդների հեռավորություն 10–12 մմ։  Արտադրողին տրված` արտադրության անվտանգության և որակի վերահսկման միջազգային հավաստագիր (ISO և/կամ GMP և/կամ այլ):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</si>
  <si>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Ժամանակավոր ռիթմավարի էլեկտրոդ 6Fr</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</si>
  <si>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մեկ անգամյա օգտագործման, 6Fr։ Ընդհանուր երկարություն ոչ պակաս 1250 մմ, օգտագործվող երկարություն ոչ պակաս, քան 1120 մմ։ Էլեկտրոդների հեռավորություն 4-10 մմ։ Արտադրողին տրված` արտադրության անվտանգության և որակի վերահսկման միջազգային հավաստագիր (ISO և/կամ GMP և/կամ այլ):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</si>
  <si>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 xml:space="preserve">Ներծծվող սավան </t>
  </si>
  <si>
    <t>Բժշկական նշանակության ներծծվող միանգամյա օգտագործման սավան։ Չափսը՝ 90 х 180 սմ (± 5սմ): Ներծծվող սավանը կազմված է առնվազն երեք շերտից՝ վերին շերտ – փափուկ, հիդրոֆիլ ոչ հյուսված նյութ, որը ապահովում է հեղուկի արագ ներծծում և հարմարավետություն մաշկի համար, միջին շերտ – բարձր ներծծող միջուկ, ներքին շերտ – հեղուկ չթափանցող պոլիէթիլենային կամ համարժեք պաշտպանիչ շերտ։ Նոր է, չօգտագործված, գործարանային  փաթեթավորմամբ: Հանձնելու պահին ամբողջ պիտանելիության ժամկետի առնվազն 1/2-ի առկայություն:</t>
  </si>
  <si>
    <t>Մազանոթներ 200մկլ</t>
  </si>
  <si>
    <t>Մազանոթներ 200մկլ Cobas b 121 և Cobas  b 221 անալիզատորների համար (CAPILLARY TUBES 200 mcl): Օրիգինալ: Ֆորմատ`4 x 250 (1000) մազանոթ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Cobas b 121 և Cobas  b 221  (հանդիսանում են փակ համակարգեր)  անալիզատորներով աշխատելու համար, որոնք կարող են աշխատել միայն  օրիգինալ CAPILLARY TUBES 200 mcl մազանոթներով: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</si>
  <si>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Ուրեթերոռենոսկոպիայի համար նախատեսվող պատյան /Ureteral access sheath/ 12Fr/10Fr</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</si>
  <si>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t>
  </si>
  <si>
    <t>Տրախեոստոմիկ փողի հավաքածու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</si>
  <si>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</si>
  <si>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Տրախեոստոմիկ փողի հավաքածու  N 7,0</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</si>
  <si>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</si>
  <si>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Օդի մանրէազերծիչ ռեցիրկուլյատոր</t>
  </si>
  <si>
    <t xml:space="preserve">Օդի վերաշրջանառիչ/օդային ախտահանիչ                                                                                                                                                                                                                                   Օդի վերաշրջանառիչ/օդային ախտահանիչ օդը մղում է լումինեսցենտային խցիկ, որից հետո օդը ախտահանող սարքի միջոցով  ոչնչացվում է օդի մեջ եզած բոլոր բակտերիաներն ու մանրէեները և ետ մղվում  սենյակ, ապահովելով սենյակում օդի բարձրակարգ մաքրում:
Օդի վերաշրջանառիչը  հատկապես  կիրառվում է առողջապահական կազմակերպություններում, լաբորատորիաներում, ինստիտուտներում, գիտահետազոտական ստորաբաժանումներում և տնային պայմաններում: Օդի վերաշրջանառիչը համալրված է բալաստե հանգույցով, սինխրոնիզացման գործառությամբ, ճառագայթը արտացոլող սարքով, լարով ջերմային կաթոդը միացնելու համար: Լամպի տրամագիծը ոչ պակաս, քան՝ 19,0մմ, ալիքի երկարությունը ոչ պակաս քան՝  235.7նմ , ճառագայթային ինտենսիվությունը չափվում է 40-95 uw/cmԱ:  ՈՒնի առնվազն երկու հատ միանման ուլտրամանուշակագույն լամպեր, որոնցից  յուրաքանչյուր լամպի կյանքի տևողությունը ոչ պակաս, քան՝8000 ժամ: Էլ սնուցումը՝  220Վ/50Հց: Մուտքային հզորությունը ոչ պակաս, քան՝ 15Վտ  յուրաքանչյուր լամպի համար: Շրջակա միջավայրի ջերմությունը  + 5-40 °C: Ընդգրկույթը՝  30/45/60/90 րոպե /Տայմեր/: Պարտադիր պայման է ապրանքի նոր և չօգտագործված լինելը:                                                                                                           Առաջարկի արժեքի մեջ պետք է ներառված լինեն՝ մոնտաժը, կարգավորումները, տեխնիկական և   բժշկական անձնակազմին սարքի օգտագործման եղանակներին ծանոթացնելը, երաշխիքային ժամկետը մատակարարման պահից 12 ամսից ոչ պակաս:                                                                                                                                                                                   </t>
  </si>
  <si>
    <t>Bionet BM3 plus մոնիտորի էՍԳ լար</t>
  </si>
  <si>
    <t>Համալսարանական հիվանդանոցում շահագործվող  Bionet BM3 Plus մոնիտորի համար ԷՍԳ լար, և պարտադիր համատեղելի Bionet BM3 Plus մոնիտորի հետ:  Նախատեսված է բազմակի օգտագործման համար։ Լիովին համատեղելի է Bionet BM3 Plus մոնիտորի հետ՝ առանց լրացուցիչ ադապտորների կամ փոխարկիչների։ Պետք է ապահովի մոնիտորի կողմից ECG ազդանշանի անխափան գրանցում և lead-off հայտնաբերումը: Մոնիտորի միակցիչ՝ արտադրողի բնօրինակ կամ լիարժեք համարժեք կոնեկտոր՝ նախատեսված BM3 Plus մոդելի համար։ Լարի ընդհանուր երկարությունը՝ առնվազն 2.5 մետր։ Լարը պետք է ունենա էլեկտրամագնիսական խանգարումների նվազեցման պաշտպանություն։ Պատրաստված բժշկական դասի, լատեքս չպարունակող նյութերից։ Լարը պետք է լինի հեշտ ախտահանվող և դիմացկուն բազմակի մշակման նկատմամբ։ Անվտանգության և համապատասխանության պահանջները՝ համապատասխանում է IEC 60601-1 բժշկական անվտանգության ստանդարտին։ Նոր է, չօգտագործված, գործարանային փաթեթավորմամբ։ CE MARK կամ FDA կամ  ISO 13485 որակի վկայականների առկայությունը պարտադիր է:</t>
  </si>
  <si>
    <t>Bionet BM3 plus մոնիտորի պուլսօքսիմետրի տվիչ</t>
  </si>
  <si>
    <t>Bionet BM3 plus մոնիտորի պուլսօքսիմետրի տվիչ մանկական: Բազմակի օգտագործման համար պուլսօքսիմետրի տվիչ նախատեսված համալսարանական
հիվանդանոցում շահագործվող Bionet BM3 plus  կարդիոմոնիտորի համար և պարտադիր համատեղելի Bionet BM3 plus կարդիոմոնիտորի հետ: Նոր է, չօգտագործված: Երաշխիքային ժամկետը մատակարարման պահից 12 ամսից ոչ պակաս:  Պուլսօքսիմետրի տվիչը տեղադրելուց հետո սարքը պետք է բերվի վերջնական աշխատանքային վիճակի:</t>
  </si>
  <si>
    <t>Bionet BM3 plus մոնիտորի ճնշաչափի մեծահասակի մանժետ</t>
  </si>
  <si>
    <t xml:space="preserve">NIBP մեծահասակի մանժետ Bionet BM3 Plus մոնիտորի համար, և պարտադիր համատեղելի համալսարանական հիվանդանոցում շահագործվող Bionet BM3 Plus մոնիտորի հետ: Բազմակի օգտագործման NIBP մեծահասակի մանժետ: Մանժետի չափս՝ մեծահասակների համար: Ցանկացած մանժետ պետք է հարմարեցված լինի մեծահասակի բազկի շրջագծին՝ առնվազն 35.5 – 46 սմ (թույլատրելի տարբերակային տիրույթ): Նյութը՝ բժշկական դասի, լատեքս չպարունակող: Նոր է, չօգտագործված: Երաշխիքային ժամկետը մատակարարման պահից 12 ամսից ոչ պակաս:  Մեծահասակի մանժետը տեղադրելուց հետո սարքը պետք է բերվի վերջնական աշխատանքային վիճակի:
</t>
  </si>
  <si>
    <t>Trismed Vitapia 7000K մոնիտորի ճնշաչափի մանկական մանժետ</t>
  </si>
  <si>
    <t xml:space="preserve">Համալսարանական հիվանդանոցում շահագործվող Trismed – Vitapia 7000 K  կարդիոմոնիտորի համար նախատեսված  բազմակի օգտագործման ճնշաչափ մանկական, և պարտադիր համատեղելի Trismed – Vitapia 7000 K  կարդիոմոնիտորի հետ: Ճնշաչափի մանկական մանժետորը միանում է լարին, լարն էլ իր հերթին Trismed – Vitapia 7000 K կարդիոմոնիտորին։ Լարի երկարությունը ոչ պակաս, քան 2 մետր: Նոր է, չօգտագործված: Երաշխիքային ժամկետը մատակարարման պահից 12 ամսից ոչ պակաս:                                                                                                                                                                   </t>
  </si>
  <si>
    <t>Բաբրովի տարա</t>
  </si>
  <si>
    <t xml:space="preserve">Բաբրովի տարան բժշկական վակուումային/դրենաժային համակարգի տարա է, որը նախատեսված է հեղուկների հավաքման համար։ Դիմացկուն է  ճնշման նկատմամբ:
Բացառում է հեղուկների հետադարձ հոսքը: Բազմակի օգտագործման: Տարայի տարողությունը 200մլ: Նյութը բժշկական դասի պոլիկարբոնատ կամ բարձր ամրության պլաստիկ: Նոր է, չօգտագործված: </t>
  </si>
  <si>
    <t>Արտածծման տակառիկ</t>
  </si>
  <si>
    <t>Պլաստմասե խորը աման, հերմոտիկ փակվող կափարիչով, նախատեսված 1/4՚՚՛՛ արտածծման խողովակների միացման համար: Արտածծման տակառիկ  պատրաստված է կոշտ պլաստմասայից 2400 մլ ծավալով: Ֆորմատ՝ հատ: Նոր է, չօգտագործված: Հանձնելու պահին ամբողջ պիտանելիության ժամկետի առնվազն 1/2 առկայություն:</t>
  </si>
  <si>
    <t>Գելապատ միանգամյա օգտագործման մակերեսային էլեկտրոդ</t>
  </si>
  <si>
    <t xml:space="preserve">Ցեֆտազիդիմի դիսկ </t>
  </si>
  <si>
    <t xml:space="preserve">Ցեֆտազիդիմի դիսկ: Ֆորմատ`1 դիսկ/հատ: Նոր է, չօգտագործված: Հանձնելու պահին պիտանիության ժամկետի 1/2 առկայություն: Պահպանման պայմաները՝ պահել չոր տեղում:                                             </t>
  </si>
  <si>
    <t>ՈւՏԻ ագար</t>
  </si>
  <si>
    <t xml:space="preserve">ՈՒՏԻ ագար միզուղիների ինֆեկցիաների և այլ հետազոտություններում հայտնաբերված միկրոօրգանիզմների տարբերակման և հաստատման համար: Ֆարմատ՝ կիլոգրամ: Նոր է, չօգտագործված:  Հանձնելու պահին պիտանիության ժամկետի 1/2 առկայություն: Փաթեթավորումը՝ 250գ կամ 500գ տարաներում: Պահպանման պայմանները`պահել չոր տեղում: </t>
  </si>
  <si>
    <t xml:space="preserve">Սալմոնելլա ագլյուտինացնող շիճուկ </t>
  </si>
  <si>
    <t>Սալմոնելլա  տիֆիմուրիումի /Salmonella tifimurium/  հայտնաբերման ագլյուտինացնող շիճուկ: Ֆորմատ՝ ոչ պակաս, քան՝ 2մլ շիճուկ սրվակում/հատ:  Նոր է, չօգտագործված: Հանձնելու պահին պիտանիության ժամկետի 1/2 առկայություն:</t>
  </si>
  <si>
    <t>Էքսիկատոր ապակյա</t>
  </si>
  <si>
    <t xml:space="preserve">Լաբորատոր էքսիկատոր – հաստ պատերով ապակյա անոթ է, հերմետիկ փակվող ապակյա կափարիչով, նախատեսված խոնավության հեռացման և նյութերի չոր պահպանման համար։ Կարող է օգտագործվել նաև վակուումային պայմաններում աշխատանք իրականացնելու նպատակով։ Համապատասխան սարքավորման և գազագեներացնող համակարգի կիրառմամբ կարող է ապահովել անօդ (անաէրոբ) միջավայր՝ մանրէաբանական փորձերի, այդ թվում ֆակուլտատիվ անաէրոբ մանրէների աճեցման համար։ Ծավալ՝ ոչ պակաս, քան 8 լ։   Նոր է, չօգտագործված: </t>
  </si>
  <si>
    <t xml:space="preserve">Էլեկսիս Էստրադիոլ կալիբրատոր </t>
  </si>
  <si>
    <t xml:space="preserve">Էլեկսիս և Կոբաս e 411 անալիզատորի համար Էլեկսիս Էստրադիոլ կալիբրատոր (Elecsys E2CalSet ): Օրիգինալ: Մեթոդ` Էլեկտրոխեմիլումինեսցենտային անալիզ:  Ֆորմատ` 4 x 1մլ տուփում/հատ: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(ElecsysE2)  CalSet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</si>
  <si>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վիտամին D -ի պրեսիկոնտրոլ </t>
  </si>
  <si>
    <t xml:space="preserve"> Էլեկսիս և Կոբաս e 411 անալիզատորի համար Էլեկսիս պրեսիկոնտրոլ Վիտամի Դ (Elecsys precicontrol Vitamin D): Օրիգինալ: Մեթոդ` Էլեկտրոխեմիլումինեսցենտային անալիզ: Ֆորմատ` 4x1 մլ տուփում/հատ: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precicontrol Vitamin D օրիգինալ պրեսիկոնտրոլով: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</si>
  <si>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Ստերիլ հեղուկ նմուշներում աէրոբ բակտերիաների հայտնաբերման հավաքածու</t>
  </si>
  <si>
    <t>Ստերիլ հեղուկ նմուշներում աէրոբ բակտերիաների հայտնաբերման հավաքածու, նախատեսված HB  g L Uroquatro Iight բակտերիոլոգիական վերլուծիչով աշխատելու համար: Ֆորմատ՝ 120 թեսթ/ տուփում/հատ: Ստուգվող նմուշ՝ մեզ: Պահպանման  պայմաները  2-8°C ջերմաստիճանում:  Հանձնելու պահին ամբողջ պիտանելիության ժամկետի առնվազն 1/2-րդի առկայություն:  For In Vitro Diagnostik:</t>
  </si>
  <si>
    <t>Ստերիլ հեղուկ նմուշներում անաէրոբ բակտերիաների հայտնաբերման հավաքածու</t>
  </si>
  <si>
    <t>Ստերիլ հեղուկ նմուշներում անաէրոբ բակտերիաների հայտնաբերման հավաքածու, նախատեսված HB  g L Uroquatro Iight բակտերիոլոգիական վերլուծիչով աշխատելու համար: Ֆորմատ՝ 60 թեստ տուփում/հատ: Ստուգվող նմուշ՝ մեզ: Պահպանման  պայմաները 2-8°C ջերմաստիճանում: Հանձնելու պահին ամբողջ պիտանելիության ժամկետի առնվազն 1/2-րդի առկայություն:  For In Vitro Diagnostik:</t>
  </si>
  <si>
    <t xml:space="preserve">Հալոգեն լամպ </t>
  </si>
  <si>
    <t>Հալոգեն լամպ մանրադիտակի համար: Հոսանքի լարումը՝ 6 վոլտ /6V/: Հզորությունը՝ 20 վատտ /20W/: Ցոկոլի տեսակը՝ G4, երկու ոտիկով: Type 7388 տեսակի: Նոր, չօգտագործված, գործարանային փաթեթավորմամբ: Պարտադիր համատեղելի է կլինիկայումշահագործվող Medimpex և Olympus BH2 մանրադիտակների հետ: Նոր է չօգտագործված: Երաշխիքային ժամկետը տեղադրման պահից առնվազն 6 ամիս: Լամպը տեղադրելուց հետո սարքը բերվելու է վերջնական աշխատանքային վիճակի:</t>
  </si>
  <si>
    <t xml:space="preserve">Հիդրոկորտիզոն 10մգ </t>
  </si>
  <si>
    <t xml:space="preserve">Հիդրոկորտիզոն Hydrocortisone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</si>
  <si>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Ֆլուդրոկորտիզոն 100մկգ</t>
  </si>
  <si>
    <t xml:space="preserve">Ֆլուդրոկորտիզոն Fludrocortisone դեղահատ 100մկգ: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</si>
  <si>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Հիդրոկորտիզոն 100մգ</t>
  </si>
  <si>
    <t xml:space="preserve">Հիդրոկորտիզոն Hydrocortisone դեղափոշի ներարկման լուծույթի 100մգ,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</si>
  <si>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Տետրակոզակտրիդ 1մգ/1մլ</t>
  </si>
  <si>
    <t xml:space="preserve">Տետրակոզակտրիդ tetracosactide  լուծույթ ներարկման 1մգ/մլ,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</si>
  <si>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Կարբօքսիմ 150մգ/մլ, 1.0մլ </t>
  </si>
  <si>
    <t xml:space="preserve">Կարբօքսիմ լուծույթ ներարկման  150մգ/մլ,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</si>
  <si>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Դիմերկապրոլ 50մգ/մլ, 5մլ</t>
  </si>
  <si>
    <t xml:space="preserve">Դիմերկապրոլ dimercaprol (dimercaptopropansulfonat sodium) լուծույթ մ/մ և ե/մ ներարկման 50մգ/մլ, 5մլ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</si>
  <si>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էթանոլ ethanol լուծույթ 96%: Փաթեթավորումը՝ 100մլ, 250մլ, 500մլ կամ 1000մլ պլաստիկե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Մատակարարման պահին էթանոլ 96%-ի չափումն իրականացվելու է դեղատնային չափիչ կոլբաներով (ԳՈՍՏ ստանդարտներին համապատասխան): </t>
  </si>
  <si>
    <t xml:space="preserve">Թորած ջուր, ստերիլ, 500մլ տարողությամբ պլաստիկե փաթեթ, առաջնային և երկրորդային փաթեթավորմամաբ, 2 ելքանի: Ստերիլ, ապիրոգեն թորած ջուրը օգտագործվում է  դեղորայքի նոսրացման և ներարկման համար: Նոր է, չօգտագործված, գործարանային փաթեթավորմամբ:  Հանձնելու պահին ամբողջ պիտանելիության ժամկետի առնվազն 1/2-րդի առկայություն: </t>
  </si>
  <si>
    <t xml:space="preserve">Քսիլոլ Б մակնիշի: Թափանցիկ, ցնդող, յուրահատուկ հոտով անգույն հեղուկ, առանց օտար խառնուրդների և առանց ջրի պարունակության: 0,003% K2Cr2O7 լուծույթից ոչ մուգ: Խտությունը 0,86-0,87 գ/սմ3 20°C-ի պայմաններում: Առանց արոմատիկ ածխաջրածինների պարունակության։ Ֆորմատ`լիտր: Նոր է, չօգտագործված: Հանձնելու պահին պիտանիության ժամկետի 1/2 առկայություն: </t>
  </si>
  <si>
    <t xml:space="preserve">Շիբ ալյումակալիումային՝ Օգտագործվում է հյուսվածաբանական լաբորատորիայում։ Ֆորմատ` կիլոգրամ: Նոր է, չօգտագործված: Հանձնելու պահին պիտանիության ժամկետի 1/2 առկայություն: </t>
  </si>
  <si>
    <t xml:space="preserve">Հյուսվածքների ընկղման համար և պարաֆինային բլոկներ պատրաստելու համար հատուկ մաքրության պարաֆին: Սպիտակ, փափուկ թիթեղիկներ ջրում չլուծվող , հալման ջերմաստիճանը մոտ 56°C: Ֆորմատ` կիլոգրամ: Նոր է, չօգտագործված: Հանձնելու պահին պիտանիության ժամկետի 1/2 առկայություն: </t>
  </si>
  <si>
    <t xml:space="preserve">Ազոտական թթուն սուր գրգռող հոտով, հեղձուցիչ, անգույն  կամ թույլ  դեղնավուն, թափանցիկ, օդում ծխացող հեղուկ է։ Խիստ անկայուն և պայթունավտանգ նյութ է, ուժեղ միահիմն թթու: Մոլյար կոնցենտրացիան 63.012 մոլ/լ է, խտությունը` 1,5±0,01 գ/սմ³: Ազոտական  թթվի հալման ջերմաստիճանն է`-44±1°C, եռման ջերմաստիճանը` 181±1 °C: Կախված  թթվի լուծույթի կոնցենտրացիայից, օգտագործում են նոսր և խիտ թթուները: Ազոտական թթվի զանգվածային  բաժինը՝ 70%-ից ոչ  պակաս է, 75% և ավելի բարձր զանգվածային մասով կարող է պատրաստվել սպառողի պատվերով: Ֆորմատ՝ լիտր: Փաթեթվածքը՝ ապակյա, պոլիմերային  կամ կվարցե  շշերով: Նոր է, չօգտագործված: Հանձնելու պահին պիտանիության ժամկետի 1/2 առկայություն: </t>
  </si>
  <si>
    <t xml:space="preserve">Հիմնական նյութը - դիմեթիլկետոն: Անգույն թափանցիկ խիստ ցնդող հեղուկ: Հիմնական նյութի զանգվածային ծավալը 99,80%-ից ոչ պակաս, ջրի պարունակության զանգվածային ծավալը 0,1%-ից ոչ ավել, չոր նստվածքի զնգվածային ծավալը 0,0005%-ից ոչ ավել, հիմքերի զանգվածային ծավալը 0,001%-ից ոչ ավել, թթուների զանգվածային ծավալը 0,0012%-ից ոչ ավել, մեթանոլի զանգվածային ծավալը 0,05% ից ոչ ավել, Ալդեհիդների զանգվածային ծավալը 0,001%-ից ոչ ավել: Ֆորմատ` լիտր: Նոր է, չօգտագործված: Հանձնելու պահին պիտանիության ժամկետի 1/2 առկայություն: </t>
  </si>
  <si>
    <t xml:space="preserve">Սպիտակ բյուրեղային փոշի, վերլուծությունների համար մաքուր, նատրիումի մոնոֆոսֆատի զանգվածային մասը 100%-ից ոչ պակաս, ոչ թունավոր: Ֆորմատ` կիլոգրամ:  Փաթեթվածքը՝ապակյա կամ պլաստմասե տարաներ:  Նոր է, չօգտագործված: Հանձնելու պահին պիտանիության ժամկետի 1/2 առկայություն: </t>
  </si>
  <si>
    <t xml:space="preserve">Սպիտակ փոշի է, առանց հոտի և համի: Լավ լուծվում է ջրում: Նատրիումի դիֆոսֆատի զանգվածային մասը 98%-ից ոչ պակաս: Ֆորմատ` կիլոգրամ: Օգտագործվում է հյուսվածաբանական լաբորատորիայում։  Նոր է, չօգտագործված: Հանձնելու պահին պիտանիության ժամկետի 1/2 առկայություն: </t>
  </si>
  <si>
    <t xml:space="preserve">Սպիտակ, հիգրոսկոպիկ թուղթ լուծութների ֆիլտրման համար: Ֆորմատ՝ կիլոգրամ: Նոր է, չօգտագործված: Հանձնելու պահին պիտանիության ժամկետի 1/2 առկայություն: </t>
  </si>
  <si>
    <t xml:space="preserve">Ֆորմալդեհիդի ջրային լուծույթը կոչվում է ֆորմալին (CH2O)`38-40 %: Սուր, սպեցիֆիկ հոտով հեղուկ է: Ունի ախտահանիչ և վարակազերծիչ հատկություն, մ. զ. հավասար է 30: Ֆորմատ՝ լիտր: Ֆորմալինը պահվում է ապակյա կամ այլ կորոզիայի չենթարկվող նյութից տարաներում, լույսից պաշտպանված տեղում, 9°C-ից ոչ ցածր ջերմաստիճանում: Նոր է, չօգտագործված: Հանձնելու պահին պիտանիության ժամկետի 1/2 առկայություն: </t>
  </si>
  <si>
    <t xml:space="preserve">Դեղնակարմրավուն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</si>
  <si>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 xml:space="preserve">Հարիսի հեմատոքսիլին: Թափանցիկ, մուգ կարմիր հեղուկ, ջրում լավ լուծվող: Ֆորմատ՝ լիտր:  Նոր է, չօգտագործված: Հանձնելու պահին պիտանիության ժամկետի 1/2 առկայություն: </t>
  </si>
  <si>
    <t xml:space="preserve">Թունավոր, կանաչակարմրավուն գույնի հեղուկ: Պայթյունավտանգ: Ֆորմատ՝ լիտր: Նոր է, չօգտագործված:   Պահպանման պայամանները «պահել լույսից պաշտպանված տեղում», սենյակային ջերմաստիճանում: Հանձնելու պահին պիտանիության ժամկետի 1/2 առկայություն: </t>
  </si>
  <si>
    <t xml:space="preserve">Հյուսվածքների ծածկման միջավայր: Մածուցիկ, անգույն, սուր հոտով, արագ չորացող հեղուկանման զանգված: Հյուսվածաբանական պատրաստուկների ծածկման համար: Ֆորմատ`լիտր:  Նոր է, չօգտագործված: Հանձնելու պահին պիտանիության ժամկետի 1/2 առկայություն: </t>
  </si>
  <si>
    <t xml:space="preserve">100%  քացախաթթու (սառցային): Օգտագործվում է հյուսվածաբանական լաբորատորիայում։ Ֆորմատ` լիտր: Պետք է լինի նոր, չօգտագործված: Հանձնելու պահին պիտանիության ժամկետի 1/2 առկայություն: </t>
  </si>
  <si>
    <t>Իզոպրոպիլ սպիրտ 68-72% ջրային լուծույթ, անգույն հեղուկ, որը լավ լուծվում է ջրում և օրգանական լուծիչներում, արագ գոլորշիանում է : Ֆորմատ՝ լիտր:  Հանձնելու պահին ամբողջ պիտանելիության ժամկետի առնվազն 1/2-րդի առկայություն</t>
  </si>
  <si>
    <t>էոզինը ներկ - դա լաբորատոր և բժշկական ոլորտում օգտագործվող կարմրավուն ներկանյութ է։
Լաբորատորիայում էոզինը օգտագործվում է բջիջներն ու հյուսվածքները ներկելու համար (հատկապես հայտնի է HgE ներկումը՝ հեմատոքսիլին + էոզին): Այն օգնում է մանրադիտակի տակ ավելի հստակ տեսնել բջիջների կառուցվածքը: Քիմիապես՝ սինթետիկ ներկ է, որը կապվում է որոշ սպիտակուցների հետ:  Ֆորմատ՝կգ:  Հանձնելու պահին ամբողջ պիտանելիության ժամկետի առնվազն 1/2-րդի առկայություն:</t>
  </si>
  <si>
    <t xml:space="preserve">Մարտենսիտային տեսակի չժանգոտվող մետաղյա սայր 80մմ երկարությամբ, S35, R35, N35, 35 աստիճանի տակ, պինդ հյուսվածքների և ամենօրյա աշխատանքների համար նախատեսված: Ֆորմատ՝ հատ: Նոր է, չօգտագործված: Հանձնելու պահին պիտանիության ժամկետի 1/2 առկայություն: </t>
  </si>
  <si>
    <t xml:space="preserve">Ծածկապակի 24x50 մմ չափսի (±0.5մմ) : Ֆորմատ-հատ: Պայմանական նշանները "կոտրվող է": Նոր է, չօգտագործված: Հանձնելու պահին պիտանիության ժամկետի 1/2 առկայություն: </t>
  </si>
  <si>
    <t xml:space="preserve">Հյուսվածքների մշակման համար կասետա՝ հյուսվածքների մշակման և պարաֆինային բլոկներ պատրաստելու համար նախատեսված հատուկ կասետաներ 1մմ-անոց ճեղքերով և 35° անով թեք գրելու համար նախատեսված մակերեսով: Մակերեսը և անցքերը հարթ, առանց գործարանային (մնացորդային) խոտանի: Վզիկի չափսերը՝ 1.0 x 0.5 x 0.8 x 0.1 x 0.3 x 0.3 սմ (±15%): Ֆորմատ՝ հատ: Նոր է, չօգտագործված: Հանձնելու պահին պիտանիության ժամկետի 1/2 առկայություն: </t>
  </si>
  <si>
    <t xml:space="preserve">Առարկայական ապակի 2.5x 7.5 սմ չափսի (±0.1մմ): 0,1սմ-ից ոչ ավել հաստությամբ առարկայական ապակիներ, հղկված եզրերով, ապակու մի  կողմից հղկված մակերեսով, կամ գունավորված ոչ թափանցիկ գույնով, համարակալման համար:  Ֆորմատ-հատ: Պայմանական նշանները "կոտրվող է": Ֆորմատ- հատ:  Նոր է, չօգտագործված: Հանձնելու պահին պիտանիության ժամկետի 1/2 առկայություն: </t>
  </si>
  <si>
    <t>Ձեռնոցներ զննման ՝ ոչ ստերիլ փոքր չափի (S): Մեկանգամյա օգտագրծման ձեռնոց պատրաստված վինիլի և նիտրիլի խառնուրդից , առանց լատեքսի, առանց փոշու։ 1 հատ ձեռնոցի քաշը՝ 4-5.0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</si>
  <si>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ոչ ստերիլ միջին չափի (M): Մեկանգամյա օգտագործման ձեռնոց պատրաստված վինիլի և նիտրիլի խառնուրդից ,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</si>
  <si>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1/2-րդի առկայություն:</t>
  </si>
  <si>
    <t>Թանզիֆ բժշկական-լայնությունը՝ 90սմ, երկարությունը՝ 1000-1200 մետր, խտությունը՝ 30±2գ/մ2: Ֆորմատ՝ մետր: Նոր է, չօգտագործված: Հանձնելու պահին ամբողջ պիտանելիության ժամկետի առնվազն 1/2-ի առկայություն: Պայմանական նշանները- «պահել չոր տեղում»:</t>
  </si>
  <si>
    <t xml:space="preserve">Դիմակ բժշկական, առնվազն եռաշերտ, ռեզինե կապիչներով: Ռեզինի տեսակը՝ դիմակի համար նախատեսված, նուրբ, էլաստիկ ռեզիններ, ականջների վրա հագցվող: Դիմակի շերտերից առնվազն 2-ը  ոչ կտորային, հիդրոֆոբ, հակաալերգիկ նյութից են: Առնվազն մեկ շերտը պարտադիր SMS տեսակի կամ համարժեք ֆիլտր է: Դիմակի  յուրաքանչյուր շերտի խտությունը ոչ պակաս, քան՝ 20գ/մ2: Դիմակը քթային հատվածում ունի ճկուն պլաստմասե կամ ճկուն մետաղյա հարմարանք (ֆիքսատոր), քթին հարմար հագցնելու համար: Դիմակը գործարանային արտադրության: Գույնը՝ կապույտ կամ սպիտակ կամ կանաչ: Չափսը՝ մեծահասակների: Պետք է լինի նոր, չօգտագործված: Ֆորմատ՝ հատ: Հանձնելու պահին ամբողջ պիտանիության ժամկետի առնվազն 1/2-ի առկայություն: Մատակարարելիս որակի սերտիֆիկատի առկայությունը պարտադիր է: Սերտիֆիկատում կամ արտադրողի կողմից ստանդարտացում անցած փաստաթղթերում դիմակի խտության վերաբերյալ տեղեկատվության առկայությունը պարտադիր է: </t>
  </si>
  <si>
    <t xml:space="preserve">Վաերի առանցքը նիտինոլից, պատված պոլիուրետանավ, ռենտգենոկոնտրաստ: Ամբողջ աշխատանքային երկարությունը պատված է հատուկ ծածկույթով և գերճկուն է: Կիրառվում է բարդ վիրահատությունների ժամանակ: Կախված վիրահատվող անոթի անատոմիական առանձնահատկություններից կաթետերի պահանջվող չափերն են  ըստ տրամագծի՝ 0.018" (0.46մմ), 0.025" (0.64մմ), 0.032" (0.81մմ), 0.035" (0.89մմ), 0.038" (0.97մմ): Կախված վիրահատվող անոթի անատոմիական առանձնահատկություններից կաթետերի պահանջվող չափերն են ըստ երկարության՝ 153 սմ (Ճկուն ուղելարի երկարությունը 150սմ է: Ծայրի ճկուն հատվածի երկարությունը 3սմ):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</si>
  <si>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 xml:space="preserve">Վաեր ուղղորդիչ լար </t>
  </si>
  <si>
    <t xml:space="preserve">Ուղղորդիչ  կաթետեր՝  իրենից  ներկայացնում է մեկ լուսանցքով   կաթետեր և ծառայում է ուղղորդիչ կաթետերի երկարացման  համար,  հեշտացնում  է անոթային  համակարգին վիրաբուժական  սարքերի  հասանելիությունը:  Աշխատանքային երկարությունը՝ 150 սմ (±1սմ), ուղղորդիչի դիստալ հատվածը  25սմ, ունի 1մմ երկարությամբ պլատինիում-իրիդիումե մարկեր, որը տեղակայված է ծայրից 2մմ հեռավորության վրա, դիստալ հատվածը 21սմ երկարությամբ հիդրոֆիլ ծածկույթով, նեյլոնե հիմքով պոլիմերից մուտքային ռամպա 4սմ երկարությամբ: Կախված վիրահատվող անոթի անատոմիական առանձնահատկություններից կաթետրի չափսերը՝ 6Fr/ 7Fr, ներքին տրամագիծը 0,056''/0,062'', արտաքին տրամագիծը՝ 0,067''/0,075'':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</si>
  <si>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ՈՒղղորդիչ կաթետեր</t>
  </si>
  <si>
    <t>AMBU կամ համարժեք գելապատ, միանգամյա օգտագործման մակերեսային էլեկտրոդ: Չափսը՝ 22×30 մմ: Էլեկտրոդը պարտադիր համատեղելի է կլինիկայում առկա և շահագործվող Nicolet  EMG սարքի հետ: Նոր է, չօգտագործված: Հանձնելու պահին պիտանելիության ժամկետի 1/2-ի առկայություն: Ցանկացած մատակարարված խմբաքանակի համար որակի սերտիֆիկատի առկայությունը պարտադիր է:</t>
  </si>
  <si>
    <t>Էպիդուրալ անեսթեզիայի հավաքածու (Epidural Anesthesia Kit): Ասեղի չափսը՝ 20G (Tuohy տիպի ասեղ): Լրակազմի հիմնական պահանջները. 1. Էպիդուրալ ասեղ (Tuohy type):  Չափսը՝ 20G, երկարությունը՝ ստանդարտ (50-100 մմ): Օժտված սանտիմետրային մակնշմամբ՝ ներմուծման խորությունը վերահսկելու համար: Ատրավմատիկ կորությամբ ծայր (Tuohy curve) և հարթ ներքին մակերես՝ կաթետերի անխափան անցման համար: Մանդրենի առկայություն, որը կանխում է հյուսվածքների մուտքը ասեղի լուսանցք: 2. Էպիդուրալ կաթետեր,  չափսը՝ համապատասխան 20G ասեղին: Պատրաստված բժշկական նեյլոնից կամ պոլիուրետանից (փափուկ և ճկուն, բայց կայուն ծալման նկատմամբ): Ռենտգեն-կոնտրաստային, ատրավմատիկ փակ ծայրով և կողմնային անցքերով: Հստակ մակնշում կաթետերի ողջ երկարությամբ: 3. Էպիդուրալ ֆիլտր՝ բակտերիալ-վիրուսային ֆիլտր (0.22 միկրոն)՝ ներարկվող լուծույթի ստերիլությունն ապահովելու համար: Luer-lock միակցիչով՝ հուսալի կապի համար: 4. Ցածր դիմադրության ներարկիչ (LOR - Loss of Resistance): Հատուկ նախագծված սահուն ներարկիչ (օդով կամ ֆիզ լուծույթով) էպիդուրալ տարածությունը նույնականացնելու համար: 5. Լրացուցիչ պարագաներ՝ կաթետերի ֆիքսատոր (Flat filter bracket), անջատվող միակցիչ (connector):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</si>
  <si>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Էպիդուրալ անեսթեզիայի հավաքածու (Epidural Anesthesia Kit): Ասեղի չափսը՝ 19G (Tuohy տիպի ասեղ): Լրակազմի հիմնական պահանջները. 1. Էպիդուրալ ասեղ (Tuohy type): Չափսը՝ 19G, երկարությունը՝ ստանդարտ (50-100 մմ): Օժտված սանտիմետրային մակնշմամբ՝ ներմուծման խորությունը վերահսկելու համար: Ատրավմատիկ կորությամբ ծայր (Tuohy curve) և հարթ ներքին մակերես՝ կաթետերի անխափան անցման համար: Մանդրենի առկայություն, որը կանխում է հյուսվածքների մուտքը ասեղի լուսանցք: 2. Էպիդուրալ կաթետեր,  չափսը՝ համապատասխան 19G ասեղին: Պատրաստված բժշկական նեյլոնից կամ պոլիուրետանից (փափուկ և ճկուն, բայց կայուն ծալման նկատմամբ): Ռենտգեն-կոնտրաստային, ատրավմատիկ փակ ծայրով և կողմնային անցքերով: Հստակ մակնշում կաթետերի ողջ երկարությամբ: 3. Էպիդուրալ ֆիլտր՝ բակտերիալ-վիրուսային ֆիլտր (0.22 միկրոն)՝ ներարկվող լուծույթի ստերիլությունն ապահովելու համար: Luer-lock միակցիչով՝ հուսալի կապի համար: 4. Ցածր դիմադրության ներարկիչ (LOR - Loss of Resistance): Հատուկ նախագծված սահուն ներարկիչ (օդով կամ ֆիզ լուծույթով) էպիդուրալ տարածությունը նույնականացնելու համար: 5. Լրացուցիչ պարագաներ՝ կաթետերի ֆիքսատոր (Flat filter bracket), անջատվող միակցիչ (connector):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</si>
  <si>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Էպիդուրալ ասեղ Tuohy տիպի, 22G, ստերիլ, միանվագ օգտ100մմ), օժտված ատրավմատիկ կորությամբ Tuohy ծայրակալով՝ էպիդուրալ տարածության հեշտ նույնականացման և կաթետերի անվտանգ ուղղորդման համար, ասեղի լուսանցքին կատարելապես հարմարեցված մետաղական կամ պլաստիկ մանդրենով (stylet) հյուսվածքների մուտքը լուսանցք կանխելու համար, ասեղի մակերեսին առկա սանտիմետրային հստակ մակնշմամբ՝ ներմուծման խորությունը վերահսկելու համար, թափանցիկ պոլիմերային բռնակով (hub)՝ լիկվորի կամ արյան հետհոսքի վիզուալ հսկողության համար, լրակազմում հանվող թևիկների առկայությամբ՝ կայուն ֆիքսացիա և հարմարավետ պունկցիա ապահովելու համար, ասեղի ելքի անցքը հարթ մշակված՝ կաթետերը չվնասելու կամ չկտրելու նպատակով: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</si>
  <si>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Էպիդուրալ ասեղ Tuohy տիպի, 20G ստերիլ, միանվագ օգտագործման, պատրաստված բժշկական բարձրորակ պողպատից, ստանդարտ երկարության (50-100մմ), օժտված ատրավմատիկ կորությամբ Tuohy տեսակի ծայրակալով՝ էպիդուրալ տարածության հեշտ նույնականացման և կաթետերի անվտանգ ուղղորդման համար, ասեղի լուսանցքին կատարելապես հարմարեցված մետաղական կամ պլաստիկ մանդրենով (stylet) հյուսվածքների մուտքը լուսանցք կանխելու համար, ասեղի մակերեսին առկա սանտիմետրային հստակ մակնշմամբ՝ ներմուծման խորությունը վերահսկելու համար, թափանցիկ պոլիմերային բռնակով (hub)՝ լիկվորի կամ արյան հետհոսքի վիզուալ հսկողության համար, լրակազմում հանվող թևիկների առկայությամբ՝ կայուն ֆիքսացիա և հարմարավետ պունկցիա ապահովելու համար, ասեղի ելքի անցքը հարթ մշակված՝ կաթետերը չվնասելու կամ չկտրելու նպատակով: Նոր է, չօգտագործված, գործարանային փաթեթավորմամբ: Հանձնելու պահին պիտանելիության ժամկետի առնվազն 1/2-ի առկայություն: Ցանկացած մատակարարված խմբաքանակի համար որակի սերտիֆիկատի/ների առկայությունը պարտադիր է:</t>
  </si>
  <si>
    <t xml:space="preserve">Վիզիոգրաֆն աշխատում է ֆոտոնների հաշվման տեխնոլոգիայով: Մատրիցան ոչ պակաս, քան՝ 1000x1500 պքս: Աշխատանքային ակտիվ չափերը առնվազն 20x30 մմ: Ֆիզիկական չափերը՝ ոչ ավելի, քան 38.5 x 25 x 4.5 մմ: Մալուխի երկարությունը առնվազն 2.5մ: Նոր է, չօգտագործված, գործարանային փաթեթավորմամաբ: Գործարկումը մատակարար ընկերության կողմից: Երաշխիքային ժամկետը մատակարարման պահից ոչ պակաս, քան 1 տարի: </t>
  </si>
  <si>
    <t>Կենսաբանական արտադրանքների (արյուն, սերմնաժայթքման, էքսուդատիվ հեղուկներ և այլն) արագ տարբերակված ներկման հավաքածու: Բաղադրություն՝ թիվ 1 լուծույթ (ֆիքսատիվ) - 1 սրվակ, լուծույթ թիվ 2 («վարդագույն») - 1 սրվակ,  լուծույթ թիվ 3 ( «կապույտ») - 1 սրվակ, բուֆեր-G - 1 սրվակ: Ֆորմատ 4 հատ սրվակ տուփում/հատ:  Արտադրողի տեխնիկական նկարագրություն կամ հրահանգ: Օգտագործման ուղեցույց` CE նշում կամ համարժեք (եթե կիրառելի է), ISO 9001, ISO 13485  (ախտորոշիչ օգտագործման դեպքում):  Նոր է, չօգտագործված: Հանձնելու պահին պիտանիության ժամկետի 1/2 առկայություն:</t>
  </si>
  <si>
    <t xml:space="preserve">Թել սինթետիկ ոչ ներծծվող, պոլիամիդ  N 10/0, շպատելանման 2 x 6,5մմ (ասեղների չափը): Ասեղը բարձրորակ չժանգոտվող  պողպատից, որի տրամագիծը 0,2 մմ է, կտրող, ատրավմատիկ, բարակ, կորությունը՝ 3/8 շրջագծով, 135⁰, թելի երկարությունը ոչ պակաս, քան՝ 30սմ: Ֆորմատ՝ 1 հատ թել 2 ասեղով: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</si>
  <si>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պոլիգլակտին 90/10  N 6/0, շպատելանման 2 x 6մմ (ասեղների չափը),  կտրող, ատրավմատիկ, բարակ, կորությունը՝ 3/8, , թելի երկարությունը ոչ պակաս, քան՝ 45սմ: Ֆորմատ՝ 1 հատ թել 2 ասեղով: Ethicon (Jonson &amp; Jonson) և/կամ Covidien (Medtronic) և/կամ Resorba, և/կամ B.Braun և/կամ Luxsutures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</si>
  <si>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Ներարկիչ ինսուլինային 1մլ 100 ՄՄ, հանվող ասեղով, ասեղի չափսը՝ 26G կամ 27G: Ֆորմատ- հատ: Նոր է, չօգտագործված: Հանձնելու պահին ամբողջ պիտանելիության ժամկետի առնվազն 1/2-րդի առկայություն:  </t>
  </si>
  <si>
    <t>*1-ից 17-րդ և 105-ից 110-րդ չափաբաժինների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</si>
  <si>
    <t xml:space="preserve">* 1-ից 74-րդ, 76-ից 96-րդ, 98-ից 103-րդ, 105-ից 146-րդ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</si>
  <si>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xml:space="preserve">* 75-րդ, 97-րդ և 104-րդ  չափաբաժինների մասով ապրանքների մատակարարումն իրականացվելու է պայամանգիր կնքելու օրվանից սկսած 30 օրացույցային օրվա ընթացքում: 147-ից 154-րդ  չափաբաժինների մասով ապրանքների մատակարարումն իրականացվելու է պայամանգիր կնքելու օրվանից սկսած 60 օրացույցային օրվա ընթացքում: </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</si>
  <si>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104-րդ և 147-ից 154-րդ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</si>
  <si>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Транзиторные код предусмотренные планом закупок по классификации (CPV)</t>
  </si>
  <si>
    <t>Колхицин 1 мг colchicine таблетка 1 мг.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</si>
  <si>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Диазепам 5 мг diazepam таблетка 5мг: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</si>
  <si>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Нимодипин  nimodipine таблетка, покрытая пленочной оболочкой, 30 мг.Новая,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</si>
  <si>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Тиопентал (тиопентал натрия) 500 мг thiopental (thiopental sodium) лиофилизированный порошок, 500 мг для внутривенного введения, стеклянный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</si>
  <si>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Клонидин (гидрохлорид клонидина) clonidine (clonidine hydrochloride)таблетка 150 мкг.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</si>
  <si>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Активированный уголь   charcoal activated таблетка 250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</si>
  <si>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Тетрациклин 10 мг/г, 3 г глазная мазь</t>
  </si>
  <si>
    <t>Тетрациклин tetracycline глазная мазь 10 мг/г, алюминиевая капсула 3 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</si>
  <si>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 Диклофенак 1 мг/мл, 10 мл глазные капли</t>
  </si>
  <si>
    <t>Глазные капли диклофенака (диклофенак натрия) 1 мг/мл, флакон-капельница 10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</si>
  <si>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Рифампицин 150 мг</t>
  </si>
  <si>
    <t>Рифампицин rifampicin капсула 150 мг.Новый,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</si>
  <si>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капсула 150 мг. 300 мг</t>
  </si>
  <si>
    <t xml:space="preserve">капсула 150 мг. rifampicin   капсула 300 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</si>
  <si>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 Лидокаина (гидрохлорид лидокаина) раствор для инъекций 100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</si>
  <si>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Хлорид натрия, хлорид калия, хлорид кальцияsodium chloride, potassium chloride, calcium chloride раствор для капельного введения 8,6 мг/мл + 0,3 мг/мл + 0,33 мг/мл, пластиковая упаковка 500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</si>
  <si>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 Натрия хлорид 9 мг/мл, 500 мл</t>
  </si>
  <si>
    <t>Раствор хлорида натрия для капельного введения, 9 мг/мл, 500 мл, пластиковая упаковка, с первичной и вторичной упаковкой, 2 выходами.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</si>
  <si>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Раствор для инъекций метамизола (метамизола натрия) 500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</si>
  <si>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Артикаин + адреналин</t>
  </si>
  <si>
    <t xml:space="preserve">Артикаин (гидрохлорид артикаина), эпинефрин (гидрохлорид эпинефрина) articaine (articaine hydrochloride), epinephrine (epinephrine hydrochloride) раствор для инъекций 40 мг/мл + 0,01 мг/мл, картридж 1,7 мл или 1,8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</si>
  <si>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Мепивакаин (гидрохлорид мепивакаина) mepivacaine (mepivacaine hydrochloride)  Раствор для инъекций 30 мг/мл, картридж 1,7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</si>
  <si>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Этанол 96%</t>
  </si>
  <si>
    <t>Этанол ethanol 96%-ный раствор. Упаковка: пластиковые контейнеры объемом 100 мл, 250 мл, 500 мл или 1000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измерение содержания 96% этанола будет проводиться с использованием фармацевтических мерных колб (в соответствии со стандартами ГОСТ).</t>
  </si>
  <si>
    <t>Внутриглазная линза типа Iris clow . Длина ИОЛ: 12,50 мм. Размер оптической части ИОЛ: 6,00 мм. Тип оптической части ИОЛ: равновыпуклая. Тип гаптиков ИОЛ: пластинчатые. Структура ИОЛ: цельная. Количество позиционирующих отверстий: 0. Материал оптической части ИОЛ: полиметилметакрилат (ПММА). А-константа ИОЛ: 115,3. Глубина передней камеры: 3,30 мм. Шаг диоптрий ИОЛ: от +8,0 до +16,0 и от +25,0 до +30,0. Шаг половинной диоптрий: от +16,5 до +24,5. Количество: шт. Новые, неиспользованные. Срок годности составляет 1/2 от срока годности на момент поставки. Обязательным условием является предоставление участником вместе с заявкой: разрешительного письма (гарантийного разрешения) от производителя продукта.
Обязательным условием является предоставление участником на этапе исполнения договора следующих документов: сертификата происхождения и сертификата соответствия от производителя продукции.</t>
  </si>
  <si>
    <t>Синтетическая нерассасывающаяся нить, полиамид N 10/0, шпателеобразная, 2 x 6,5 мм (размер иглы). Игла изготовлена ​​из высококачественной нержавеющей стали, диаметром 0,2 мм, режущая, атравматичная, тонкая, кривизна: окружность 3/8, 135⁰, длина нити не менее 30 см. Формат: 1 нить с 2 иглами. Новая, неиспользованная. Срок годности составляет 1/2 от срока годности на момент поставки. Обязательным условием является предоставление участником вместе с заявкой: разрешительного письма (гарантийного-разрешительного письма)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</si>
  <si>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Хирургическая нить N 6/0</t>
  </si>
  <si>
    <t>Нить полиглактин 90/10 N 6/0, шпателеобразная, 2 x 6 мм (размер иглы), режущая, атравматичная, тонкая, изгиб: 3/8, длина нити не менее 45 см. Формат: 1 нить с 2 иглами. Производитель: Ethicon (Jonson &amp; Jonson) и/или Covidien (Medtronic) и/или Resorba, и/или B.Braun и/или Luxsutures, при этом может быть любая торговая марка и модель продукции этих производителей, если характеристики последней соответствуют требованиям, изложенным в приглашении. Новая, неиспользованная. Срок годности составляет 1/2 от срока годности на момент поставки.  Обязательным условием является предоставление участником вместе с заявкой: гарантийного письма от производителя продукции. Обязательным условием является предоставление участником на этапе исполнения договора сертификата происхождения и сертификата соответствия, выданных производителем продукции.</t>
  </si>
  <si>
    <t xml:space="preserve">Хирургическая простыня с мешком для сбора жидкости. Офтальмологическая. Габаритные размеры: 101,5 см x 127 см. Размеры операционного поля: 9 см x 11,5 см. Размеры мешка: 15,2 см x 16,5 см. Вместимость мешка: 250 мл. Все размеры могут отличаться на ± 5%. Состав: целлюлоза и синтетические волокна, скрепленные акриловым связующим/полиэтиленом (ПЭ)/стальной проволокой с полиэтиленовым покрытием/поливинилацетатом (ПВА). Формат: 1 хирургическая простыня с мешком. Сертификат(ы) качества должны быть предоставлены при доставке. Новая, неиспользованная. Срок годности составляет 1/2 от срока годности на момент поставки. </t>
  </si>
  <si>
    <t xml:space="preserve">Эллиптическая или круглая форма, для закрытия глаза (используется в офтальмологии). Формат: шт. Новый, неиспользованный, стерильный, с клейкими краями. Срок годности составляет 1/2 от срока годности на момент поставки. </t>
  </si>
  <si>
    <t>Дренажная трубка 10 Fr прямая.Термопластичная медицинская ПВХ дренажная трубка, не содержащая латекса и фталатов, апирогенная, предназначена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40-45 см. Размер 10 Fr. Новая, неиспользованная, в заводской упаковке. Наличие заводской инструкции с техническими параметрами и правилами использования. Срок годности составляет 1/2 от срока годности на момент поставки.  Международные сертификаты качества: 1. ISO 13485 2. EU 2017/745 (MDR).</t>
  </si>
  <si>
    <t>Торальный дренаж 12 Fr со стилетом</t>
  </si>
  <si>
    <t>Торальный дренаж 12 Fr со стилетом. Троакар-катетер для грудной клетки 12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450 мм, размер 12 Fr. Формат: шт. Новый, неиспользованный, в заводской упаковке. Наличие заводской инструкции с техническими параметрами и правилами использования. Срок годности составляет 1/2 от срока годности на момент поставки. Международные сертификаты качества: 1. ISO 13485 2. EU 2017/745 (MDR).</t>
  </si>
  <si>
    <t>Торальный дренаж 14 Fr со стилетом : Торакальный троакар-катетер 14 Fr, тупой, с закрытым атравматичным наконечником, обязательно совместимый с имеющейся в клинике системой плеврального дренажа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рентгеноконтрастную продольную полоску и сантиметровую шкалу. Длина 450 мм, размер 14 Fr. Формат: шт. Новый, неиспользованный, в заводской упаковке. Наличие заводской инструкции с техническими параметрами и правилами использования. Срок годности составляет 1/2 от срока годности на момент поставки. Международные сертификаты качества: 1. ISO 13485 2. EU 2017/745 (MDR).</t>
  </si>
  <si>
    <t>Торальный дренаж 18 Fr прямой. Термопластичный медицинский ПВХ-дренаж, не содержащий латекса и фталатов, апирогенный, предназначен для удаления жидкости и воздуха из полости. Имеет рентгеноконтрастный продольный край и сантиметровую шкалу для контроля глубины введения с шагом 2 см, гладкий изогнутый наконечник, дистальное и боковое отверстия. В проксимальной части имеется конический соединитель из медицинского ПВХ для надежной фиксации и плавного введения, а также соединитель из медицинского АБС-пластика. Длина 45 см. Размер 18Fr.: Новый, неиспользованный, в заводской упаковке. Срок годности составляет 1/2 от срока годности на момент поставки. Имеется заводская инструкция с техническими параметрами и правилами использования. Международные сертификаты качества: 1. ISO 13485 2. EU 2017/745 (MDR).</t>
  </si>
  <si>
    <t xml:space="preserve">Шелковая нить № 0 с колющей иглой </t>
  </si>
  <si>
    <t>Шелковая нить № 0 с колющей иглой, стерильная. Игла изготовлена ​​из высококачественной нержавеющей стали, 25-35 мм, длина нити не менее 70 см. Формат: 1 нить с иглой. Новая, неиспользованная. Срок годности составляет 1/2 от срока годности на момент поставки.  Обязательным условием является предоставление участником вместе с заявкой авторизационого  письма (гарантийного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</si>
  <si>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 xml:space="preserve">Стерильный самоклеящийся бинт. Изготовлен из полиэстера, с внутренним полиакрилатным клеевым краем, центральной впитывающей подушечкой, гипоаллергенный, «дышащий». Индивидуальная стерильная упаковка. Размер 4 x 4 см (+/- 1,0 см). Новый, неиспользованный, стерильный в заводской упаковке. Срок годности составляет 1/2 от срока годности на момент поставки. </t>
  </si>
  <si>
    <t>Полиуретановая повязка-мембрана, самоклеящаяся, водонепроницаемая, антимикробная, «дышащая», 5x7 см. Используется для лечения различных ран, фиксации повязок. Индивидуальная, стерильная упаковка. Новая, неиспользованная, в заводской упаковке. Срок годности составляет 1/2 от срока годности на момент поставки. Наличие сертификата/сертификатов качества обязательно для любой поставленной партии.</t>
  </si>
  <si>
    <t xml:space="preserve">Стерильная анестезирующая мазь-гель. Стерильная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катетеров и трубок. Состав: 100 г геля: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бензоата пропилгидроксида. Форма выпуска: 1 стерильная мазь-гель 3,0-11,0 мл. Новая, неиспользованная, в заводской упаковке. Срок годности составляет 1/2 от срока годности на момент поставки. </t>
  </si>
  <si>
    <t>Гелевая капсула Lubrigel</t>
  </si>
  <si>
    <t xml:space="preserve">Анестезирующая мазь-гель. Анестезирующая мазь-гель на водной основе с местным анестезирующим действием. Гель предотвращает боль, снижает риск инфекции и значительно облегчает установку катетера, трубки. Состав на 100 г: дистиллированная вода, пропиленгликоль, гидроксиэтилцеллюлоза, 2 г гидрохлорида лидокаина, 0,25 г глюконата хлоргексидина - концентрация 20%, 0,060 г метилгидроксибензоата, 0,025 г пропилгидроксибензоата. Форма выпуска: 1 желатиновая капсула «Любигель» весом не менее 50 г. Новый, неиспользованный, в заводской упаковке. Срок годности составляет 1/2 от срока годности на момент поставки.  </t>
  </si>
  <si>
    <t>Конверты для дезинфекции   / стерильные рулоны (рулон) 70 м * 420 мм</t>
  </si>
  <si>
    <t xml:space="preserve">Дезинфицирующие конверты / стерильные рулоны (рулон) 70 м x 420 мм. Новые, неиспользованные, в заводской упаковке. Срок годности составляет 1/2 от срока годности на момент поставки. </t>
  </si>
  <si>
    <t xml:space="preserve">Конверты для дезинфекции/стерильные рулоны (рулон) 70мх350мм. Новый, неиспользованный, в заводской упаковке. НСрок годности составляет 1/2 от срока годности на момент поставки. </t>
  </si>
  <si>
    <t>Хирургическая нить 2/0 с иглой для прокалывания/1</t>
  </si>
  <si>
    <t>Хирургический шовный материал Etibond, тканый, нерассасывающийся, 2-0, длина 75 см, игла 17-20 мм, изгиб 1/2, прокалывающий тип, производства Ethicon (Jonson &amp; Jonson) и/или Covidien (Medtronic) и/или Resorba, и/или B.Braun и/или Luxsutures, а также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неиспользованный. Срок годности составляет 1/2 от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</si>
  <si>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Хирургическая нить 2/0 с колющей иглой /2</t>
  </si>
  <si>
    <t>Хирургический шовный материал Etibond, тканый, нерассасывающийся, 2-0, длина 75 см, игла 20-22 мм, изгиб 1/2, прокалывающий тип, производства Ethicon (Jonson &amp; Jonson) и/или Covidien (Medtronic) и/или Resorba, и/или B.Braun и/или Luxsutures, а также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неиспользованный. Срок годности составляет 1/2 от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</si>
  <si>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Набор для эпидуральной анестезии: размер иглы: 19G (игла типа Туохи). Основные требования к набору: 1. Эпидуральная игла (типа Туохи): размер: 19G, длина: стандартная (50-100 мм). Оснащена сантиметровой разметкой для контроля глубины введения. Атравматичный изогнутый кончик (изогнутый кончик Туохи) и гладкая внутренняя поверхность для беспрепятственного прохождения катетера. Наличие стилета, предотвращающего попадание тканей в просвет иглы. 2. Эпидуральный катетер, размер которого соответствует игле 19G. Изготовлен из медицинского нейлона или полиуретана (мягкий и гибкий, но устойчивый к изгибу). Рентгеноконтрастный, атравматичный, с закрытым кончиком и боковыми отверстиями. Четкая разметка по всей длине катетера. 3. Эпидуральный фильтр: бактерио-вирусный фильтр (0,22 микрона) для обеспечения стерильности вводимого раствора. С коннектором Luer-lock для надежного соединения. 4. Шприц с низким сопротивлением (LOR - Loss of Resistance): специально разработанный гладкий шприц (с воздухом или физиологическим раствором) для определения эпидурального пространства. 5. Дополнительные принадлежности: фиксатор катетера (плоский фильтрующий кронштейн), съемный соединитель. Новый, неиспользованный, в заводской упаковке. Срок годности составляет 1/2 от срока годности на момент поставки.  Наличие сертификата(ов) качества обязательно для любой поставленной партии.</t>
  </si>
  <si>
    <t>Набор для эпидуральной анестезии: размер иглы: 20G (игла типа Туохи). Основные требования к набору: 1. Эпидуральная игла (типа Туохи): размер: 20G, длина: стандартная (50-100 мм). Оснащена сантиметровой разметкой для контроля глубины введения. Атравматичный изогнутый кончик (изогнутый кончик Туохи) и гладкая внутренняя поверхность для беспрепятственного прохождения катетера. Наличие стилета, предотвращающего попадание тканей в просвет иглы. 2. Эпидуральный катетер, размер которого соответствует игле 20G. Изготовлен из медицинского нейлона или полиуретана (мягкий и гибкий, но устойчивый к изгибу). Рентгеноконтрастный, атравматичный, с закрытым кончиком и боковыми отверстиями. Четкая разметка по всей длине катетера. 3. Эпидуральный фильтр: бактерио-вирусный фильтр (0,22 микрона) для обеспечения стерильности вводимого раствора. С коннектором Luer-lock для надежного соединения. 4. Шприц с низким сопротивлением (LOR - Loss of Resistance): специально разработанный гладкий шприц (с воздухом или физиологическим раствором) для определения эпидурального пространства. 5. Дополнительные принадлежности: фиксатор катетера (плоский фильтрующий кронштейн), съемный соединитель. Новый, неиспользованный, в заводской упаковке. Срок годности составляет 1/2 от срока годности на момент поставки.  Наличие сертификата(ов) качества обязательно для любой поставленной партии.</t>
  </si>
  <si>
    <t>Эпидуральная игла типа Туохи, 22G, стерильная, одноразовая (100 мм), оснащена атравматичным изогнутым наконечником Туохи для легкого определения эпидурального пространства и безопасного направления катетера, с металлическим или пластиковым стилетом, идеально адаптированным к просвету иглы, чтобы предотвратить попадание тканей в просвет, с четкой сантиметровой разметкой на поверхности иглы для контроля глубины введения, с прозрачной полимерной рукояткой (хвостовиком) для визуального контроля обратного тока спинномозговой жидкости или крови, со съемными крылышками в комплекте для обеспечения надежной фиксации и комфортного прокола, выходное отверстие иглы имеет гладкую обработку, предотвращающую повреждение или перерезание катетера. Новая, неиспользованная, в заводской упаковке. Срок годности составляет 1/2 от срока годности на момент поставки.  Наличие сертификата(ов) качества обязательно для любой поставленной партии.</t>
  </si>
  <si>
    <t>Эпидуральная игла типа Туохи, стерильная, 20G, одноразового использования, изготовлена ​​из высококачественной медицинской стали, стандартной длины (50-100 мм), оснащена атравматичным изогнутым наконечником типа Туохи для легкого определения эпидурального пространства и безопасного направления катетера, с металлическим или пластиковым стилетом, идеально адаптированным к просвету иглы, чтобы предотвратить попадание тканей в просвет, с четкой сантиметровой разметкой на поверхности иглы для контроля глубины введения, с прозрачной полимерной рукояткой (хвостовиком) для визуального контроля обратного тока спинномозговой жидкости или крови, со съемными крылышками в комплекте для обеспечения надежной фиксации и комфортного прокола, выходное отверстие иглы имеет гладкую обработку, предотвращающую повреждение или перерезание катетера. Новая, неиспользованная, в заводской упаковке. Срок годности составляет 1/2 от срока годности на момент поставки. Сертификат(ы) качества обязательны для любой поставленной партии.</t>
  </si>
  <si>
    <t>Интубационная трубка-вводитель 6Fr</t>
  </si>
  <si>
    <t>Интубационный стилет/интродьюсер; 6Fr: Направляющая для эндотрахеальной трубки (интубационный стилет/интродьюсер), 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наконечником для предотвращения повреждения дыхательных путей, позволяет легко сформировать необходимую кривизну трубки при сложных интубациях, размер 6fr (детский), оснащена надежным фиксатором для исключения чрезмерного смещения внутри трубки. Новая, неиспользованная, в заводской упаковке. Срок годности составляет 1/2 от срока годности на момент поставки.  Наличие сертификата/сертификатов качества обязательно для любой поставленной партии.</t>
  </si>
  <si>
    <t>Интубационная трубка-интродьюсер 10 Fr</t>
  </si>
  <si>
    <t>Интубационный (Intubating Stylet / Introducer); 10 Fr, направляющая для эндотрахеальной трубки (интубационный стилет/интродьюсер), 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наконечником для предотвращения повреждения дыхательных путей, позволяет легко сформировать необходимую кривизну трубки при сложных интубациях, размер: 10 fr (для взрослых), оснащена надежным фиксатором для исключения чрезмерного смещения внутри трубки. Новая, неиспользованная, в заводской упаковке. Срок годности составляет 1/2 от срока годности на момент поставки. Наличие сертификата(ов) качества обязательно для любой поставленной партии.</t>
  </si>
  <si>
    <t>Интубационная трубка-интродьюсер 15Fr</t>
  </si>
  <si>
    <t>Интубационный стилет/интродьюсер(Intubating Stylet / Introducer); 15 Fr, направляющая для эндотрахеальной трубки (интубационный стилет/интродьюсер), стерильная, одноразовая, изготовлена ​​из гибкого алюминия, покрытого высококачественным медицинским пластиком (ПВХ) или силиконом, что обеспечивает плавное введение и легкое извлечение из трубки, оснащена атравматичным закрытым наконечником для предотвращения повреждения дыхательных путей, позволяет легко сформировать необходимую кривизну трубки при сложных интубациях, размер: 15 fr (для взрослых), оснащена надежным фиксатором для исключения чрезмерного смещения внутри трубки. Новая, неиспользованная, в заводской упаковке. ССрок годности составляет 1/2 от срока годности на момент поставки. Наличие сертификата/сертификатов качества обязательно для любой поставленной партии.</t>
  </si>
  <si>
    <t>Шприц 1.0</t>
  </si>
  <si>
    <t xml:space="preserve">Инсулиновый шприц 1 мл 100 мм, со съемной иглой, размер иглы: 26G или 27G. Формат - шт. Новый, неиспользованный. Срок годности составляет 1/2 от срока годности на момент поставки. </t>
  </si>
  <si>
    <t>Удлинительная трубка 10-20 см</t>
  </si>
  <si>
    <t>Удлинительная трубка N/E 10-20 см. Инфузионная линия, предназначенная для проведения микроинфузий в отделениях интенсивной терапии новорожденных с целью минимизации потерь дозы. Длина: от 10 до 20 см. Соединения: двухсторонние затворы типа Luer-Lock (папа/мама) для обеспечения герметичности. Внутренний объем (мертвое пространство): минимальный (до 1,0 мл). Материал: поливинилхлорид или полиуретан медицинского класса, обязательно без ДЭГФ (фталатов) для исключения токсичности для новорожденных. Выдерживает давление до 4,5 бар (для работы с инфузоматами). Новая, неиспользованная. Срок годности составляет 1/2 от срока годности на момент поставки.  Наличие сертификата(ов) качества обязательно для любой поставленной партии.</t>
  </si>
  <si>
    <t>Измерительная трубка CO2</t>
  </si>
  <si>
    <t>Измерительная трубка CO2 для капнографии (измерения CO2), предназначенная для отбора проб выдыхаемых газов из дыхательного контура в монитор и непрерывного мониторинга уровня EtCO2. Длина трубки: от 2,5 до 3,0 метров. Внутренний диаметр (ВД): суженный (микродиаметр) для обеспечения точности и быстрого отклика волны CO2 (капнограмма). Соединения: с надежными двухсторонними клапанами Luer-Lock (папа/папа или папа/мама, в зависимости от типа модуля монитора). Материал: высококачественный медицинский полимер/ПВХ, защищенный от изгиба и сдавливания (устойчивый к перегибам), обязательно без фталатов (DEHP) и латекса. Должна быть оснащена встроенным гидрофобным фильтром или влагосборником для предотвращения попадания конденсата и выделений в дорогостоящий датчик монитора. Совместима с дыхательными системами новорожденных, детей и взрослых. Новая, неиспользованная. Срок годности составляет 1/2 от срока годности на момент поставки. . Для каждой поставленной партии требуется сертификат(ы) качества.</t>
  </si>
  <si>
    <t>Дыхательный контур для анестезии новорожденных – реверсивного типа.</t>
  </si>
  <si>
    <t>Дыхательный контур для анестезии: неонатальный – реверсивного типа. Дыхательный контур реверсивного (циркуляторного/рециркуляционного) типа, одноразовый, предназначен для анестезии и искусственной вентиляции легких новорожденных и недоношенных детей. Конструкция: двухтрубный (с линиями вдоха и выдоха), с гладкой внутренней поверхностью (Smoothbore) для минимизации сопротивления воздушному потоку и турбулентности. Диаметр трубок: 10 мм, мертвое пространство: минимальное. Должен быть оснащен Y-образным угловым соединителем с портом Luer-lock для капнографии или газового мониторинга, а также дополнительной веткой дыхательного мешка (веткой мешка). Соединения: стандартные 15 мм и 22 мм, соответствуют стандарту ISO 5356-1. Материал: высококачественный медицинский пластик, не содержащий DEHP и латекса, что исключает токсичность для новорожденных. Новый, неиспользованный. Срок годности составляет 1/2 от срока годности на момент поставки. Для каждой поставленной партии требуется сертификат(ы) качества.</t>
  </si>
  <si>
    <t>Дыхательный контур для анестезии, педиатрический – реверсивного типа.</t>
  </si>
  <si>
    <t>Дыхательный контур для анестезии – педиатрический – реверсивного типа. Дыхательный контур реверсивной анестезии (циркуляторной/рециркуляционной), одноразовый, предназначен для анестезии и искусственной вентиляции легких у детей. Конструкция: двухтрубный, с гофрированной или гладкой внутренней поверхностью, диаметр трубки: 15 мм, длина: не менее 1,5–1,6 метра.
Должен быть оснащен Y-образным соединителем, угловым адаптером с портом Luer-lock (для мониторинга CO2) и дополнительной веткой дыхательного мешка (веткой мешка). Желательно наличие влагоотводчиков на обеих линиях. Соединения: стандартные 15 мм и 22 мм (ISO 5356-1). Материал: медицинский полимер, устойчивый к перегибам, не содержит DEHP и латекса. Новый, неиспользованный. Срок годности составляет 1/2 от срока годности на момент поставки.  Для каждой поставленной партии требуется сертификат(ы) качества.</t>
  </si>
  <si>
    <t>Дыхательный контур для анестезии у взрослых – реверсивного типа.</t>
  </si>
  <si>
    <t>Дыхательный контур для анестезии – для взрослых – реверсивного типа. Дыхательный контур реверсивного (циркуляторного/рециркуляционного) типа, одноразовый, предназначен для анестезии взрослых и искусственной вентиляции легких. Конструкция: двухтрубный, гофрированный (Corrugated) или расширяемый (Expandable), диаметр трубки: 22 мм, длина: до 1,8 метра. Должен быть оснащен Y-образным соединителем, угловым адаптером с портом Luer-lock и дополнительной трубкой для мешка (Bag limb) для легкого перехода от механической к ручной вентиляции. Соединения: стандартные 22 мм (22M/15F), соответствуют стандарту ISO 5356-1. Материал: высококачественный и легкий пластик, снижающий нагрузку на интубазиционную трубку, обязательно без латекса (Latex free). Новый, неиспользованный. Срок годности составляет 1/2 от срока годности на момент поставки.  Для каждой поставленной партии требуется сертификат(ы) качества.</t>
  </si>
  <si>
    <t xml:space="preserve">Кислородные канюли для детей </t>
  </si>
  <si>
    <t>Кислородные канюли для детей. Кислородные носовые канюли (канюли) для детей/раннего возраста, предназначенные для длительной ингаляции кислорода. Конструкция: атравматичная, со сверхмягкими и гибкими изогнутыми зубцами, предотвращающими повреждение слизистой оболочки носа ребенка. Крепление: петлей, проходящей за ушами. Длина трубки: не менее 2,0 метров, с внутренним звездообразным разрезом (звездчатый просвет) для предотвращения прерывания потока в случае изгиба. Материал: медицинский силикон или мягкий ПВХ, гипоаллергенный, не содержит фталатов (DEHP) и латекса. Новые, неиспользованные. Срок годности составляет 1/2 от срока годности на момент поставки.Наличие сертификата(ов) качества обязательно для любой поставленной партии.</t>
  </si>
  <si>
    <t>Жгут-детский</t>
  </si>
  <si>
    <t xml:space="preserve">Жгут для остановки венозного кровотечения и внутривенных вмешательств у детей, детский размер. Конструкция: с автоматической пряжкой, кнопкой быстрого расстегивания. Ширина ремешка: около 25 мм, длина: 35-40 см (адаптировано для детской руки). Материал: мягкая, эластичная ткань, не сдавливающая кожу и не вызывающая боли при надавливании, легко стирается и дезинфицируется, обязательно без латекса. Желательно ярких цветов или с детским принтом. Новый, неиспользованный. Срок годности составляет 1/2 от срока годности на момент поставки. </t>
  </si>
  <si>
    <t>Центральный вакуумный контейнер</t>
  </si>
  <si>
    <t xml:space="preserve">Центральный вакуумный контейнер - Вакуумный контейнер для центральной вакуумной системы. Объем: от 1,0 до 2,0 литров. Материал: высокопрочный поликарбонат (многоразовый, автоклавируемый до 121-134°C) или высококачественный пластик (с одноразовыми вставками). Крышка должна обеспечивать абсолютную герметичность. Наличие механического или гидрофобного фильтрующего клапана (перепускного клапана), предотвращающего переполнение, обязательно для предотвращения попадания жидкости в центральную систему. Контейнер должен иметь четкую мерную шкалу. Новый, неиспользованный.Срок годности составляет 1/2 от срока годности на момент поставки. </t>
  </si>
  <si>
    <t xml:space="preserve">Набор для обеспечения проходимости носоглоточных дыхательных путей </t>
  </si>
  <si>
    <t>Набор для обеспечения проходимости носоглоточных дыхательных путей. Набор предназначен для поддержания проходимости верхних дыхательных путей. В набор должны входить трубки разных размеров (например, с внутренним диаметром от 2,5 до 8,0 мм). Конструкция: анатомически изогнутая, с атравматичным (закругленным и мягким) кончиком для предотвращения повреждения слизистой оболочки носа и кровотечения. На внешнем конце должен быть ограничительный край (фланец в форме трубы), чтобы предотвратить проваливание трубки в носовую полость. Материал: сверхмягкий медицинский силикон или высококачественный термопластик, обязательно без латекса и фталатов (DEHP). Поверхность трубки должна быть гладкой для облегчения введения. Новый, неиспользованный. Срок годности составляет 1/2 от срока годности на момент поставки. Наличие сертификата(ов) качества обязательно для любой поставленной партии.</t>
  </si>
  <si>
    <t>Армированная интубационная трубка с манжетой 3,5</t>
  </si>
  <si>
    <t>Армированная интубационная трубка с манжетой 3,5 мм. Армированная интубационная трубка с манжетой, предназначенная для надежной поддержки дыхательных путей во время операций в сложных положениях (с наклоном головы).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даже при сильном изгибе.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нежной слизистой оболочки детской трахеи. Материал: высококачественный медицинский силикон или ПВХ, обязательно без фталатов (DEHP-free) и латекса. Соединитель: стандартный 15 мм. Новая, неиспользованная. ССрок годности составляет 1/2 от срока годности на момент поставки. Для каждой поставленной партии требуется сертификат(ы) качества.</t>
  </si>
  <si>
    <t>Армированная интубационная трубка с манжетой 4.0. Армированная интубационная трубка с манжетой, разработанная для надежной поддержки дыхательных путей во время операций в сложных положениях. Размер: 4,0 мм (внутренний диаметр: ВД). Конструкция: со спиралью из нержавеющей стали, встроенной в стенку трубки, что исключает изгиб и засорение трубки (устойчивость к перегибам) даже при сильном изгибе.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(DEHP)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</si>
  <si>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с манжетой     4.5</t>
  </si>
  <si>
    <t>Усиленная интубационная трубка с манжетой 4,5 мм. Усиленная (армированная) интубационная трубка с манжетой, разработанная для надежной поддержки дыхательных путей во время операций в сложных положениях. Размер: 4,5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(DEHP) и латекса. Соединитель: стандартный 15 мм. Новая, неиспользованная.Срок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</si>
  <si>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с манжетой    5.0</t>
  </si>
  <si>
    <t>Армированная интубационная трубка с манжетой 5.0. Армированная интубационная трубка с манжетой, разработанная для надежной поддержки дыхательных путей во время операций в сложных положениях. Размер: 5,0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(DEHP-free)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</si>
  <si>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Усиленная интубационная трубка с манжетой 5,5 мм. Усиленная (армированная) интубационная трубка с манжетой, предназначенная для надежной поддержки дыхательных путей во время операций в сложных положениях. Размер: 5,5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Трубка должна иметь рентгеноконтрастную маркировку и отверстие Мерфи. Манжета: для большого объема и низкого давления (HVLP), со сверхтонкими стенками для предотвращения повреждения слизистой оболочки трахеи. Материал: высококачественный медицинский силикон или ПВХ, обязательно без фталатов (DEHP-free)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</si>
  <si>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без манжеты интубационная трубка без манжеты 3,5 мм. Армированная интубационная трубка без манжеты интубационная трубка без манжеты (без манжеты), предназначенная для надежной фиксации дыхательных путей у детей во время операций в сложных положениях.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Дистальный конец должен быть ультрамягким, закругленным и атравматичным, чтобы предотвратить повреждение голосовых связок ребенка. Трубка должна иметь рентгеноконтрастную маркировку и отверстие Мерфи. Материал: высококачественный медицинский силикон или ПВХ, обязательно без фталатов (DEHP)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</si>
  <si>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без манжеты интубационная трубка без манжеты 3,5 мм. Армированная интубационная трубка без манжеты интубационная трубка без манжеты (без манжеты), предназначенная для надежной фиксации дыхательных путей у детей во время операций в сложных положениях. Размер: 3,5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Дистальный конец должен быть ультрамягким, закругленным и атравматичным, чтобы предотвратить повреждение голосовых связок ребенка. Трубка должна иметь рентгеноконтрастную маркировку и отверстие Мерфи. Материал: высококачественный медицинский силикон или ПВХ, обязательно без фталатов (DEHP)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</si>
  <si>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без манжеты 4.5 Армированная  интубационная трубка без манжеты (без манжеты), предназначенная для надежной фиксации дыхательных путей у детей во время операций в сложных положениях. Размер: 4,5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Дистальный конец должен быть ультрамягким, закругленным и атравматичным, чтобы предотвратить повреждение голосовых связок ребенка. Трубка должна иметь рентгеноконтрастную маркировку и отверстие Мерфи. Материал: высококачественный медицинский силикон или ПВХ, обязательно без фталатов (DEHP)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</si>
  <si>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без манжеты 5.0. Армированная интубационная трубка без манжеты (без манжеты), предназначенная для надежной фиксации дыхательных путей у детей во время операций в сложных положениях. Размер: 5,0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Дистальный конец должен быть очень мягким, закругленным и атравматичным, чтобы предотвратить повреждение голосовых связок ребенка. Трубка должна иметь рентгеноконтрастную маркировку и отверстие Мерфи. Материал: высококачественный медицинский силикон или ПВХ, обязательно без фталатов (DEHP)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</si>
  <si>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Армированная интубационная трубка без манжеты 5.5</t>
  </si>
  <si>
    <t>Усиленная интубационная трубка без манжеты 5.5 Усиленная (армированная) интубационная трубка без манжеты (без манжеты), предназначенная для надежной фиксации дыхательных путей у детей во время операций в сложных положениях. Размер: 5,5 мм (внутренний диаметр: ВД). Конструкция: со спиралью из нержавеющей стали, встроенной в стенку трубки, что исключает изгиб и засорение трубки (устойчива к перегибам). Дистальный конец должен быть ультрамягким, закругленным и атравматичным, чтобы предотвратить повреждение голосовых связок ребенка. Трубка должна иметь рентгеноконтрастную маркировку и отверстие Мерфи. Материал: высококачественный медицинский силикон или ПВХ, обязательно без фталатов (без ДЭГФ) и латекса. Соединитель: стандартный 15 мм. Новая, неиспользованная. Срок годности составляет 1/2 от срока годности на момент поставки.  Сертификат(ы) качества обязательны для любой поставленной партии.</t>
  </si>
  <si>
    <t>Трахеостомическая трубка N 3.0 с манжетой. Новая, неиспользованная. Срок годности составляет 1/2 от срока годности на момент поставки.  Для каждой поставленной партии требуется сертификат(ы) качества.</t>
  </si>
  <si>
    <t>Трахеостомическая трубка N 3.5 с манжетой. Новая, неиспользованная. ССрок годности составляет 1/2 от срока годности на момент поставки.  Для каждой поставленной партии требуется сертификат(ы) качества.</t>
  </si>
  <si>
    <t>Толщина карпульной иглы  0.4мм</t>
  </si>
  <si>
    <t xml:space="preserve">Игла для карпульного шприца: карпуловая игла, толщина иглы 0,4 мм, длина 31-36 мм, стерильная упаковка, одноразовая, американский стандарт. Имеет два острых конца: передний для введения в ткани и задний для прокалывания мембраны картриджа. Кончик иглы покрыт силиконом, что облегчает ее перемещение в мягких тканях. Формат: 1 игла. Новая, неиспользованная. Срок годности составляет 1/2 от срока годности на момент поставки. </t>
  </si>
  <si>
    <t>Стерильная цитологическая щеточка, используемая для взятия цитологических мазков с наружной поверхности шейки матки и цервикального канала. Материал: медицинский полипропилен, щеточка: нержавеющая сталь, щетинки: медицинский пластик. Размеры: общая длина: 195 мм ± 30 мм, длина пластиковой ручки: 175 мм ± 20 мм, длина щетинок: 20 мм ± 2 мм, диаметр пластиковой ручки: не более 2 мм. Формат: шт. Новые, неиспользованные. 1/2 срока годности на момент доставки.</t>
  </si>
  <si>
    <t xml:space="preserve">Зеркало Куско, одноразовое, стерильное, используется для гинекологических осмотров. Состоит из откидных частей (верхней, нижней), рабочего окошка (смотрового окна), зубчатого фиксатора (держателя) и ручки. Изготовлено из специального прозрачного пластика, качественного прозрачного полистирола. Размер средний (M). Формат: шт. Новое, неиспользованное.  Срок годности составляет 1/2 от срока годности на момент поставки. </t>
  </si>
  <si>
    <t>Торальный дренаж  24 Fr со стилетом</t>
  </si>
  <si>
    <t>Торальный дренаж  24 Fr со стилетом, с тупым, закрытым атравматичным наконечником, обязательно совместимый с имеющейся в клинике системой плеврального дренажа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400 мм, размер 24 Fr. Формат: шт. Новый, неиспользованный. Срок годности составляет 1/2 от срока годности на момент поставки. Наличие сертификата(ов) качества обязательно для любой поставленной партии.</t>
  </si>
  <si>
    <t>Мочевой катетер Фолея 6 Fr, с силиконовым покрытием, с 2 ответвлениями.</t>
  </si>
  <si>
    <t xml:space="preserve">Мочевой катетер Фолея: размер 6 Fr, с силиконовым покрытием, с двойными разветвлениями. Формат: шт. Новый, неиспользованный. Срок годности составляет 1/2 от срока годности на момент поставки. </t>
  </si>
  <si>
    <t>эндотрахеальная трубка без манжеты 2Fr</t>
  </si>
  <si>
    <t xml:space="preserve">Эндотрахеальная трубка, размер 2Fr, прозрачный поливинилхлорид, без манжеты. Формат: шт. Новая, неиспользованная. Срок годности составляет 1/2 от срока годности на момент поставки. </t>
  </si>
  <si>
    <t>Бумага для  видеопринтера в 84 мм x 12,5 м, глянцевая</t>
  </si>
  <si>
    <t xml:space="preserve">Бумага для видеопринтера, размер 84 мм x 12,5 м, термобумага, глянцевая. Бумага обязательно совместима с видеопринтером Sony UP-D711MD, используемым в университетских больницах. Новая, неиспользованная, в заводской упаковке. Срок годности составляет 1/2 от срока годности на момент поставки. Обязательные указания: «хранить в сухом месте». Наличие сертификата качества или соответствия обязательно для любой поставляемой партии. </t>
  </si>
  <si>
    <t>Гель хирургический, стерильный.</t>
  </si>
  <si>
    <t>Хирургический стерильный гель. Не содержит лидокаина, не менее 118 г. Используется для максимально безопасной установки мочевых катетеров и проведения других операций. Снижает контакт и сопротивление между тканями и введенной трубкой. Формат: шт. Новый, неиспользованный. Срок годности составляет 1/2 от срока годности на момент поставки.  Наличие сертификата качества обязательно для любой поставленной партии.</t>
  </si>
  <si>
    <t>Дренаж плевральной полости 14 Fr со стилетом, тупым  концом.</t>
  </si>
  <si>
    <t>Дренаж плевральной полости 14 Fr со стилетом, тупым  концом. 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Срок годности составляет 1/2 от срока годности на момент поставки. . Наличие сертификата(ов) качества обязательно для любой поставленной партии.</t>
  </si>
  <si>
    <t xml:space="preserve">Спейсер </t>
  </si>
  <si>
    <t>Маска-спейсер: силикон, контейнер-спейсер: поликарбонат или аналогичный материал, клапаны: силикон. Тканевый мешок: 80% (±5%) хлопок, 20% (±3%) полиэстер. Объем спейсера: 220 мл (±10 мл). Типы спейсеров: 0-2 года: оранжевый, с маской; 2-6 лет: желтый, с маской; старше 6 лет: розовый, с маской; старше 6 лет: розовый, без маски. Типы по запросу заказчика. Новые, неиспользованные. Многоразовые.</t>
  </si>
  <si>
    <t>Конверты для стерилизации</t>
  </si>
  <si>
    <t>Конверты для стерилизации, самоклеющиеся, стерильные, размер 3,5х10". Они представляют собой прозрачные бумажные конверты, соединенные между собой, для хранения стерильных инструментов. Формат: Не менее 200 переплетных конвертов в коробке/шт. Новый, неиспользованный. Срок годности составляет 1/2 от срока годности на момент поставки. .</t>
  </si>
  <si>
    <t>Впитывающая пеленка</t>
  </si>
  <si>
    <t xml:space="preserve">Медицинская абсорбирующая одноразовая салфетка. Размер: 90 x 180 см (± 5 см). Абсорбирующая салфетка состоит как минимум из трех слоев: верхний слой – мягкий, гидрофильный нетканый материал, обеспечивающий быстрое впитывание жидкости и комфорт для кожи, средний слой – высокоабсорбирующий сердечник, внутренний слой – непроницаемый для жидкости полиэтилен или эквивалентный защитный слой. Новая, неиспользованная, в заводской упаковке. Срок годности составляет 1/2 от срока годности на момент поставки. </t>
  </si>
  <si>
    <t xml:space="preserve">
Набор для трахеостомии № 7,5</t>
  </si>
  <si>
    <t>рахеостомическая трубка с манжетой, с возможностью отсасывания содержимого из надманжеточного пространства. Размер: 7,5 Fr. Имеет 2 сменные внутренние канюли. Манжета мягкая, низкого давления. Угол наклона трубки анатомический: 105 градусов. При температуре тела она становится мягче и пластичнее, изменяя форму в соответствии с анатомическими особенностями пациента. Формат: Новая, неиспользованная. Срок годности составляет 1/2 от срока годности на момент поставки. Наличие сертификатов качества обязательно для любой поставленной партии.</t>
  </si>
  <si>
    <t>Набор для трахеостомии   N 7,0</t>
  </si>
  <si>
    <t>Трахеостомическая трубка с манжетой, с возможностью отсасывания содержимого из надманжеточного пространства. Размер: 7,0 Fr. Имеет 2 сменные внутренние канюли. Манжета мягкая, низкого давления. Угол наклона трубки анатомический: 105 градусов. При температуре тела она становится мягче и пластичнее, изменяя свою форму в соответствии с анатомическими особенностями пациента. Формат: Новая, неиспользованная. Срок годности составляет 1/2 от срока годности на момент поставки.  Наличие сертификатов качества обязательно для любой поставленной партии.</t>
  </si>
  <si>
    <t>Анилид гидрохлорид, амидопирин</t>
  </si>
  <si>
    <t xml:space="preserve">Набор анилина гидрохлорид + амидопирин 100 мл включает в себя: реагент N1-амидопирин: 5 г x 3, реагент N2-анилина гидрохлорид: 0,05 г x 3. Формат: шт. Новый, неиспользованный, в заводской упаковке. Срок годности составляет 1/2 от срока годности на момент поставки. </t>
  </si>
  <si>
    <t>Клейкий электрод для магнитно-резонансной кардиографии.</t>
  </si>
  <si>
    <t xml:space="preserve">Электрод с высокой адгезионной поверхностью. Не требует предварительной подготовки кожи перед использованием. Специально разработанный датчик для получения четких результатов. Совместим с МРТ-исследованиями, безопасен. Прозрачен для радиоизлучения. Изготовлен из материала с закрытыми порами, непроницаемого для жидкостей. Обязательная совместимость с магнитно-резонансным томографом Brivo MR355, используемым в университетской клинике. Формат: шт. Новый, неиспользованный. Срок годности составляет 1/2 от срока годности на момент поставки. </t>
  </si>
  <si>
    <t>Мазь для подготовки к ЭЭГ</t>
  </si>
  <si>
    <t xml:space="preserve">Мазь для подготовки к ЭЭГ-исследованию, 114-120 г. Мазь для подготовки кожи, снижающий сопротивление нейродиагностических электродов перед их применением. Мазь без запаха. Условия хранения: при комнатной температуре, в плотно закрытой упаковке. Формат - шт. Новый, неиспользованный. Срок годности составляет 1/2 от срока годности на момент поставки. </t>
  </si>
  <si>
    <t>Одноразовый поверхностный электрод с гелевым покрытием</t>
  </si>
  <si>
    <t>Одноразовый поверхностный электрод AMBU или аналогичный с гелевым покрытием. Размер: 22×30 мм. Электрод должен быть совместим с имеющимся и используемым в клинике устройством ЭМГ Nicolet. Новый, неиспользованный. Срок годности составляет 1/2 от срока годности на момент поставки.  Для каждой партии товара обязателен сертификат качества.</t>
  </si>
  <si>
    <t xml:space="preserve">Тест-система Elecsys Anti-HBs против вируса гепатита B (Elecsys Anti-HBs) для анализаторов Elecsys и Cobas e 411.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составляет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тест-набором Elecsys Anti-HBs.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</si>
  <si>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 xml:space="preserve">Урогенитальный зонд: используется при ПЦР-тестировании. Формат: шт. Новый, неиспользованный. Срок годности составляет 1/2 от срока годности на момент поставки. </t>
  </si>
  <si>
    <t>Диск с пиперациллином и тазобактамом. Формат: 1 диск/штука. Новый, неиспользованный. Срок годности составляет 1/2 от срока годности на момент поставки.  Условия хранения: хранить в сухом месте.</t>
  </si>
  <si>
    <t>Двухфазная среда для стерильности крови. Предназначена для взрослых. Объем жидкой фазы среды составляет не менее 40 мл, твердой фазы — не менее 20 мл. Формат: 1 флакон или ампула/штука. Новая, неиспользованная.Срок годности составляет 1/2 от срока годности на момент поставки. Условия хранения: комнатная температура.</t>
  </si>
  <si>
    <t xml:space="preserve">Среда для стерильности крови. Предназначена для новорожденных. Жидкая фаза среды не менее 9 мл. Формат: 1 флакон/штука. Новая, неиспользованная. Срок годности составляет 1/2 от срока годности на момент поставки. . Условия хранения: комнатная температура. </t>
  </si>
  <si>
    <t>Экспресс-тест на Ag вируса SARS-CoV-2</t>
  </si>
  <si>
    <t>Экспресс-тест для диагностики антигена вируса SARS-CoV-2 (Ag) (для подтверждения COVID-19). Тест, прошедший предварительную квалификацию Всемирной организации здравоохранения (ВОЗ) и имеющий возможность внесения в единую электронную систему медицинской информации ARMED. Новый, неиспользованный. Срок годности составляет 1/2 от срока годности на момент поставки.  Условия хранения согласно вкладышу в упаковке.</t>
  </si>
  <si>
    <t>Микробиологическое кольцо раствор 1 мл</t>
  </si>
  <si>
    <t xml:space="preserve">Микробиологическое кольцо для одноразового использования: 1 мкл. Формат: 1 микробиологическое кольцо. Новое, неиспользованное. ПСрок годности составляет 1/2 от срока годности на момент поставки. Условия хранения: хранить в сухом месте.
</t>
  </si>
  <si>
    <t>Диск с цефокситином: Формат: 1 диск/штука. Новый, неиспользованный. Срок годности составляет 1/2 от срока годности на момент поставки.  Условия хранения: хранить в сухом месте.</t>
  </si>
  <si>
    <t>Двухфазная среда для стерильности крови. Предназначена для взрослых. Объем жидкой фазы среды составляет не менее 40 мл, твердой фазы — не менее 20 мл. Формат: 1 флакон или ампула/штука. Новая, неиспользованная. Срок годности составляет 1/2 от срока годности на момент поставки.  Условия хранения: комнатная температура.</t>
  </si>
  <si>
    <t>Капилляры 200 мкл</t>
  </si>
  <si>
    <t>Капиллярные трубки 200 мкл для анализаторов Cobas b 121 и Cobas b 221 (CAPILLARY TUBES 200 мкл). Оригинальные. Формат: 4 x 250 (1000) капилляров в коробке/штук. Новые, неиспользованные, в заводской упаковке. Условия хранения: температура 15-25°C. Срок годности не менее 1/2  от полного срока годности на момент доставки.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оригинальными капиллярными трубками CAPILLARY TUBES 200 мкл. Обязательным условием является предоставление участником на этапе исполнения договора гарантийного письма от производителя товара или его представителя. На основании предоставленного гарантийного письма производитель гарантирует качество 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товара, продаваемой указанным поставщиком.</t>
  </si>
  <si>
    <t>Диск с цефтазидимом</t>
  </si>
  <si>
    <t xml:space="preserve">Диск с цефтазидимом: Формат: 1 диск/штук. Новый, неиспользованный. Срок годности не менее 1/2 от срока годности на момент поставки..  Условия хранения: хранить в сухом месте. 50 дисков в одном картридже.                                                  </t>
  </si>
  <si>
    <t xml:space="preserve">Агар УТА </t>
  </si>
  <si>
    <t>Агар УТА среда для диагностики инфекций мочевыводящих путей (ИМВП) для дифференциации и подтверждения наличия микроорганизмов при инфекциях мочевыводящих путей и других исследованиях. Дозировка: килограмм. Новый, неиспользованный. Срок годности не менее 1/2 от срока годности на момент поставки.. Упаковка: контейнеры по 250 г или 500 г. Условия хранения: хранить в сухом месте.</t>
  </si>
  <si>
    <t>Сыворотка, агглютинирующая сальмонеллу</t>
  </si>
  <si>
    <t xml:space="preserve">Агглютинирующая сыворотка для выявления Salmonella typhimurium. Формат: не менее 2 мл сыворотки во флаконе. Новая, неиспользованная. Срок годности составляет 1/2 от срока годности на момент поставки. </t>
  </si>
  <si>
    <t>Эксикатор стеклянный</t>
  </si>
  <si>
    <t xml:space="preserve">Лабораторный эксикатор – толстостенный стеклянный сосуд с герметично закрывающейся стеклянной крышкой, предназначенный для удаления влаги и поддержания сухости материалов. Также может использоваться для проведения работ в вакуумных условиях. При использовании соответствующего оборудования и системы газообразования он может обеспечить безвоздушную (анаэробную) среду для микробиологических экспериментов, включая культивирование факультативно анаэробных бактерий. Объём: не менее 8 л. Новый, неиспользованный. Срок годности составляет 1/2 от срока годности на момент поставки. </t>
  </si>
  <si>
    <t>Калибратор эстрадиола Элексис</t>
  </si>
  <si>
    <t xml:space="preserve">Калибратор эстрадиола Elecsys (Elecsys E2CalSet) для анализаторов Elecsys и Cobas e 411. Оригинальный. Метод: электрохемилюминесцентный анализ. Формат: 4 x 1 мл в коробке/каждый. Новый, неиспользованный, в заводской упаковке. Условия хранения: при температуре 2-8°C. Срок годности составляет 1/2 от срока годности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калибратором (ElecsysE2)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</si>
  <si>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Элексис Витамин D Пресиконтроль</t>
  </si>
  <si>
    <t xml:space="preserve"> Анализатор Elecsys и Cobas e 411 Elecsys precicontrol Vitamin D: Оригинальный: Метод: Электрохемилюминесцентный анализ. Формат: 4 х 1 мл в коробке/штука. Новый, неиспользованный, в заводской упаковке. НСрок годности составляет 1/2 от срока годности на момент поставки.  Для диагностики in vitro: Условия хранения: при температуре 2-8°C.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анализатором Elecsys precicontrol Vitamin D precicontrol.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</si>
  <si>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обнаружения аэробных бактерий в стерильных жидких образцах.</t>
  </si>
  <si>
    <t>Набор для обнаружения аэробных бактерий в стерильных жидких образцах, предназначенный для работы с бактериологическим анализатором HB g L Uroquatro Iight. Формат: 120 тестов/коробка/шт. Образец для анализа: моча. Условия хранения: 2-8°C. Срок годности составляет 1/2 от срока годности на момент поставки.  For In Vitro Diagnostik:</t>
  </si>
  <si>
    <t>Набор для обнаружения анаэробных бактерий в стерильных жидких образцах.</t>
  </si>
  <si>
    <t>Набор для обнаружения анаэробных бактерий в стерильных жидких образцах, предназначенный для работы с бактериологическим анализатором HB g L Uroquatro Iight. Формат: 60 тестов в коробке/штуцере. Образец для анализа: моча. Условия хранения: 2-8°C. Срок годности составляет 1/2 от срока годности на момент поставки  For In Vitro Diagnostik:</t>
  </si>
  <si>
    <t>Контейнер Баброва</t>
  </si>
  <si>
    <t>Контейнер Баброва — это медицинский вакуумно-дренажный контейнер, предназначенный для сбора жидкостей. Он устойчив к давлению.Предотвращает обратный поток жидкости. Многоразовый. Вместимость контейнера 200 мл. Материал: медицинский поликарбонат или высокопрочный пластик. Новый, неиспользованный.</t>
  </si>
  <si>
    <t>Отсасывающая канюля</t>
  </si>
  <si>
    <t xml:space="preserve">Глубокий пластиковый контейнер с герметичной крышкой, предназначенный для подключения отсасывающих трубок диаметром 1/4 дюйма. Контейнер изготовлен из твердого пластика и имеет объем 2400 мл. Формат: шт. Новый, неиспользованный. Срок годности составляет 1/2 от срока годности на момент поставки. </t>
  </si>
  <si>
    <t>Галогенная лампа</t>
  </si>
  <si>
    <t>Галогенная лампа для микроскопа. Напряжение: 6 вольт /6 В/. Мощность: 20 ватт /20 Вт/. Тип цоколя: G4, с двумя ножками. Тип 7388. Новая, неиспользованная, в заводской упаковке. Должна быть совместима с микроскопами Medimpex и Olympus BH2, используемыми в клинике. Новая, неиспользованная. Гарантийный срок не менее 6 месяцев с даты установки.</t>
  </si>
  <si>
    <t>Гидрокортизон 10мг</t>
  </si>
  <si>
    <t xml:space="preserve">Гидрокортизон Hydrocortisone таблетка 10мг: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</si>
  <si>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Флудрокортизон 100 мкг</t>
  </si>
  <si>
    <t xml:space="preserve">Флудрокортизон Fludrocortisone таблетка 100 мкг.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</si>
  <si>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Гидрокортизон 100 мг</t>
  </si>
  <si>
    <t xml:space="preserve">Гидрокортизон Hydrocortisone порошок для приготовления раствора для инъекций 100 мг, флакон.Новый,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</si>
  <si>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Тетракозактрид 1 мг/1 мл</t>
  </si>
  <si>
    <t xml:space="preserve">Тетракозактрид  млtetracosactide раствор тетракозактрида для инъекций 1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</si>
  <si>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Карбоксим 150 мг/мл, 1,0 мл</t>
  </si>
  <si>
    <t xml:space="preserve">Раствор карбоксима для инъекций 150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</si>
  <si>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Димеркапрол 50 мг/мл, 5 мл</t>
  </si>
  <si>
    <t xml:space="preserve">Димеркапрол (димеркаптопропансульфонат натрия) раствор для внутримышечных и внутримышечных инъекций, 50 мг/мл, ампула 5 мл.Новый,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</si>
  <si>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Дистиллированная вода 500 мл</t>
  </si>
  <si>
    <t xml:space="preserve">Стерильная дистиллированная вода, пластиковая бутылка 500 мл, в первичной и вторичной упаковке, с двумя выходными отверстиями. Стерильная, пироген-несодержащая дистиллированная вода используется для разведения и инъекций лекарственных препаратов. Новая, неиспользованная, в заводской упаковке. Срок годности не менее половины от полного срока годности на момент доставки. </t>
  </si>
  <si>
    <t xml:space="preserve">Ксилол </t>
  </si>
  <si>
    <t>Ксилол марки B: Прозрачная, летучая, бесцветная жидкость со специфическим запахом, без посторонних примесей и воды. Не темнеет при использовании в 0,003% растворе K2Cr2O7. Плотность 0,86-0,87 г/см3 при 20°C. Не содержит ароматических углеводородов. Формат: литр. Новый, неиспользованный.Срок годности составляет не менее 1/2-ой срока годности на момент поставки.</t>
  </si>
  <si>
    <t>Алюминиево-калиевые квасцы</t>
  </si>
  <si>
    <t xml:space="preserve">Алюминиево-калиевые квасцы используется в гистологической лаборатории. Формат: килограмм. Новые, неиспользованные. Срок годности составляет не менее 1/2-ой срока годности на момент поставки. </t>
  </si>
  <si>
    <t>Парапласт</t>
  </si>
  <si>
    <t xml:space="preserve">Парафин особой чистоты для заливки тканей и приготовления парафиновых блоков. Белые мягкие хлопья, нерастворимые в воде, температура плавления около 56°C. Формат: килограмм. Новый, неиспользованный. Срок годности составляет не менее 1/2-ой срока годности на момент поставки. </t>
  </si>
  <si>
    <t>Концентрированная азотная кислота</t>
  </si>
  <si>
    <t xml:space="preserve">Азотная кислота — бесцветная или слегка желтоватая, прозрачная жидкость с резким раздражающим запахом, удушающим и дымящимся на воздухе. Это крайне нестабильное и взрывоопасное вещество, сильная одноосновная кислота. Молярная концентрация составляет 63,012 моль/л, плотность — 1,5±0,01 г/см³. Температура плавления азотной кислоты — -44±1°C, температура кипения — 181±1°C. В зависимости от концентрации раствора кислоты используются разбавленные и концентрированные кислоты. Массовая доля азотной кислоты составляет не менее 70%, по заказу потребителя может быть приготовлена ​​кислота с массовой долей 75% и выше. Формат: литр. Упаковка: стеклянные, полимерные или кварцевые бутылки. Новая, неиспользованная. Срок годности составляет не менее 1/2-ой срока годности на момент поставки. </t>
  </si>
  <si>
    <t>Ацетон химически чистый</t>
  </si>
  <si>
    <t xml:space="preserve">Основное вещество – диметилкетон. Бесцветная, прозрачная, высоколетучая жидкость. Массовое содержание основного вещества не менее 99,80%, массовое содержание воды не более 0,1%, содержание цинка в сухом остатке не более 0,0005%, массовое содержание оснований не более 0,001%, массовое содержание кислот не более 0,0012%, массовое содержание метанола не более 0,05%, массовое содержание альдегидов не более 0,001%. Формат: литр. Новый, неиспользованный. Срок годности составляет не менее 1/2-ой срока годности на момент поставки. </t>
  </si>
  <si>
    <t>Гидрофосфат натрия</t>
  </si>
  <si>
    <t xml:space="preserve">Белый кристаллический порошок, чистый для анализа, массовая доля монофосфата натрия не менее 100%, нетоксичен. Формат: килограмм. Упаковка: стеклянные или пластиковые контейнеры. Новый, неиспользованный. Срок годности составляет не менее 1/2-ой срока годности на момент поставки. </t>
  </si>
  <si>
    <t>Дигидрофосфат натрия</t>
  </si>
  <si>
    <t xml:space="preserve">Белый порошок, без запаха и вкуса. Хорошо растворим в воде. Массовая доля дифосфата натрия не менее 98%. Формат: килограмм. Используется в гистологической лаборатории. Новый, неиспользованный. Срок годности составляет не менее 1/2-ой срока годности на момент поставки. </t>
  </si>
  <si>
    <t>Фильтровальная бумага</t>
  </si>
  <si>
    <t xml:space="preserve">Белая гигроскопичная бумага для фильтрации растворов. Формат: килограмм. Новая, неиспользованная. Белая гигроскопичная бумага для фильтрации растворов. Формат: килограмм. Новая, неиспользованная. Срок годности составляет не менее 1/2-ой срока годности на момент поставки. </t>
  </si>
  <si>
    <t>Формалин</t>
  </si>
  <si>
    <t>Водный раствор формальдегида называется формалином (CH2O) 38-40%. Это жидкость с резким, специфическим запахом. Обладает дезинфицирующими и антисептическими свойствами, молочная продуктивность равна 30. Формат: литр. Формалин хранится в емкостях из стекла или другого некоррозионного материала, в защищенном от света месте, при температуре не ниже 9°C. Товарновый, неиспользованный. Срок годности составляет 1/2 от срока годности на момент поставки.</t>
  </si>
  <si>
    <t>Полихром EA 50</t>
  </si>
  <si>
    <t xml:space="preserve">Токсичная жидкость зеленовато-красного цвета. Взрывоопасная. Формат: литр. Новая, неиспользованная. Условия хранения: хранить в защищенном от света месте при комнатной температуре. Срок годности составляет 1/2 от срока годности на момент поставки. </t>
  </si>
  <si>
    <t>Ледяная уксусная кислота</t>
  </si>
  <si>
    <t xml:space="preserve">100% уксусная кислота (ледяная). Используется в гистологической лаборатории. Формат: литр. Новая, неиспользованная. Срок годности составляет 1/2 от срока годности на момент поставки. </t>
  </si>
  <si>
    <t>Изопропиловый спирт</t>
  </si>
  <si>
    <t xml:space="preserve">Изопропиловый спирт, 68-72% водный раствор, бесцветная жидкость, растворим в воде и органических растворителях, быстро испаряется. Формат: литр. Срок годности составляет 1/2 от срока годности на момент поставки. </t>
  </si>
  <si>
    <t>Эозин</t>
  </si>
  <si>
    <t>Эозиновый краситель — это красноватый краситель, используемый в лабораторных и медицинских целях.
В лаборатории эозин используется для окрашивания клеток и тканей (особенно краситель HgE — гематоксилин + эозин). Он помогает более четко видеть структуру клеток под микроскопом. Химически это синтетический краситель, который связывается с определенными белками. Формат: кг. Срок годности составляет 1/2 от срока годности на момент поставки.</t>
  </si>
  <si>
    <t>Покровное   стекло</t>
  </si>
  <si>
    <t xml:space="preserve">Размер покровного   стекла 24х50 мм (±0,5 мм): Формат-шт. Условные знаки "хрупкие". Новые, неиспользованные.Срок годности составляет 1/2 от срока годности на момент поставки. </t>
  </si>
  <si>
    <t>Кассета для обработки тканей</t>
  </si>
  <si>
    <t xml:space="preserve">Кассета для обработки тканей: Специальные кассеты для обработки тканей и приготовления парафиновых блоков с прорезями 1 мм и поверхностью для письма под углом 35°. Поверхность и отверстия гладкие, без заводских (остаточных) заусенцев. Размеры горловины: 1,0 x 0,5 x 0,8 x 0,1 x 0,3 x 0,3 см (±15%). Формат: шт. Новые, неиспользованные.Срок годности составляет 1/2 от срока годности на момент поставки.: </t>
  </si>
  <si>
    <t>Предметное стекло с полированными краями</t>
  </si>
  <si>
    <t xml:space="preserve">Предметное стекло размером 2,5 х 7,5 см (±0,1 мм). Предметные стекла толщиной не более 0,1 см, с полированными краями, с полированной поверхностью с одной стороны стекла или окрашенные непрозрачным цветом, для нумерации. Формат: Обычные знаки «бьющийся». Формат: Новый, неиспользованный. Срок годности составляет 1/2 от срока годности на момент поставки. </t>
  </si>
  <si>
    <t>Одноразовое лезвие для микротома</t>
  </si>
  <si>
    <t>Лезвие из мартенситной нержавеющей стали длиной 80 мм, S35, R35, N35, угол заточки 35 градусов, для твердых тканей и повседневной работы. Формат: шт. Новые, неиспользованные.Срок годности составляет 1/2 от срока годности на момент поставки.</t>
  </si>
  <si>
    <t>Смотровые перчатки, нестерильные, из смеси винила и нитрила, размер S.</t>
  </si>
  <si>
    <t xml:space="preserve">Смотровые перчатки, нестерильные, размер S. Одноразовые перчатки из смеси винила и нитрила, без латекса, без талька. Вес 1 перчатки: 4-5,0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 </t>
  </si>
  <si>
    <t xml:space="preserve">пара </t>
  </si>
  <si>
    <t>Смотровые перчатки, нестерильные, из смеси винила и нитрила, средний размер (M)</t>
  </si>
  <si>
    <t xml:space="preserve">Смотровые перчатки, нестерильные, средний размер (M).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 </t>
  </si>
  <si>
    <t>Смотровые перчатки, нестерильные, из смеси винила и нитрила, большой размер (L).</t>
  </si>
  <si>
    <t>Смотровые перчатки, нестерильные, большой размер (L).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составляет 1/2 от срока годности на момент поставки.</t>
  </si>
  <si>
    <t xml:space="preserve">Марля медицинская </t>
  </si>
  <si>
    <t>Марля медицинская - ширина: 90 см, длина: 1000-1200 метров, плотность: 30±2 г/м2. Формат: метр. Новый, неиспользованный. Срок годности составляет 1/2 от срока годности на момент поставки. Условные обозначения - «хранить в сухом месте».</t>
  </si>
  <si>
    <t>метр</t>
  </si>
  <si>
    <t xml:space="preserve">Маска медицинская </t>
  </si>
  <si>
    <t>Медицинская маска, как минимум трехслойная, с резиновыми лямками. Тип резины: мягкая, эластичная резина, предназначенная для масок, надеваемых на уши. Как минимум 2 слоя маски изготовлены из нетканого, гидрофобного, противоаллергического материала. Как минимум один слой должен быть фильтром типа SMS или аналогичным. Плотность каждого слоя маски не менее 20 г/м2. Маска имеет гибкое пластиковое или гибкое металлическое устройство (фиксатор) в носовой части для комфортного ношения на носу. Маска заводского производства. Цвет: синий, белый или зеленый. Размер: взрослый. Должна быть новой, неиспользованной. Формат: шт. Срок годности составляет 1/2 от срока годности на момент поставки. При поставке наличие сертификата качества обязательно. Наличие информации о плотности маски в сертификате или в документах, стандартизированных производителем, обязательно.</t>
  </si>
  <si>
    <t xml:space="preserve">Внешний диаметр проводника: 0,035 дюйма. Длина проводника: 275 см. Форма дистальной части проводника: предварительно сформированный фигурный изгиб. Материал сердечника и оплетки: нержавеющая сталь. С гидрофильным покрытием. Наличие сопротивления сжатию. Длина дистального конца: 2 см. Диаметр дистального конца: 0,007 дюйма. Наличие трех различных размеров дистальной части проводника. Для совместимости с МРТ он может быть изготовлен из металла (например, нержавеющей стали) или полимера. Формат: шт. Наличие сертификатов качества CE MARK или FDA обязательно. Новый, неиспользованный, в заводской стерильной упаковке. Включает технические характеристики, особенности и инструкции по эксплуатации в форме заводского руководства.Срок годности на момент доставки составляет не менее 70%. Покупатель имеет право вернуть товар или заменить его на другой размер, если срок годности составляет не менее 50%. 
</t>
  </si>
  <si>
    <t>Коронарный проводник/5</t>
  </si>
  <si>
    <t xml:space="preserve">Коронарный проводник с гидрофильным покрытием и полимерной мембраной. В зависимости от анатомических особенностей оперируемого сосуда длина составляет 180 см и 300 см, длина спирали – 30 см, наконечник – 0,7 г, рентгеноконтрастность наконечника – 3 см. В зависимости от анатомических особенностей оперируемого сосуда типы наконечников: прямой, J-образный, диаметр: 0,014''. Формат: шт. Наличие сертификатов качества CE MARK или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инструкции по эксплуатации в форме заводского руководства.Срок годности на момент доставки составляет не менее 70%. Покупатель имеет право вернуть товар или заменить его на другой размер, если срок годности составляет не менее 50%. </t>
  </si>
  <si>
    <t>Интродьюсер феморальный</t>
  </si>
  <si>
    <t xml:space="preserve">Бедренный интродьюсер предназначен для диагностических и интервенционных вмешательств. В зависимости от анатомических особенностей оперируемого сосуда необходимые размеры интродьюсера составляют: 7Fr, 8Fr, 9Fr, 10Fr и 11Fr. В зависимости от анатомических особенностей оперируемого сосуда необходимые длины интродьюсера составляют: 11см, 23см, 25см, 35см, 45см, 55см, 90см, диаметр проволоки 0,035", 0,038", прикрепляемая система трехходовая (допустимое отклонение всех размеров ±2%). Переход дилататора к струе с высокой точностью, что позволяет без дополнительного вмешательства (например, лезвия ланцета) погрузить интродьюсер в кровеносный сосуд. Формат: ПК. Сертификаты качества CE MARK или FDA являются обязательными для любой поставляемой партии. Новый, неиспользованный, в стерильной заводской упаковке. Включает технические характеристики, характеристики и инструкции по использованию в виде заводского руководства. Наличие не менее 70% от всего срока годности на момент поставки. Покупатель имеет право вернуть или изменить размер товара на другой по мере необходимости, если в наличии не менее 50% всего срока годности товара.   </t>
  </si>
  <si>
    <t>Временный электрод кардиостимулятора с цилиндром 5fr</t>
  </si>
  <si>
    <t>Одноразовый временный цилиндрический электрод для кардиостимулятора, производства Medtronic, предназначенный для программатора Medtronic, доступного и используемого в Фонде ЕГМУ, и обязательно совместимый с устройством управления сердечным ритмом, 5 Fr. Общая длина не менее 1250 мм, полезная длина не менее 1050 мм. Расстояние между электродами 10–12 мм.</t>
  </si>
  <si>
    <t>Временный электрод кардиостимулятора 6fr</t>
  </si>
  <si>
    <t>Временный электрод для кардиостимулятора производства Medtronic, одноразовый, 6 Fr, предназначен для использования с программатором Medtronic, имеющимся и используемым в Фонде ЕГМУ, и обязательно совместим с ним. Общая длина не менее 1250 мм, полезная длина не менее 1120 мм. Расстояние между электродами 4-10 мм.</t>
  </si>
  <si>
    <t>Направляющий проводник</t>
  </si>
  <si>
    <t xml:space="preserve">Проводник изготовлен из нитинола, покрытого рентгеноконтрастным полиуретаном. Вся рабочая длина покрыта специальным покрытием и обладает высокой гибкостью. Используется в сложных хирургических операциях. В зависимости от анатомических особенностей оперируемого сосуда необходимы следующие размеры катетера: 0,018" (0,46 мм), 0,025" (0,64 мм), 0,032" (0,81 мм), 0,035" (0,89 мм), 0,038" (0,97 мм). В зависимости от анатомических особенностей оперируемого сосуда необходимы следующие размеры катетера: 153 см (длина гибкого проводника 150 см, длина гибкой части наконечника 3 см). Формат: шт. Наличие маркировки CE или сертификатов качества FDA обязательно. Товар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не менее 70% от общего срока годности на момент поставки. Клиент имеет право вернуть или обменять товар по мере необходимости. Размер может быть изменен на другой, если не менее 50% от полного срока годности отсутствует. Срок годности продукта остается неизменным.    </t>
  </si>
  <si>
    <t>Направляющий катетер</t>
  </si>
  <si>
    <t>Направляющий катетер — это однопросветный катетер, предназначенный для удлинения направляющего катетера, облегчающего доступ к сосудистой системе для хирургических инструментов. Рабочая длина: 150 см (±1 см), дистальная часть направляющего катетера — 25 см, имеет платино-иридиевый маркер длиной 1 мм, расположенный на расстоянии 2 мм от кончика, дистальная часть длиной 21 см с гидрофильным покрытием, входной стержень из нейлонового полимера длиной 4 см. В зависимости от анатомических особенностей оперируемого сосуда размеры катетера: 6Fr/7Fr, внутренний диаметр 0,056''/0,062'', внешний диаметр 0,067''/0,075''. Наличие маркировки CE или сертификатов качества FDA обязательно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Срок годности на момент доставки составляет не менее 70%. Покупатель имеет право вернуть или обменять товар на другой размер, если срок годности товара не менее 50%.</t>
  </si>
  <si>
    <t>Визиограф работает по технологии подсчета фотонов. Матрица имеет разрешение не менее 1000x1500 пикселей. Активные рабочие размеры составляют не менее 21x27 мм. Физические размеры не более 26,75 x 32,5 x 6,5 мм. Длина кабеля 3-4 м. Новый, неиспользованный, в заводской упаковке. Ввод в эксплуатацию осуществляется компанией-поставщиком. Гарантийный срок составляет не менее 1 года с даты поставки.</t>
  </si>
  <si>
    <t>Покрытие, предназначенная для уретерореноскопии /Ureteral access sheath/ 12Fr/10Fr</t>
  </si>
  <si>
    <t>Покрытие для уретерореноскопа Y-10-55 10Fr/12Fr, длина 55 см. Новая, неиспользованная. В предлагаемую цену входит: установка, сборка, регулировка и ознакомление медицинского персонала с методом использования. Если имеется срок годности, то на момент поставки должна быть сохранена не менее 1/2 этого срока.</t>
  </si>
  <si>
    <t>Рециркулятор воздуха/дезинфектор воздуха</t>
  </si>
  <si>
    <t xml:space="preserve">Рециркулятор воздуха/дезинфектор воздуха. Рециркулятор воздуха/дезинфектор воздуха закачивает воздух в люминесцентную камеру, после чего все бактерии и микробы в воздухе уничтожаются дезинфицирующим средством и подаются обратно в помещение, обеспечивая высококачественную очистку воздуха в помещении.
Рециркулятор воздуха особенно широко используется в медицинских учреждениях, лабораториях, институтах, научно-исследовательских отделах и дома. Рециркулятор воздуха оснащен балластным блоком, функцией синхронизации, отражателем луча и проводом для подключения термокатода. Диаметр лампы составляет не менее 19,0 мм, длина волны — не менее 235,7 нм, интенсивность излучения — 40-95 мкВт/смА. Имеет не менее двух одинаковых ультрафиолетовых ламп, каждая из которых имеет срок службы не менее 8000 часов. Питание: 220 В/50 Гц. Входная мощность каждой лампы не менее 15 Вт. Температура окружающей среды +5-40 °C. Диапазон: 30/45/60/90 минут /Таймер/. Обязательным условием является новизна и неиспользованность изделия. Цена предложения должна включать: установку, настройку, ознакомление технического и медицинского персонала с методами использования устройства, гарантийный срок не менее 12 месяцев с даты поставки.                                                                                                                                                                                 </t>
  </si>
  <si>
    <t xml:space="preserve"> Кабель ЭКГ монитора Bionet BM3 plus</t>
  </si>
  <si>
    <t>Кабель ЭКГ для монитора Bionet BM3 Plus, используемый в университетской больнице, должен быть совместим с монитором Bionet BM3 Plus. Предназначен для многократного использования. Полностью совместим с монитором Bionet BM3 Plus без дополнительных адаптеров или преобразователей. Должен обеспечивать непрерывную запись сигнала ЭКГ и обнаружение отводов монитором. Разъем монитора: оригинальный разъем производителя или полностью эквивалентный разъем, разработанный для модели BM3 Plus. Общая длина кабеля: не менее 2,5 метров. Кабель должен иметь экранирование для снижения электромагнитных помех. Изготовлен из медицинских материалов, не содержащих латекс. Кабель должен легко дезинфицироваться и быть устойчивым к многократной обработке. Требования безопасности и соответствия: соответствует медицинскому стандарту безопасности IEC 60601-1. Новый, неиспользованный, в заводской упаковке. Наличие сертификатов качества CE MARK, FDA или ISO 13485 обязательно.</t>
  </si>
  <si>
    <t xml:space="preserve"> Датчик пульсоксиметра  Bionet BM3 plus </t>
  </si>
  <si>
    <t>Датчик пульсоксиметра Bionet BM3 plus для детей. Многоразовый датчик пульсоксиметра, предназначенный для использования с кардиомонитором Bionet BM3 plus, эксплуатируемым в университетской больнице, и должен быть совместим с кардиомонитором Bionet BM3 plus. Новый, неиспользованный. Гарантийный срок не менее 12 месяцев с даты доставки. После установки датчика пульсоксиметра устройство необходимо привести в рабочее состояние.</t>
  </si>
  <si>
    <t>Манжета для измерения  артериального давления Bionet BM3 plus с манжетой для взрослых</t>
  </si>
  <si>
    <t xml:space="preserve">Манжета для измерения  артериального давления (NIBP) для взрослых, предназначенная для монитора Bionet BM3 Plus и совместимая с мониторами Bionet BM3 Plus, используемыми в университетских больницах. Многоразовая манжета для измерения NIBP для взрослых. Размер манжеты: для взрослых. Любая манжета должна быть отрегулирована под окружность руки взрослого человека не менее 35,5–46 см (допустимый диапазон отклонений). Материал: медицинский, без латекса. Новая, неиспользованная. Гарантийный срок не менее 12 месяцев с даты поставки. После установки манжеты для взрослых устройство необходимо привести в рабочее состояние.
</t>
  </si>
  <si>
    <t>Детская манжета для измерения артериального давленияTrismed Vitapia 7000K</t>
  </si>
  <si>
    <t xml:space="preserve">Многоразовая детская манжета для измерения артериального давления для кардиомонитора Trismed – Vitapia 7000 K, используемого в университетской больнице, должна быть совместима с кардиомонитором Trismed – Vitapia 7000 K. Детская манжета подключается к шнуру, а шнур, в свою очередь, к кардиомонитору Trismed – Vitapia 7000 K. Длина шнура не менее 2 метров. Новая, неиспользованная. Гарантийный срок составляет не менее 12 месяцев с даты поставки.                                                                                                                                                    </t>
  </si>
  <si>
    <t>*Покупатель производит безналичную оплату в армянских драмах путем перевода средств на текущий счет Продавца. Перевод средств осуществляется в соответствии с протоколом о переводе-приемке в течение 5 рабочих дней, но не позднее 30 декабря соответствующего года, в месяцах, указанных в графике платежей договора (Приложение № 3). Начало действия графика платежей устанавливается в сентябре.</t>
  </si>
  <si>
    <t>*Приём товаров заказчиком будет осуществляться на основании Постановления Правительства Республики Армения № 1264-Н от 04.09.2025 г.(«Случаи и порядок осуществления передачи информации о средствах идентификации товаров, маркированных средствами идентификации, в электронном виде»).</t>
  </si>
  <si>
    <t>*Во всех лотов, если имеются ссылки на торговую марку, фирменное наименование, патент, эскиз или модель, страну происхождения или конкретный источник, либо производителя, применяется выражение «или аналогичный».</t>
  </si>
  <si>
    <t>*Поставка товаров лотов с 1-й по 74-й, с 76-го по 96-ой, с 98-го по 103-ий, с 105-го по 146-ой  лот осуществляется в 2026 году единовременно или поэтапно, по запросу Заказчика. При этом срок первой партии устанавливается в течение 20 календарных дней с даты вступления договора в силу. Если в течение срока действия договора Заказчик подал запрос на предмет покупки не на всю партию, то договор расторгается в отношении непоставленной, остаточной партии предмета покупки</t>
  </si>
  <si>
    <t>* Поставка товаров  по лотам 75, 97 и 104  будет осуществлена ​​в течение 30 календарных дней с даты подписания договора. Поставка товаров по лотам 147-154 будет осуществлена ​​в течение 30 календарных дней с даты подписания договора.</t>
  </si>
  <si>
    <t xml:space="preserve">*Технические характеристики товара предоставленные участником, а в случаях, предусмотренных приглашением, товарный знак предлагаемого  товара, наименование производителя, а для лотов 104-ый и 147-го по 154-ый так же  модель,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предписанным образом, или в результате исправления возникают другие несоответствия, то указанное обстоятельство считается нарушением обязательства, принятого в рамках процедуры закупок, и является основанием для оценки заявки данного участника как неудовлетворительной и ее отклонения.                                                                                                                                                                                </t>
  </si>
  <si>
    <t>*Для всех лотов обязательно предоставление информации о товарном знаке и данных производителя (обязательно указание организации-производителя), а для лотов с 104-ый и 147-го по 154-ый также требуется указать модель.</t>
  </si>
  <si>
    <t>33631420/3</t>
  </si>
  <si>
    <t>33661136/5</t>
  </si>
  <si>
    <t>33691176/212</t>
  </si>
  <si>
    <t>33661113/3</t>
  </si>
  <si>
    <t>33691176/213</t>
  </si>
  <si>
    <t>33611240/7</t>
  </si>
  <si>
    <t>33631170/8</t>
  </si>
  <si>
    <t>33631310/12</t>
  </si>
  <si>
    <t>33651156/5</t>
  </si>
  <si>
    <t>33651156/6</t>
  </si>
  <si>
    <t>33661116/10</t>
  </si>
  <si>
    <t>33691176/214</t>
  </si>
  <si>
    <t>33691136/16</t>
  </si>
  <si>
    <t>33661127/6</t>
  </si>
  <si>
    <t>33691193/5</t>
  </si>
  <si>
    <t>33691176/215</t>
  </si>
  <si>
    <t>33631250/5</t>
  </si>
  <si>
    <t>33731120/8</t>
  </si>
  <si>
    <t>33141121/47</t>
  </si>
  <si>
    <t>33141121/48</t>
  </si>
  <si>
    <t>33141211/1171</t>
  </si>
  <si>
    <t>33141129/24</t>
  </si>
  <si>
    <t>33141182/46</t>
  </si>
  <si>
    <t>33141182/47</t>
  </si>
  <si>
    <t>33141182/48</t>
  </si>
  <si>
    <t>33141182/49</t>
  </si>
  <si>
    <t>33141121/49</t>
  </si>
  <si>
    <t>33141110/19</t>
  </si>
  <si>
    <t>33141112/12</t>
  </si>
  <si>
    <t>33141212/37</t>
  </si>
  <si>
    <t>33141212/41</t>
  </si>
  <si>
    <t>33141211/1172</t>
  </si>
  <si>
    <t>33141211/1173</t>
  </si>
  <si>
    <t>33141121/50</t>
  </si>
  <si>
    <t>33141121/51</t>
  </si>
  <si>
    <t>33171500/6</t>
  </si>
  <si>
    <t>33171500/7</t>
  </si>
  <si>
    <t>33141145/10</t>
  </si>
  <si>
    <t>33141145/11</t>
  </si>
  <si>
    <t>33141211/1174</t>
  </si>
  <si>
    <t>33141211/1175</t>
  </si>
  <si>
    <t>33141211/1176</t>
  </si>
  <si>
    <t>33141142/29</t>
  </si>
  <si>
    <t>33141211/1177</t>
  </si>
  <si>
    <t>33141211/1178</t>
  </si>
  <si>
    <t>33141211/1179</t>
  </si>
  <si>
    <t>33141211/1180</t>
  </si>
  <si>
    <t>33141211/1181</t>
  </si>
  <si>
    <t>33141211/1182</t>
  </si>
  <si>
    <t>33141211/1183</t>
  </si>
  <si>
    <t>33141211/1184</t>
  </si>
  <si>
    <t>33141211/1185</t>
  </si>
  <si>
    <t>33141211/1186</t>
  </si>
  <si>
    <t>33141211/1187</t>
  </si>
  <si>
    <t>33141211/1188</t>
  </si>
  <si>
    <t>33141211/1189</t>
  </si>
  <si>
    <t>33141211/1190</t>
  </si>
  <si>
    <t>33141211/1191</t>
  </si>
  <si>
    <t>33141211/1192</t>
  </si>
  <si>
    <t>33141211/1193</t>
  </si>
  <si>
    <t>33141211/1194</t>
  </si>
  <si>
    <t>33141211/1195</t>
  </si>
  <si>
    <t>33141211/1196</t>
  </si>
  <si>
    <t>33141211/1197</t>
  </si>
  <si>
    <t>33131330/6</t>
  </si>
  <si>
    <t>33141211/1198</t>
  </si>
  <si>
    <t>33141211/1199</t>
  </si>
  <si>
    <t>33141182/50</t>
  </si>
  <si>
    <t>33141136/56</t>
  </si>
  <si>
    <t>33141211/1200</t>
  </si>
  <si>
    <t>33141211/1201</t>
  </si>
  <si>
    <t>33141160/3</t>
  </si>
  <si>
    <t>33141211/1202</t>
  </si>
  <si>
    <t>33141182/51</t>
  </si>
  <si>
    <t>33141211/1203</t>
  </si>
  <si>
    <t>33141211/1204</t>
  </si>
  <si>
    <t>33141211/1205</t>
  </si>
  <si>
    <t>33141211/1206</t>
  </si>
  <si>
    <t>33141211/1207</t>
  </si>
  <si>
    <t>33621641/8</t>
  </si>
  <si>
    <t>33141202/7</t>
  </si>
  <si>
    <t>33141212/39</t>
  </si>
  <si>
    <t>33141211/1208</t>
  </si>
  <si>
    <t>33691162/328</t>
  </si>
  <si>
    <t>33141183/20</t>
  </si>
  <si>
    <t>33691160/65</t>
  </si>
  <si>
    <t>33691173/16</t>
  </si>
  <si>
    <t>33691173/17</t>
  </si>
  <si>
    <t>33691162/329</t>
  </si>
  <si>
    <t>33141211/1209</t>
  </si>
  <si>
    <t>33691160/66</t>
  </si>
  <si>
    <t>33691173/18</t>
  </si>
  <si>
    <t>33791300/56</t>
  </si>
  <si>
    <t>33691160/67</t>
  </si>
  <si>
    <t>33691422/43</t>
  </si>
  <si>
    <t>33691173/19</t>
  </si>
  <si>
    <t>33791300/57</t>
  </si>
  <si>
    <t>33691162/330</t>
  </si>
  <si>
    <t>33691162/331</t>
  </si>
  <si>
    <t>33691162/332</t>
  </si>
  <si>
    <t>33691162/333</t>
  </si>
  <si>
    <t>33141211/1210</t>
  </si>
  <si>
    <t>33141211/1211</t>
  </si>
  <si>
    <t>33111490/61</t>
  </si>
  <si>
    <t>33621640/12</t>
  </si>
  <si>
    <t>33691176/216</t>
  </si>
  <si>
    <t>33621640/13</t>
  </si>
  <si>
    <t>33691176/217</t>
  </si>
  <si>
    <t>33691176/218</t>
  </si>
  <si>
    <t>33691176/219</t>
  </si>
  <si>
    <t>33691176/220</t>
  </si>
  <si>
    <t>33621643/6</t>
  </si>
  <si>
    <t>33691422/44</t>
  </si>
  <si>
    <t>33691422/45</t>
  </si>
  <si>
    <t>33691421/39</t>
  </si>
  <si>
    <t>33691849/4</t>
  </si>
  <si>
    <t>33691422/46</t>
  </si>
  <si>
    <t>33691422/47</t>
  </si>
  <si>
    <t>15991700/3</t>
  </si>
  <si>
    <t>33621643/7</t>
  </si>
  <si>
    <t>33691421/40</t>
  </si>
  <si>
    <t>33691421/41</t>
  </si>
  <si>
    <t>33691421/42</t>
  </si>
  <si>
    <t>33691421/43</t>
  </si>
  <si>
    <t>33691421/44</t>
  </si>
  <si>
    <t>33691421/45</t>
  </si>
  <si>
    <t>24211140/3</t>
  </si>
  <si>
    <t>33691422/48</t>
  </si>
  <si>
    <t>33691422/49</t>
  </si>
  <si>
    <t>33141212/40</t>
  </si>
  <si>
    <t>33141211/1212</t>
  </si>
  <si>
    <t>33141211/1213</t>
  </si>
  <si>
    <t>33141211/1214</t>
  </si>
  <si>
    <t>33141211/1215</t>
  </si>
  <si>
    <t>33141159/23</t>
  </si>
  <si>
    <t>33141159/24</t>
  </si>
  <si>
    <t>33141159/25</t>
  </si>
  <si>
    <t>33141114/5</t>
  </si>
  <si>
    <t>33141129/25</t>
  </si>
  <si>
    <t>33141211/1216</t>
  </si>
  <si>
    <t>33141211/1217</t>
  </si>
  <si>
    <t>33141211/1218</t>
  </si>
  <si>
    <t>33181240/5</t>
  </si>
  <si>
    <t>33181240/6</t>
  </si>
  <si>
    <t>33141211/1219</t>
  </si>
  <si>
    <t>33141136/57</t>
  </si>
  <si>
    <t>33111170/4</t>
  </si>
  <si>
    <t>33111490/62</t>
  </si>
  <si>
    <t>33161120/77</t>
  </si>
  <si>
    <t>39331100/5</t>
  </si>
  <si>
    <t>33111490/63</t>
  </si>
  <si>
    <t>33111490/64</t>
  </si>
  <si>
    <t>33111490/65</t>
  </si>
  <si>
    <t>33111490/66</t>
  </si>
  <si>
    <t>ԷԱՃԱՊՁԲ-2026/16-23-ԵՊԲՀ ծածկագրով  ընթացակարգի հրավերի հավելված</t>
  </si>
  <si>
    <r>
      <t xml:space="preserve">*Բոլոր չափաբաժինների համար պարտադիր ներկայացնել ապրանքային նշանը և արտադրողի վերաբերյալ տեղեկատվություն (արտադրող կազմակերպությունը՝ պարտադիր), </t>
    </r>
    <r>
      <rPr>
        <b/>
        <sz val="10"/>
        <rFont val="Sylfaen"/>
        <family val="1"/>
        <charset val="204"/>
      </rPr>
      <t>իսկ 104-րդ և 147-ից 154-րդ չափաբաժիններում նաև մոդելը:</t>
    </r>
  </si>
  <si>
    <t>*Հայերեն և ռուսերեն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</si>
  <si>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 xml:space="preserve">ԷԱՃԱՊՁԲ-2026/16-23-ԵՊԲՀ </t>
  </si>
  <si>
    <t>*Для лотоո от №1 до 17 и от 105 до 110 обязательным условием является регистрация препарата в государственном реестре лекарственных средств (регистре)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представить вместе с договором и квалификационными гарантиями справку, выданную СНКО «Центр экспертизы лекарственных средств и медицинских технологий» Министерства здравоохранения Республики Армения о незарегистрированных препаратах, подтверждающую,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определено в статье 21, части 8, пункте 17 Закона «О лекарственных средствах».
В случае отсутствия препарата в государственном реестре участник обязан на этапе исполнения контракта предоставить импортный сертификат, выданный Министерством здравоохранения Республики Армения, на каждую поставленную партию.
Условия транспортировки и хранения должны соответствовать требованиям статьи 22 Закона «О лекарственных средствах».
Заключение о лабораторных исследованиях, проведенных закрытым акционерным обществом «Центр экспертизы лекарственных средств и медицинских технологий имени академика Эмиля Габриеляна», предоставляется участником на этапе исполнения контракта, за исключением случаев, предусмотренных подпунктом 8 пункта 3 порядка, установленного Постановлением Правительства Республики Армения № 502-Н.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</si>
</sst>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b/>
      <sz val="10"/>
      <color theme="1"/>
      <name val="Sylfaen"/>
      <family val="1"/>
      <charset val="204"/>
    </font>
    <font>
      <sz val="10"/>
      <color theme="1"/>
      <name val="Sylfaen"/>
      <family val="1"/>
      <charset val="204"/>
    </font>
    <font>
      <b/>
      <sz val="12"/>
      <color theme="1"/>
      <name val="Sylfaen"/>
      <family val="1"/>
      <charset val="204"/>
    </font>
    <font>
      <b/>
      <sz val="9"/>
      <color theme="1"/>
      <name val="Sylfaen"/>
      <family val="1"/>
      <charset val="204"/>
    </font>
    <font>
      <sz val="11"/>
      <color theme="1"/>
      <name val="Sylfaen"/>
      <family val="1"/>
      <charset val="204"/>
    </font>
    <font>
      <sz val="5"/>
      <color theme="1"/>
      <name val="Sylfaen"/>
      <family val="1"/>
      <charset val="204"/>
    </font>
    <font>
      <b/>
      <sz val="10"/>
      <name val="Sylfaen"/>
      <family val="1"/>
      <charset val="204"/>
    </font>
    <font>
      <sz val="9"/>
      <color theme="1"/>
      <name val="Sylfaen"/>
      <family val="1"/>
      <charset val="204"/>
    </font>
    <font>
      <sz val="10"/>
      <name val="Sylfaen"/>
      <family val="1"/>
      <charset val="204"/>
    </font>
    <font>
      <sz val="12"/>
      <color theme="1"/>
      <name val="Sylfaen"/>
      <family val="1"/>
      <charset val="204"/>
    </font>
    <font>
      <b/>
      <sz val="14"/>
      <color theme="1"/>
      <name val="Sylfaen"/>
      <family val="1"/>
      <charset val="204"/>
    </font>
    <font>
      <sz val="14"/>
      <color theme="1"/>
      <name val="Sylfaen"/>
      <family val="1"/>
      <charset val="204"/>
    </font>
    <font>
      <b/>
      <sz val="11"/>
      <color theme="1"/>
      <name val="Calibri"/>
      <family val="2"/>
      <scheme val="minor"/>
    </font>
    <font>
      <b/>
      <sz val="8"/>
      <color theme="1"/>
      <name val="Sylfaen"/>
      <family val="1"/>
      <charset val="204"/>
    </font>
    <font>
      <b/>
      <sz val="3"/>
      <color theme="1"/>
      <name val="Sylfaen"/>
      <family val="1"/>
      <charset val="204"/>
    </font>
    <font>
      <sz val="10"/>
      <color theme="1"/>
      <name val="Calibri"/>
      <family val="2"/>
      <scheme val="minor"/>
    </font>
    <font>
      <sz val="10"/>
      <color rgb="FF000000"/>
      <name val="Sylfaen"/>
      <family val="1"/>
      <charset val="204"/>
    </font>
    <font>
      <b/>
      <sz val="12"/>
      <name val="Sylfaen"/>
      <family val="1"/>
      <charset val="204"/>
    </font>
    <font>
      <b/>
      <sz val="11"/>
      <color theme="1"/>
      <name val="Sylfaen"/>
      <family val="1"/>
      <charset val="204"/>
    </font>
    <font>
      <sz val="3"/>
      <color theme="1"/>
      <name val="Calibri"/>
      <family val="2"/>
      <scheme val="minor"/>
    </font>
    <font>
      <b/>
      <sz val="14"/>
      <name val="Sylfaen"/>
      <family val="1"/>
      <charset val="204"/>
    </font>
    <font>
      <sz val="10"/>
      <name val="Calibri"/>
      <family val="2"/>
      <scheme val="minor"/>
    </font>
    <font>
      <b/>
      <sz val="12"/>
      <color rgb="FFFF0000"/>
      <name val="Sylfaen"/>
      <family val="1"/>
      <charset val="204"/>
    </font>
    <font>
      <i/>
      <sz val="10"/>
      <color theme="1"/>
      <name val="Sylfaen"/>
      <family val="1"/>
      <charset val="204"/>
    </font>
    <font>
      <sz val="11"/>
      <color rgb="FF222222"/>
      <name val="Calibri"/>
      <family val="2"/>
      <charset val="204"/>
    </font>
    <font>
      <b/>
      <sz val="11"/>
      <color rgb="FF222222"/>
      <name val="Calibri"/>
      <family val="2"/>
      <charset val="204"/>
    </font>
    <font>
      <sz val="11"/>
      <color rgb="FF222222"/>
      <name val="Arial"/>
      <family val="2"/>
      <charset val="204"/>
    </font>
    <font>
      <sz val="10"/>
      <name val="Sylfaen"/>
      <family val="1"/>
    </font>
    <font>
      <sz val="14"/>
      <name val="Sylfaen"/>
      <family val="1"/>
      <charset val="204"/>
    </font>
    <font>
      <sz val="11"/>
      <name val="Sylfaen"/>
      <family val="1"/>
      <charset val="204"/>
    </font>
    <font>
      <vertAlign val="subscript"/>
      <sz val="10"/>
      <name val="Sylfaen"/>
      <family val="1"/>
      <charset val="204"/>
    </font>
    <font>
      <sz val="11"/>
      <name val="Calibri"/>
      <family val="2"/>
      <scheme val="minor"/>
    </font>
    <font>
      <sz val="9"/>
      <name val="Sylfaen"/>
      <family val="1"/>
      <charset val="204"/>
    </font>
    <font>
      <b/>
      <sz val="10"/>
      <color theme="1"/>
      <name val="Sylfaen"/>
      <family val="1"/>
    </font>
    <font>
      <b/>
      <sz val="12"/>
      <name val="Calibri"/>
      <family val="2"/>
      <charset val="204"/>
    </font>
    <font>
      <sz val="11"/>
      <color rgb="FF0061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C6EFCE"/>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6" fillId="5" borderId="0" applyNumberFormat="0" applyBorder="0" applyAlignment="0" applyProtection="0"/>
  </cellStyleXfs>
  <cellXfs count="302">
    <xf numFmtId="0" fontId="0" fillId="0" borderId="0" xfId="0"/>
    <xf numFmtId="0" fontId="2" fillId="0" borderId="0" xfId="0" applyFont="1" applyAlignment="1">
      <alignment vertical="top" wrapText="1"/>
    </xf>
    <xf numFmtId="0" fontId="1" fillId="0" borderId="0" xfId="0" applyFont="1" applyAlignment="1">
      <alignmen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4" fontId="1" fillId="0" borderId="2" xfId="0" applyNumberFormat="1" applyFont="1" applyBorder="1" applyAlignment="1">
      <alignment wrapText="1"/>
    </xf>
    <xf numFmtId="0" fontId="6" fillId="0" borderId="2" xfId="0" applyFont="1" applyBorder="1" applyAlignment="1">
      <alignment horizontal="left" vertical="top" wrapText="1"/>
    </xf>
    <xf numFmtId="0" fontId="9" fillId="0" borderId="2" xfId="0" applyFont="1" applyBorder="1" applyAlignment="1">
      <alignment vertical="top" wrapText="1"/>
    </xf>
    <xf numFmtId="0" fontId="12" fillId="0" borderId="0" xfId="0" applyFont="1" applyAlignment="1">
      <alignment vertical="top" wrapText="1"/>
    </xf>
    <xf numFmtId="0" fontId="5" fillId="0" borderId="0" xfId="0" applyFont="1"/>
    <xf numFmtId="0" fontId="14" fillId="0" borderId="2" xfId="0" applyFont="1" applyBorder="1" applyAlignment="1">
      <alignment horizontal="center" vertical="top" wrapText="1"/>
    </xf>
    <xf numFmtId="0" fontId="15" fillId="0" borderId="3" xfId="0" applyFont="1" applyBorder="1" applyAlignment="1">
      <alignment horizontal="center" vertical="top" wrapText="1"/>
    </xf>
    <xf numFmtId="0" fontId="1" fillId="0" borderId="2" xfId="0" applyFont="1" applyBorder="1" applyAlignment="1">
      <alignment horizontal="center" vertical="top" wrapText="1"/>
    </xf>
    <xf numFmtId="0" fontId="15" fillId="0" borderId="3" xfId="0" applyFont="1" applyBorder="1" applyAlignment="1">
      <alignment horizontal="left" vertical="top" wrapText="1"/>
    </xf>
    <xf numFmtId="0" fontId="1" fillId="0" borderId="2" xfId="0" applyFont="1" applyBorder="1" applyAlignment="1">
      <alignment vertical="top" wrapText="1"/>
    </xf>
    <xf numFmtId="4" fontId="1" fillId="0" borderId="2" xfId="0" applyNumberFormat="1" applyFont="1" applyBorder="1" applyAlignment="1">
      <alignment horizontal="center" vertical="top" wrapText="1"/>
    </xf>
    <xf numFmtId="0" fontId="13" fillId="0" borderId="0" xfId="0" applyFont="1"/>
    <xf numFmtId="0" fontId="16" fillId="0" borderId="0" xfId="0" applyFont="1"/>
    <xf numFmtId="0" fontId="2" fillId="0" borderId="0" xfId="0" applyFont="1" applyAlignment="1">
      <alignment wrapText="1"/>
    </xf>
    <xf numFmtId="0" fontId="12" fillId="0" borderId="0" xfId="0" applyFont="1"/>
    <xf numFmtId="0" fontId="11" fillId="0" borderId="0" xfId="0" applyFont="1" applyAlignment="1">
      <alignment vertical="top"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center" vertical="top"/>
    </xf>
    <xf numFmtId="49" fontId="17" fillId="0" borderId="2" xfId="0" applyNumberFormat="1" applyFont="1" applyBorder="1" applyAlignment="1">
      <alignment horizontal="left" vertical="top" wrapText="1" shrinkToFit="1" readingOrder="1"/>
    </xf>
    <xf numFmtId="0" fontId="2" fillId="0" borderId="0" xfId="0" applyFont="1"/>
    <xf numFmtId="0" fontId="9" fillId="0" borderId="2" xfId="0" applyFont="1" applyBorder="1" applyAlignment="1">
      <alignment horizontal="left" vertical="top" wrapText="1" readingOrder="1"/>
    </xf>
    <xf numFmtId="0" fontId="9" fillId="0" borderId="2" xfId="0" applyFont="1" applyBorder="1" applyAlignment="1">
      <alignment horizontal="left" vertical="center" wrapText="1"/>
    </xf>
    <xf numFmtId="0" fontId="2" fillId="0" borderId="2" xfId="0" applyFont="1" applyBorder="1" applyAlignment="1">
      <alignment horizontal="left" vertical="top" wrapText="1" readingOrder="1"/>
    </xf>
    <xf numFmtId="3" fontId="2" fillId="0" borderId="2" xfId="0" applyNumberFormat="1" applyFont="1" applyBorder="1" applyAlignment="1">
      <alignment horizontal="center" vertical="top" wrapText="1"/>
    </xf>
    <xf numFmtId="0" fontId="17" fillId="0" borderId="2" xfId="0" applyFont="1" applyBorder="1" applyAlignment="1">
      <alignment horizontal="left" vertical="top" wrapText="1" shrinkToFit="1" readingOrder="1"/>
    </xf>
    <xf numFmtId="0" fontId="2" fillId="0" borderId="0" xfId="0" applyFont="1" applyAlignment="1">
      <alignment horizontal="left" vertical="top" wrapText="1"/>
    </xf>
    <xf numFmtId="49" fontId="17" fillId="0" borderId="2" xfId="0" applyNumberFormat="1" applyFont="1" applyBorder="1" applyAlignment="1">
      <alignment horizontal="center" vertical="top" wrapText="1" shrinkToFit="1"/>
    </xf>
    <xf numFmtId="4" fontId="17" fillId="0" borderId="2" xfId="0" applyNumberFormat="1" applyFont="1" applyBorder="1" applyAlignment="1">
      <alignment horizontal="center" vertical="top" wrapText="1" shrinkToFit="1"/>
    </xf>
    <xf numFmtId="49" fontId="9" fillId="0" borderId="2" xfId="0" applyNumberFormat="1" applyFont="1" applyBorder="1" applyAlignment="1">
      <alignment horizontal="center" vertical="top" wrapText="1" shrinkToFit="1"/>
    </xf>
    <xf numFmtId="4" fontId="2" fillId="0" borderId="2" xfId="0" applyNumberFormat="1" applyFont="1" applyBorder="1" applyAlignment="1">
      <alignment horizontal="center" vertical="top" wrapText="1" shrinkToFit="1"/>
    </xf>
    <xf numFmtId="3" fontId="17" fillId="0" borderId="2" xfId="0" applyNumberFormat="1" applyFont="1" applyBorder="1" applyAlignment="1">
      <alignment horizontal="center" vertical="top" wrapText="1" shrinkToFit="1"/>
    </xf>
    <xf numFmtId="4" fontId="9" fillId="0" borderId="2" xfId="0" applyNumberFormat="1" applyFont="1" applyBorder="1" applyAlignment="1">
      <alignment horizontal="center" vertical="top" wrapText="1" shrinkToFit="1"/>
    </xf>
    <xf numFmtId="0" fontId="2" fillId="0" borderId="0" xfId="0" applyFont="1" applyAlignment="1">
      <alignment horizontal="center" vertical="top" wrapText="1"/>
    </xf>
    <xf numFmtId="0" fontId="1" fillId="0" borderId="0" xfId="0" applyFont="1" applyAlignment="1">
      <alignment vertical="top"/>
    </xf>
    <xf numFmtId="0" fontId="2" fillId="0" borderId="2" xfId="0" applyFont="1" applyBorder="1" applyAlignment="1">
      <alignment wrapText="1"/>
    </xf>
    <xf numFmtId="0" fontId="1" fillId="0" borderId="2" xfId="0" applyFont="1" applyBorder="1" applyAlignment="1">
      <alignment wrapText="1"/>
    </xf>
    <xf numFmtId="0" fontId="1" fillId="0" borderId="3" xfId="0" applyFont="1" applyBorder="1" applyAlignment="1">
      <alignment horizontal="left" vertical="top" wrapText="1"/>
    </xf>
    <xf numFmtId="49" fontId="2" fillId="0" borderId="2" xfId="0" applyNumberFormat="1"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vertical="top" wrapText="1"/>
    </xf>
    <xf numFmtId="0" fontId="0" fillId="0" borderId="0" xfId="0" applyAlignment="1">
      <alignment vertical="center"/>
    </xf>
    <xf numFmtId="0" fontId="8" fillId="0" borderId="0" xfId="0" applyFont="1" applyAlignment="1">
      <alignment wrapText="1"/>
    </xf>
    <xf numFmtId="0" fontId="2" fillId="0" borderId="3"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8" fillId="0" borderId="3" xfId="0" applyFont="1" applyBorder="1" applyAlignment="1">
      <alignment horizontal="left" vertical="top" wrapText="1"/>
    </xf>
    <xf numFmtId="0" fontId="2" fillId="0" borderId="3" xfId="0" applyFont="1" applyBorder="1" applyAlignment="1">
      <alignment horizontal="center" vertical="top" wrapText="1"/>
    </xf>
    <xf numFmtId="0" fontId="2" fillId="0" borderId="12" xfId="0" applyFont="1" applyBorder="1" applyAlignment="1">
      <alignment horizontal="center" vertical="top" wrapText="1"/>
    </xf>
    <xf numFmtId="4" fontId="2" fillId="0" borderId="2" xfId="0" applyNumberFormat="1" applyFont="1" applyBorder="1" applyAlignment="1">
      <alignment horizontal="center" vertical="top" wrapText="1"/>
    </xf>
    <xf numFmtId="4" fontId="2" fillId="0" borderId="10" xfId="0" applyNumberFormat="1" applyFont="1" applyBorder="1" applyAlignment="1">
      <alignment horizontal="center" vertical="top" wrapText="1"/>
    </xf>
    <xf numFmtId="4" fontId="2" fillId="0" borderId="2" xfId="0" applyNumberFormat="1" applyFont="1" applyBorder="1" applyAlignment="1">
      <alignment vertical="top" wrapText="1"/>
    </xf>
    <xf numFmtId="0" fontId="2" fillId="0" borderId="6" xfId="0" applyFont="1" applyBorder="1" applyAlignment="1">
      <alignment vertical="top" wrapText="1"/>
    </xf>
    <xf numFmtId="0" fontId="2" fillId="0" borderId="4" xfId="0" applyFont="1" applyBorder="1" applyAlignment="1">
      <alignment vertical="top" wrapText="1"/>
    </xf>
    <xf numFmtId="4" fontId="2" fillId="0" borderId="7" xfId="0" applyNumberFormat="1" applyFont="1" applyBorder="1" applyAlignment="1">
      <alignment vertical="top" wrapText="1"/>
    </xf>
    <xf numFmtId="0" fontId="2" fillId="0" borderId="7" xfId="0" applyFont="1" applyBorder="1" applyAlignment="1">
      <alignment vertical="top" wrapText="1"/>
    </xf>
    <xf numFmtId="4" fontId="2" fillId="0" borderId="3" xfId="0" applyNumberFormat="1" applyFont="1" applyBorder="1" applyAlignment="1">
      <alignment vertical="top" wrapText="1"/>
    </xf>
    <xf numFmtId="22" fontId="2" fillId="0" borderId="0" xfId="0" applyNumberFormat="1" applyFont="1"/>
    <xf numFmtId="22" fontId="2" fillId="0" borderId="0" xfId="0" applyNumberFormat="1" applyFont="1" applyAlignment="1">
      <alignment wrapText="1"/>
    </xf>
    <xf numFmtId="0" fontId="2" fillId="2" borderId="0" xfId="0" applyFont="1" applyFill="1"/>
    <xf numFmtId="0" fontId="2" fillId="2" borderId="2" xfId="0" applyFont="1" applyFill="1" applyBorder="1" applyAlignment="1">
      <alignment horizontal="center" vertical="top" wrapText="1"/>
    </xf>
    <xf numFmtId="0" fontId="2" fillId="0" borderId="3" xfId="0" applyFont="1" applyBorder="1" applyAlignment="1">
      <alignment horizontal="left" vertical="center" wrapText="1"/>
    </xf>
    <xf numFmtId="0" fontId="9" fillId="0" borderId="2" xfId="0" applyFont="1" applyBorder="1" applyAlignment="1">
      <alignment horizontal="left" vertical="top" wrapText="1"/>
    </xf>
    <xf numFmtId="0" fontId="9" fillId="0" borderId="2" xfId="0" applyFont="1" applyBorder="1" applyAlignment="1">
      <alignment horizontal="center" vertical="top" wrapText="1"/>
    </xf>
    <xf numFmtId="4" fontId="9" fillId="0" borderId="2" xfId="0" applyNumberFormat="1" applyFont="1" applyBorder="1" applyAlignment="1">
      <alignment horizontal="center" vertical="top" wrapText="1"/>
    </xf>
    <xf numFmtId="0" fontId="9" fillId="0" borderId="0" xfId="0" applyFont="1" applyAlignment="1">
      <alignment wrapText="1"/>
    </xf>
    <xf numFmtId="0" fontId="9" fillId="0" borderId="2" xfId="0" applyFont="1" applyBorder="1" applyAlignment="1">
      <alignment vertical="center" wrapText="1"/>
    </xf>
    <xf numFmtId="4" fontId="17" fillId="0" borderId="2" xfId="0" applyNumberFormat="1" applyFont="1" applyBorder="1" applyAlignment="1">
      <alignment horizontal="left" vertical="top" wrapText="1" shrinkToFit="1"/>
    </xf>
    <xf numFmtId="0" fontId="6" fillId="0" borderId="3" xfId="0" applyFont="1" applyBorder="1" applyAlignment="1">
      <alignment horizontal="left" vertical="top" wrapText="1"/>
    </xf>
    <xf numFmtId="0" fontId="9" fillId="0" borderId="3" xfId="0" applyFont="1" applyBorder="1" applyAlignment="1">
      <alignment horizontal="left" vertical="top" wrapText="1"/>
    </xf>
    <xf numFmtId="0" fontId="22" fillId="0" borderId="0" xfId="0" applyFont="1"/>
    <xf numFmtId="0" fontId="2" fillId="0" borderId="6" xfId="0" applyFont="1" applyBorder="1" applyAlignment="1">
      <alignment horizontal="center" vertical="top" wrapText="1"/>
    </xf>
    <xf numFmtId="49" fontId="17" fillId="0" borderId="2" xfId="0" applyNumberFormat="1" applyFont="1" applyBorder="1" applyAlignment="1">
      <alignment horizontal="left" vertical="top" wrapText="1" shrinkToFit="1"/>
    </xf>
    <xf numFmtId="0" fontId="10" fillId="0" borderId="2" xfId="0" applyFont="1" applyBorder="1" applyAlignment="1">
      <alignment horizontal="center" vertical="top" wrapText="1"/>
    </xf>
    <xf numFmtId="0" fontId="9" fillId="0" borderId="2" xfId="0" applyFont="1" applyBorder="1" applyAlignment="1">
      <alignment horizontal="center" vertical="top"/>
    </xf>
    <xf numFmtId="3" fontId="9" fillId="0" borderId="2" xfId="0" applyNumberFormat="1" applyFont="1" applyBorder="1" applyAlignment="1">
      <alignment horizontal="center" vertical="top" wrapText="1"/>
    </xf>
    <xf numFmtId="0" fontId="9" fillId="0" borderId="12" xfId="0" applyFont="1" applyBorder="1" applyAlignment="1">
      <alignment horizontal="center" vertical="top" wrapText="1"/>
    </xf>
    <xf numFmtId="4" fontId="9" fillId="0" borderId="10" xfId="0" applyNumberFormat="1" applyFont="1" applyBorder="1" applyAlignment="1">
      <alignment horizontal="center" vertical="top" wrapText="1"/>
    </xf>
    <xf numFmtId="0" fontId="9" fillId="0" borderId="3" xfId="0" applyFont="1" applyBorder="1" applyAlignment="1">
      <alignment horizontal="center" vertical="top" wrapText="1"/>
    </xf>
    <xf numFmtId="0" fontId="2" fillId="0" borderId="2" xfId="0" applyFont="1" applyBorder="1" applyAlignment="1">
      <alignment vertical="center" wrapText="1"/>
    </xf>
    <xf numFmtId="49" fontId="17" fillId="0" borderId="2" xfId="0" applyNumberFormat="1" applyFont="1" applyBorder="1" applyAlignment="1">
      <alignment vertical="top" wrapText="1" shrinkToFit="1"/>
    </xf>
    <xf numFmtId="49" fontId="2" fillId="0" borderId="2" xfId="0" applyNumberFormat="1" applyFont="1" applyBorder="1" applyAlignment="1">
      <alignment vertical="top" wrapText="1"/>
    </xf>
    <xf numFmtId="0" fontId="9" fillId="0" borderId="5" xfId="0" applyFont="1" applyBorder="1" applyAlignment="1">
      <alignment vertical="center" wrapText="1"/>
    </xf>
    <xf numFmtId="0" fontId="1"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9" fillId="0" borderId="4" xfId="0" applyFont="1" applyBorder="1" applyAlignment="1">
      <alignment vertical="center" wrapText="1"/>
    </xf>
    <xf numFmtId="0" fontId="2" fillId="0" borderId="5" xfId="0" applyFont="1" applyBorder="1" applyAlignment="1">
      <alignment vertical="top" wrapText="1"/>
    </xf>
    <xf numFmtId="0" fontId="5" fillId="0" borderId="0" xfId="0" applyFont="1" applyAlignment="1">
      <alignment wrapText="1"/>
    </xf>
    <xf numFmtId="0" fontId="10" fillId="0" borderId="0" xfId="0" applyFont="1" applyAlignment="1">
      <alignment wrapText="1"/>
    </xf>
    <xf numFmtId="0" fontId="0" fillId="0" borderId="0" xfId="0" applyAlignment="1">
      <alignment wrapText="1"/>
    </xf>
    <xf numFmtId="0" fontId="20" fillId="0" borderId="0" xfId="0" applyFont="1" applyAlignment="1">
      <alignment wrapText="1"/>
    </xf>
    <xf numFmtId="0" fontId="0" fillId="0" borderId="0" xfId="0" applyAlignment="1">
      <alignment horizontal="center" wrapText="1"/>
    </xf>
    <xf numFmtId="4" fontId="9" fillId="0" borderId="3" xfId="0" applyNumberFormat="1" applyFont="1" applyBorder="1" applyAlignment="1">
      <alignment horizontal="center" vertical="top" wrapText="1"/>
    </xf>
    <xf numFmtId="4" fontId="9" fillId="0" borderId="12" xfId="0" applyNumberFormat="1" applyFont="1" applyBorder="1" applyAlignment="1">
      <alignment horizontal="center" vertical="top" wrapText="1"/>
    </xf>
    <xf numFmtId="4" fontId="9" fillId="0" borderId="3" xfId="0" applyNumberFormat="1" applyFont="1" applyBorder="1" applyAlignment="1">
      <alignment vertical="top" wrapText="1"/>
    </xf>
    <xf numFmtId="4" fontId="9" fillId="0" borderId="3" xfId="0" applyNumberFormat="1" applyFont="1" applyBorder="1" applyAlignment="1">
      <alignment vertical="top" wrapText="1" shrinkToFit="1"/>
    </xf>
    <xf numFmtId="0" fontId="9" fillId="0" borderId="3" xfId="0" applyFont="1" applyBorder="1" applyAlignment="1">
      <alignment vertical="top"/>
    </xf>
    <xf numFmtId="49" fontId="17" fillId="0" borderId="3" xfId="0" applyNumberFormat="1" applyFont="1" applyBorder="1" applyAlignment="1">
      <alignment vertical="top" wrapText="1" shrinkToFit="1"/>
    </xf>
    <xf numFmtId="0" fontId="12"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vertical="top"/>
    </xf>
    <xf numFmtId="22" fontId="2" fillId="0" borderId="0" xfId="0" applyNumberFormat="1" applyFont="1" applyAlignment="1">
      <alignment horizontal="center"/>
    </xf>
    <xf numFmtId="22" fontId="5" fillId="0" borderId="0" xfId="0" applyNumberFormat="1" applyFont="1" applyAlignment="1">
      <alignment horizontal="center"/>
    </xf>
    <xf numFmtId="22" fontId="2" fillId="0" borderId="0" xfId="0" applyNumberFormat="1" applyFont="1" applyAlignment="1">
      <alignment horizontal="center" wrapText="1"/>
    </xf>
    <xf numFmtId="22" fontId="0" fillId="0" borderId="0" xfId="0" applyNumberFormat="1" applyAlignment="1">
      <alignment horizontal="center"/>
    </xf>
    <xf numFmtId="22" fontId="22" fillId="0" borderId="0" xfId="0" applyNumberFormat="1" applyFont="1" applyAlignment="1">
      <alignment horizontal="center"/>
    </xf>
    <xf numFmtId="0" fontId="22" fillId="0" borderId="0" xfId="0" applyFont="1" applyAlignment="1">
      <alignment horizontal="center"/>
    </xf>
    <xf numFmtId="22" fontId="9" fillId="0" borderId="0" xfId="0" applyNumberFormat="1" applyFont="1" applyAlignment="1">
      <alignment horizontal="center" wrapText="1"/>
    </xf>
    <xf numFmtId="0" fontId="2" fillId="0" borderId="0" xfId="0" applyFont="1" applyAlignment="1">
      <alignment horizontal="center" wrapText="1"/>
    </xf>
    <xf numFmtId="0" fontId="0" fillId="0" borderId="0" xfId="0" applyAlignment="1">
      <alignment horizontal="center" vertical="center"/>
    </xf>
    <xf numFmtId="0" fontId="0" fillId="0" borderId="0" xfId="0" applyAlignment="1">
      <alignment horizontal="center"/>
    </xf>
    <xf numFmtId="0" fontId="8" fillId="0" borderId="0" xfId="0" applyFont="1" applyAlignment="1">
      <alignment horizontal="center" wrapText="1"/>
    </xf>
    <xf numFmtId="0" fontId="16" fillId="0" borderId="0" xfId="0" applyFont="1" applyAlignment="1">
      <alignment horizontal="center"/>
    </xf>
    <xf numFmtId="0" fontId="22" fillId="0" borderId="0" xfId="0" applyFont="1" applyAlignment="1">
      <alignment horizontal="center" vertical="center"/>
    </xf>
    <xf numFmtId="0" fontId="2" fillId="2" borderId="2" xfId="0" applyFont="1" applyFill="1" applyBorder="1" applyAlignment="1">
      <alignment horizontal="left" vertical="top" wrapText="1"/>
    </xf>
    <xf numFmtId="0" fontId="9" fillId="2" borderId="2" xfId="0" applyFont="1" applyFill="1" applyBorder="1" applyAlignment="1">
      <alignment horizontal="center" vertical="top" wrapText="1"/>
    </xf>
    <xf numFmtId="4" fontId="9" fillId="2" borderId="2" xfId="0" applyNumberFormat="1" applyFont="1" applyFill="1" applyBorder="1" applyAlignment="1">
      <alignment horizontal="center" vertical="top" wrapText="1"/>
    </xf>
    <xf numFmtId="22" fontId="2" fillId="2" borderId="0" xfId="0" applyNumberFormat="1" applyFont="1" applyFill="1" applyAlignment="1">
      <alignment horizontal="center"/>
    </xf>
    <xf numFmtId="0" fontId="2" fillId="2" borderId="3" xfId="0" applyFont="1" applyFill="1" applyBorder="1" applyAlignment="1">
      <alignment horizontal="center" vertical="top" wrapText="1"/>
    </xf>
    <xf numFmtId="0" fontId="2" fillId="2" borderId="3" xfId="0" applyFont="1" applyFill="1" applyBorder="1" applyAlignment="1">
      <alignment horizontal="left" vertical="center" wrapText="1"/>
    </xf>
    <xf numFmtId="0" fontId="2" fillId="2" borderId="3" xfId="0" applyFont="1" applyFill="1" applyBorder="1" applyAlignment="1">
      <alignment horizontal="left" vertical="top" wrapText="1"/>
    </xf>
    <xf numFmtId="49" fontId="17" fillId="2" borderId="2" xfId="0" applyNumberFormat="1" applyFont="1" applyFill="1" applyBorder="1" applyAlignment="1">
      <alignment horizontal="center" vertical="top" wrapText="1" shrinkToFit="1"/>
    </xf>
    <xf numFmtId="0" fontId="9" fillId="2" borderId="2" xfId="0" applyFont="1" applyFill="1" applyBorder="1" applyAlignment="1">
      <alignment horizontal="center" vertical="top"/>
    </xf>
    <xf numFmtId="4" fontId="9" fillId="2" borderId="2" xfId="0" applyNumberFormat="1" applyFont="1" applyFill="1" applyBorder="1" applyAlignment="1">
      <alignment horizontal="center" vertical="top" wrapText="1" shrinkToFi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 xfId="0" applyFont="1" applyFill="1" applyBorder="1" applyAlignment="1">
      <alignment horizontal="left" vertical="center" wrapText="1"/>
    </xf>
    <xf numFmtId="0" fontId="2" fillId="3" borderId="3" xfId="0" applyFont="1" applyFill="1" applyBorder="1" applyAlignment="1">
      <alignment horizontal="left" vertical="top" wrapText="1"/>
    </xf>
    <xf numFmtId="49" fontId="17" fillId="3" borderId="2" xfId="0" applyNumberFormat="1" applyFont="1" applyFill="1" applyBorder="1" applyAlignment="1">
      <alignment horizontal="center" vertical="top" wrapText="1" shrinkToFit="1"/>
    </xf>
    <xf numFmtId="0" fontId="9" fillId="3" borderId="2" xfId="0" applyFont="1" applyFill="1" applyBorder="1" applyAlignment="1">
      <alignment horizontal="center" vertical="top"/>
    </xf>
    <xf numFmtId="4" fontId="9" fillId="3" borderId="2" xfId="0" applyNumberFormat="1" applyFont="1" applyFill="1" applyBorder="1" applyAlignment="1">
      <alignment horizontal="center" vertical="top" wrapText="1" shrinkToFit="1"/>
    </xf>
    <xf numFmtId="4" fontId="9" fillId="3" borderId="2" xfId="0" applyNumberFormat="1" applyFont="1" applyFill="1" applyBorder="1" applyAlignment="1">
      <alignment horizontal="center" vertical="top" wrapText="1"/>
    </xf>
    <xf numFmtId="0" fontId="2" fillId="3" borderId="0" xfId="0" applyFont="1" applyFill="1" applyAlignment="1">
      <alignment horizontal="center"/>
    </xf>
    <xf numFmtId="0" fontId="2" fillId="3" borderId="0" xfId="0" applyFont="1" applyFill="1"/>
    <xf numFmtId="0" fontId="2" fillId="2" borderId="2" xfId="0" applyFont="1" applyFill="1" applyBorder="1" applyAlignment="1">
      <alignment horizontal="center" vertical="top"/>
    </xf>
    <xf numFmtId="49" fontId="2" fillId="2" borderId="2" xfId="0" applyNumberFormat="1" applyFont="1" applyFill="1" applyBorder="1" applyAlignment="1">
      <alignment horizontal="left" vertical="top" wrapText="1"/>
    </xf>
    <xf numFmtId="0" fontId="2" fillId="2" borderId="0" xfId="0" applyFont="1" applyFill="1" applyAlignment="1">
      <alignment horizontal="center"/>
    </xf>
    <xf numFmtId="0" fontId="2" fillId="3" borderId="2" xfId="0" applyFont="1" applyFill="1" applyBorder="1" applyAlignment="1">
      <alignment horizontal="center" vertical="top"/>
    </xf>
    <xf numFmtId="49" fontId="2" fillId="3" borderId="2" xfId="0" applyNumberFormat="1" applyFont="1" applyFill="1" applyBorder="1" applyAlignment="1">
      <alignment horizontal="left" vertical="top" wrapText="1"/>
    </xf>
    <xf numFmtId="49" fontId="17" fillId="3" borderId="2" xfId="0" applyNumberFormat="1" applyFont="1" applyFill="1" applyBorder="1" applyAlignment="1">
      <alignment horizontal="left" vertical="top" wrapText="1" shrinkToFit="1"/>
    </xf>
    <xf numFmtId="0" fontId="2" fillId="3" borderId="2" xfId="0" applyFont="1" applyFill="1" applyBorder="1" applyAlignment="1">
      <alignment vertical="top" wrapText="1"/>
    </xf>
    <xf numFmtId="0" fontId="9" fillId="3" borderId="2" xfId="0" applyFont="1" applyFill="1" applyBorder="1" applyAlignment="1">
      <alignment horizontal="center" vertical="top" wrapText="1"/>
    </xf>
    <xf numFmtId="0" fontId="5" fillId="3" borderId="0" xfId="0" applyFont="1" applyFill="1" applyAlignment="1">
      <alignment horizontal="center"/>
    </xf>
    <xf numFmtId="0" fontId="5" fillId="3" borderId="0" xfId="0" applyFont="1" applyFill="1"/>
    <xf numFmtId="0" fontId="2" fillId="2" borderId="2" xfId="0" applyFont="1" applyFill="1" applyBorder="1" applyAlignment="1">
      <alignment vertical="top" wrapText="1"/>
    </xf>
    <xf numFmtId="22" fontId="5" fillId="2" borderId="0" xfId="0" applyNumberFormat="1" applyFont="1" applyFill="1" applyAlignment="1">
      <alignment horizontal="center"/>
    </xf>
    <xf numFmtId="0" fontId="5" fillId="2" borderId="0" xfId="0" applyFont="1" applyFill="1"/>
    <xf numFmtId="0" fontId="2" fillId="2" borderId="2" xfId="0" applyFont="1" applyFill="1" applyBorder="1" applyAlignment="1">
      <alignment horizontal="center"/>
    </xf>
    <xf numFmtId="22" fontId="2" fillId="2" borderId="0" xfId="0" applyNumberFormat="1" applyFont="1" applyFill="1" applyAlignment="1">
      <alignment horizontal="center" wrapText="1"/>
    </xf>
    <xf numFmtId="0" fontId="2" fillId="2" borderId="0" xfId="0" applyFont="1" applyFill="1" applyAlignment="1">
      <alignment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horizontal="center" vertical="top" wrapText="1" shrinkToFit="1"/>
    </xf>
    <xf numFmtId="0" fontId="2" fillId="3" borderId="2" xfId="0" applyFont="1" applyFill="1" applyBorder="1" applyAlignment="1">
      <alignment horizontal="left" vertical="top" wrapText="1"/>
    </xf>
    <xf numFmtId="0" fontId="9" fillId="3" borderId="2" xfId="0" applyFont="1" applyFill="1" applyBorder="1" applyAlignment="1">
      <alignment horizontal="left" vertical="top" wrapText="1"/>
    </xf>
    <xf numFmtId="49" fontId="9" fillId="3" borderId="2" xfId="0" applyNumberFormat="1" applyFont="1" applyFill="1" applyBorder="1" applyAlignment="1">
      <alignment horizontal="center" vertical="top" wrapText="1" shrinkToFit="1"/>
    </xf>
    <xf numFmtId="0" fontId="2" fillId="3" borderId="2" xfId="0" applyFont="1" applyFill="1" applyBorder="1" applyAlignment="1">
      <alignment horizontal="center"/>
    </xf>
    <xf numFmtId="49" fontId="17" fillId="2" borderId="2" xfId="0" applyNumberFormat="1" applyFont="1" applyFill="1" applyBorder="1" applyAlignment="1">
      <alignment horizontal="left" vertical="top" wrapText="1" shrinkToFit="1"/>
    </xf>
    <xf numFmtId="3" fontId="9" fillId="2" borderId="2" xfId="0" applyNumberFormat="1" applyFont="1" applyFill="1" applyBorder="1" applyAlignment="1">
      <alignment horizontal="center" vertical="top" wrapText="1"/>
    </xf>
    <xf numFmtId="3" fontId="9" fillId="3" borderId="2" xfId="0" applyNumberFormat="1" applyFont="1" applyFill="1" applyBorder="1" applyAlignment="1">
      <alignment horizontal="center" vertical="top" wrapText="1"/>
    </xf>
    <xf numFmtId="0" fontId="9" fillId="3" borderId="3" xfId="0" applyFont="1" applyFill="1" applyBorder="1" applyAlignment="1">
      <alignment horizontal="left" vertical="top" wrapText="1"/>
    </xf>
    <xf numFmtId="0" fontId="22" fillId="3" borderId="0" xfId="0" applyFont="1" applyFill="1" applyAlignment="1">
      <alignment horizontal="center"/>
    </xf>
    <xf numFmtId="0" fontId="22" fillId="3" borderId="0" xfId="0" applyFont="1" applyFill="1"/>
    <xf numFmtId="0" fontId="9" fillId="3" borderId="2" xfId="0" applyFont="1" applyFill="1" applyBorder="1" applyAlignment="1">
      <alignment vertical="top" wrapText="1"/>
    </xf>
    <xf numFmtId="0" fontId="25" fillId="0" borderId="0" xfId="0" applyFont="1" applyAlignment="1">
      <alignment horizontal="left" vertical="center" wrapText="1" indent="1"/>
    </xf>
    <xf numFmtId="0" fontId="27" fillId="0" borderId="0" xfId="0" applyFont="1" applyAlignment="1">
      <alignment vertical="center" wrapText="1"/>
    </xf>
    <xf numFmtId="4" fontId="0" fillId="0" borderId="0" xfId="0" applyNumberFormat="1"/>
    <xf numFmtId="49" fontId="17" fillId="3" borderId="2" xfId="0" applyNumberFormat="1" applyFont="1" applyFill="1" applyBorder="1" applyAlignment="1">
      <alignment horizontal="left" vertical="top" wrapText="1" shrinkToFit="1" readingOrder="1"/>
    </xf>
    <xf numFmtId="0" fontId="28" fillId="0" borderId="2" xfId="0" applyFont="1" applyBorder="1" applyAlignment="1">
      <alignment horizontal="left" vertical="center" wrapText="1"/>
    </xf>
    <xf numFmtId="0" fontId="9" fillId="0" borderId="2" xfId="0" applyFont="1" applyBorder="1" applyAlignment="1">
      <alignment wrapText="1"/>
    </xf>
    <xf numFmtId="49" fontId="9" fillId="0" borderId="2" xfId="0" applyNumberFormat="1" applyFont="1" applyBorder="1" applyAlignment="1">
      <alignment horizontal="left" vertical="top" wrapText="1" shrinkToFit="1" readingOrder="1"/>
    </xf>
    <xf numFmtId="0" fontId="9" fillId="0" borderId="0" xfId="0" applyFont="1"/>
    <xf numFmtId="0" fontId="29" fillId="0" borderId="0" xfId="0" applyFont="1"/>
    <xf numFmtId="0" fontId="29" fillId="0" borderId="0" xfId="0" applyFont="1" applyAlignment="1">
      <alignment vertical="top" wrapText="1"/>
    </xf>
    <xf numFmtId="0" fontId="9" fillId="0" borderId="0" xfId="0" applyFont="1" applyAlignment="1">
      <alignment vertical="top" wrapText="1"/>
    </xf>
    <xf numFmtId="0" fontId="7" fillId="0" borderId="0" xfId="0" applyFont="1" applyAlignment="1">
      <alignment vertical="top" wrapText="1"/>
    </xf>
    <xf numFmtId="0" fontId="7" fillId="0" borderId="0" xfId="0" applyFont="1" applyAlignment="1">
      <alignment vertical="top"/>
    </xf>
    <xf numFmtId="0" fontId="9" fillId="0" borderId="3" xfId="0" applyFont="1" applyBorder="1" applyAlignment="1">
      <alignment horizontal="left" vertical="center" wrapText="1"/>
    </xf>
    <xf numFmtId="49" fontId="9" fillId="0" borderId="2" xfId="0" applyNumberFormat="1" applyFont="1" applyBorder="1" applyAlignment="1">
      <alignment horizontal="left" vertical="top" wrapText="1"/>
    </xf>
    <xf numFmtId="49" fontId="9" fillId="0" borderId="2" xfId="0" applyNumberFormat="1" applyFont="1" applyBorder="1" applyAlignment="1">
      <alignment horizontal="left" vertical="top" wrapText="1" shrinkToFit="1"/>
    </xf>
    <xf numFmtId="0" fontId="30" fillId="0" borderId="0" xfId="0" applyFont="1"/>
    <xf numFmtId="4" fontId="7" fillId="0" borderId="2" xfId="0" applyNumberFormat="1" applyFont="1" applyBorder="1" applyAlignment="1">
      <alignment horizontal="center" vertical="top" wrapText="1" shrinkToFit="1"/>
    </xf>
    <xf numFmtId="0" fontId="28" fillId="0" borderId="2" xfId="0" applyFont="1" applyBorder="1" applyAlignment="1">
      <alignment horizontal="left" vertical="top" wrapText="1"/>
    </xf>
    <xf numFmtId="0" fontId="28" fillId="0" borderId="2" xfId="0" applyFont="1" applyBorder="1" applyAlignment="1">
      <alignment horizontal="center" vertical="top" wrapText="1"/>
    </xf>
    <xf numFmtId="0" fontId="28" fillId="0" borderId="2" xfId="0" applyFont="1" applyBorder="1" applyAlignment="1">
      <alignment vertical="top" wrapText="1"/>
    </xf>
    <xf numFmtId="0" fontId="7" fillId="0" borderId="2" xfId="0" applyFont="1" applyBorder="1" applyAlignment="1">
      <alignment vertical="top" wrapText="1"/>
    </xf>
    <xf numFmtId="4" fontId="7" fillId="0" borderId="2" xfId="0" applyNumberFormat="1" applyFont="1" applyBorder="1" applyAlignment="1">
      <alignment wrapText="1"/>
    </xf>
    <xf numFmtId="0" fontId="32" fillId="0" borderId="0" xfId="0" applyFont="1" applyAlignment="1">
      <alignment vertical="center"/>
    </xf>
    <xf numFmtId="0" fontId="32" fillId="0" borderId="0" xfId="0" applyFont="1"/>
    <xf numFmtId="0" fontId="33" fillId="0" borderId="0" xfId="0" applyFont="1" applyAlignment="1">
      <alignment wrapText="1"/>
    </xf>
    <xf numFmtId="0" fontId="9" fillId="0" borderId="0" xfId="0" applyFont="1" applyAlignment="1">
      <alignment horizontal="left" vertical="top" wrapText="1"/>
    </xf>
    <xf numFmtId="0" fontId="9" fillId="4" borderId="2" xfId="0" applyFont="1" applyFill="1" applyBorder="1" applyAlignment="1">
      <alignment vertical="top" wrapText="1"/>
    </xf>
    <xf numFmtId="0" fontId="7" fillId="4" borderId="2" xfId="0" applyFont="1" applyFill="1" applyBorder="1" applyAlignment="1">
      <alignment horizontal="center" vertical="center" wrapText="1"/>
    </xf>
    <xf numFmtId="0" fontId="34" fillId="4" borderId="2" xfId="0" applyFont="1" applyFill="1" applyBorder="1" applyAlignment="1">
      <alignment horizontal="center" vertical="center" wrapText="1"/>
    </xf>
    <xf numFmtId="3" fontId="34" fillId="4" borderId="2" xfId="0" applyNumberFormat="1" applyFont="1" applyFill="1" applyBorder="1" applyAlignment="1">
      <alignment horizontal="center" vertical="center" wrapText="1"/>
    </xf>
    <xf numFmtId="0" fontId="32" fillId="0" borderId="0" xfId="0" applyFont="1" applyAlignment="1">
      <alignment wrapText="1"/>
    </xf>
    <xf numFmtId="0" fontId="9"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0" xfId="0" applyFont="1" applyFill="1" applyAlignment="1">
      <alignment vertical="center"/>
    </xf>
    <xf numFmtId="0" fontId="9" fillId="0" borderId="0" xfId="0" applyFont="1" applyFill="1" applyAlignment="1">
      <alignment vertical="center" wrapText="1"/>
    </xf>
    <xf numFmtId="0" fontId="9" fillId="0" borderId="3"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shrinkToFit="1"/>
    </xf>
    <xf numFmtId="49" fontId="9" fillId="0" borderId="2" xfId="0" applyNumberFormat="1" applyFont="1" applyFill="1" applyBorder="1" applyAlignment="1">
      <alignment horizontal="left" vertical="center" wrapText="1" shrinkToFit="1"/>
    </xf>
    <xf numFmtId="0" fontId="2" fillId="0" borderId="3"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0" xfId="0" applyFont="1" applyFill="1" applyAlignment="1">
      <alignment vertical="center"/>
    </xf>
    <xf numFmtId="0" fontId="2" fillId="0" borderId="2" xfId="0" applyFont="1" applyFill="1" applyBorder="1" applyAlignment="1">
      <alignment horizontal="center" vertical="center" wrapText="1"/>
    </xf>
    <xf numFmtId="4" fontId="9" fillId="0" borderId="2" xfId="0" applyNumberFormat="1" applyFont="1" applyFill="1" applyBorder="1" applyAlignment="1">
      <alignment horizontal="center" vertical="center" wrapText="1" shrinkToFit="1"/>
    </xf>
    <xf numFmtId="3" fontId="9" fillId="0" borderId="2" xfId="0" applyNumberFormat="1" applyFont="1" applyFill="1" applyBorder="1" applyAlignment="1">
      <alignment horizontal="center" vertical="center" wrapText="1"/>
    </xf>
    <xf numFmtId="0" fontId="2" fillId="0" borderId="0" xfId="0" applyFont="1" applyFill="1" applyAlignment="1">
      <alignment vertical="center" wrapText="1"/>
    </xf>
    <xf numFmtId="0" fontId="9" fillId="0" borderId="6" xfId="0" applyFont="1" applyFill="1" applyBorder="1" applyAlignment="1">
      <alignment vertical="center" wrapText="1"/>
    </xf>
    <xf numFmtId="49" fontId="9" fillId="0" borderId="2"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9" fillId="4" borderId="2" xfId="1" applyFont="1" applyFill="1" applyBorder="1" applyAlignment="1">
      <alignment horizontal="center" vertical="center" wrapText="1"/>
    </xf>
    <xf numFmtId="0" fontId="9" fillId="4" borderId="2" xfId="1" applyFont="1" applyFill="1" applyBorder="1" applyAlignment="1">
      <alignment horizontal="center" vertical="center"/>
    </xf>
    <xf numFmtId="0" fontId="9" fillId="4" borderId="2" xfId="1" applyFont="1" applyFill="1" applyBorder="1" applyAlignment="1">
      <alignment vertical="center" wrapText="1"/>
    </xf>
    <xf numFmtId="0" fontId="9" fillId="0" borderId="0" xfId="0" applyFont="1" applyAlignment="1">
      <alignment vertical="center"/>
    </xf>
    <xf numFmtId="0" fontId="9" fillId="0" borderId="0" xfId="0" applyFont="1" applyAlignment="1">
      <alignment vertical="top"/>
    </xf>
    <xf numFmtId="0" fontId="9" fillId="4"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top" wrapText="1"/>
    </xf>
    <xf numFmtId="0" fontId="9" fillId="0" borderId="0" xfId="0" applyFont="1" applyAlignment="1">
      <alignment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49" fontId="9" fillId="0" borderId="2" xfId="0" applyNumberFormat="1" applyFont="1" applyBorder="1" applyAlignment="1">
      <alignment horizontal="center" vertical="center" wrapText="1" shrinkToFit="1"/>
    </xf>
    <xf numFmtId="49" fontId="9" fillId="0" borderId="2" xfId="0" applyNumberFormat="1" applyFont="1" applyBorder="1" applyAlignment="1">
      <alignment horizontal="center" vertical="center" wrapText="1"/>
    </xf>
    <xf numFmtId="0" fontId="9" fillId="0" borderId="0" xfId="0" applyFont="1" applyAlignment="1">
      <alignment horizontal="center" vertical="center"/>
    </xf>
    <xf numFmtId="0" fontId="9" fillId="0" borderId="2" xfId="0" applyFont="1" applyBorder="1" applyAlignment="1">
      <alignment horizontal="center" vertical="center"/>
    </xf>
    <xf numFmtId="0" fontId="2" fillId="0" borderId="0" xfId="0" applyFont="1" applyAlignment="1">
      <alignment horizontal="center" vertical="center"/>
    </xf>
    <xf numFmtId="4" fontId="9" fillId="0" borderId="2" xfId="0" applyNumberFormat="1" applyFont="1" applyBorder="1" applyAlignment="1">
      <alignment horizontal="center" vertical="center" wrapText="1" shrinkToFit="1"/>
    </xf>
    <xf numFmtId="3" fontId="9"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2" xfId="0" applyFont="1" applyFill="1" applyBorder="1" applyAlignment="1">
      <alignment horizontal="left" vertical="center" wrapText="1"/>
    </xf>
    <xf numFmtId="0" fontId="9" fillId="0" borderId="0" xfId="0" applyFont="1" applyFill="1" applyAlignment="1">
      <alignment horizontal="left" vertical="center" wrapText="1"/>
    </xf>
    <xf numFmtId="0" fontId="9" fillId="0" borderId="1"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1" xfId="0" applyFont="1" applyBorder="1" applyAlignment="1">
      <alignment horizontal="center" vertical="top"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2" xfId="0" applyFont="1" applyBorder="1" applyAlignment="1">
      <alignment horizontal="left" vertical="top" wrapText="1"/>
    </xf>
    <xf numFmtId="4" fontId="9" fillId="0" borderId="3" xfId="0" applyNumberFormat="1" applyFont="1" applyBorder="1" applyAlignment="1">
      <alignment horizontal="center" vertical="top" wrapText="1"/>
    </xf>
    <xf numFmtId="4" fontId="9" fillId="0" borderId="12" xfId="0" applyNumberFormat="1" applyFont="1" applyBorder="1" applyAlignment="1">
      <alignment horizontal="center" vertical="top" wrapText="1"/>
    </xf>
    <xf numFmtId="0" fontId="7" fillId="0" borderId="2" xfId="0" applyFont="1" applyBorder="1" applyAlignment="1">
      <alignment horizontal="left" vertical="center" wrapText="1"/>
    </xf>
    <xf numFmtId="0" fontId="18" fillId="0" borderId="4" xfId="0" applyFont="1" applyBorder="1" applyAlignment="1">
      <alignment vertical="top" wrapText="1"/>
    </xf>
    <xf numFmtId="0" fontId="18" fillId="0" borderId="5" xfId="0" applyFont="1" applyBorder="1" applyAlignment="1">
      <alignment vertical="top" wrapText="1"/>
    </xf>
    <xf numFmtId="0" fontId="18" fillId="0" borderId="6" xfId="0" applyFont="1" applyBorder="1" applyAlignment="1">
      <alignmen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top" wrapText="1"/>
    </xf>
    <xf numFmtId="0" fontId="18" fillId="0" borderId="2" xfId="0" applyFont="1" applyBorder="1" applyAlignment="1">
      <alignment horizontal="left" vertical="center" wrapText="1"/>
    </xf>
    <xf numFmtId="0" fontId="7" fillId="0" borderId="6" xfId="0" applyFont="1" applyBorder="1" applyAlignment="1">
      <alignment horizontal="left" vertical="center" wrapText="1"/>
    </xf>
    <xf numFmtId="0" fontId="21" fillId="0" borderId="0" xfId="0" applyFont="1" applyAlignment="1">
      <alignment horizontal="left" vertical="top" wrapText="1"/>
    </xf>
    <xf numFmtId="0" fontId="21" fillId="0" borderId="0" xfId="0" applyFont="1" applyAlignment="1">
      <alignment horizontal="left" vertical="center" wrapText="1"/>
    </xf>
    <xf numFmtId="0" fontId="7" fillId="0" borderId="1" xfId="0" applyFont="1" applyBorder="1" applyAlignment="1">
      <alignment horizontal="center" vertical="top" wrapText="1"/>
    </xf>
    <xf numFmtId="0" fontId="9" fillId="0" borderId="3" xfId="0" applyFont="1" applyBorder="1" applyAlignment="1">
      <alignment horizontal="center" vertical="top" wrapText="1"/>
    </xf>
    <xf numFmtId="0" fontId="9" fillId="0" borderId="12" xfId="0" applyFont="1" applyBorder="1" applyAlignment="1">
      <alignment horizontal="center" vertical="top" wrapText="1"/>
    </xf>
    <xf numFmtId="0" fontId="9" fillId="0" borderId="3" xfId="0" applyFont="1" applyBorder="1" applyAlignment="1">
      <alignment horizontal="left" vertical="top" wrapText="1"/>
    </xf>
    <xf numFmtId="0" fontId="9" fillId="0" borderId="12" xfId="0" applyFont="1" applyBorder="1" applyAlignment="1">
      <alignment horizontal="left" vertical="top" wrapText="1"/>
    </xf>
    <xf numFmtId="0" fontId="1" fillId="0" borderId="2" xfId="0" applyFont="1" applyBorder="1" applyAlignment="1">
      <alignment horizontal="left" vertical="center" wrapText="1"/>
    </xf>
    <xf numFmtId="0" fontId="11" fillId="0" borderId="0" xfId="0" applyFont="1" applyAlignment="1">
      <alignment horizontal="left" vertical="top" wrapText="1"/>
    </xf>
    <xf numFmtId="0" fontId="1" fillId="0" borderId="1" xfId="0" applyFont="1" applyBorder="1" applyAlignment="1">
      <alignment horizontal="center" vertical="top" wrapText="1"/>
    </xf>
    <xf numFmtId="0" fontId="23" fillId="0" borderId="4" xfId="0" applyFont="1" applyBorder="1" applyAlignment="1">
      <alignment vertical="top" wrapText="1"/>
    </xf>
    <xf numFmtId="0" fontId="23" fillId="0" borderId="5" xfId="0" applyFont="1" applyBorder="1" applyAlignment="1">
      <alignment vertical="top" wrapText="1"/>
    </xf>
    <xf numFmtId="0" fontId="23" fillId="0" borderId="6" xfId="0" applyFont="1" applyBorder="1" applyAlignment="1">
      <alignment vertical="top" wrapText="1"/>
    </xf>
    <xf numFmtId="0" fontId="11" fillId="0" borderId="1" xfId="0" applyFont="1" applyBorder="1" applyAlignment="1">
      <alignment horizontal="center"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top" wrapText="1"/>
    </xf>
    <xf numFmtId="0" fontId="1" fillId="0" borderId="0" xfId="0" applyFont="1" applyAlignment="1">
      <alignment horizontal="left" vertical="top" wrapText="1"/>
    </xf>
    <xf numFmtId="0" fontId="1" fillId="0" borderId="9" xfId="0" applyFont="1" applyBorder="1" applyAlignment="1">
      <alignment horizontal="left" vertical="top" wrapText="1"/>
    </xf>
    <xf numFmtId="0" fontId="19" fillId="0" borderId="8" xfId="0" applyFont="1" applyBorder="1" applyAlignment="1">
      <alignment horizontal="left" vertical="center" wrapText="1"/>
    </xf>
    <xf numFmtId="0" fontId="19" fillId="0" borderId="0" xfId="0" applyFont="1" applyAlignment="1">
      <alignment horizontal="left" vertical="center" wrapText="1"/>
    </xf>
    <xf numFmtId="0" fontId="19" fillId="0" borderId="9" xfId="0" applyFont="1" applyBorder="1" applyAlignment="1">
      <alignment horizontal="left" vertical="center" wrapText="1"/>
    </xf>
    <xf numFmtId="0" fontId="2" fillId="0" borderId="3" xfId="0" applyFont="1" applyBorder="1" applyAlignment="1">
      <alignment horizontal="center" vertical="top" wrapText="1"/>
    </xf>
    <xf numFmtId="0" fontId="2" fillId="0" borderId="12" xfId="0" applyFont="1" applyBorder="1" applyAlignment="1">
      <alignment horizontal="center"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9" fillId="0" borderId="3" xfId="0" applyFont="1" applyBorder="1" applyAlignment="1">
      <alignment horizontal="center" vertical="top"/>
    </xf>
    <xf numFmtId="0" fontId="9" fillId="0" borderId="12" xfId="0" applyFont="1" applyBorder="1" applyAlignment="1">
      <alignment horizontal="center" vertical="top"/>
    </xf>
    <xf numFmtId="4" fontId="9" fillId="0" borderId="3" xfId="0" applyNumberFormat="1" applyFont="1" applyBorder="1" applyAlignment="1">
      <alignment horizontal="center" vertical="top" wrapText="1" shrinkToFit="1"/>
    </xf>
    <xf numFmtId="4" fontId="9" fillId="0" borderId="12" xfId="0" applyNumberFormat="1" applyFont="1" applyBorder="1" applyAlignment="1">
      <alignment horizontal="center" vertical="top" wrapText="1" shrinkToFit="1"/>
    </xf>
    <xf numFmtId="0" fontId="2" fillId="0" borderId="3" xfId="0" applyFont="1" applyBorder="1" applyAlignment="1">
      <alignment vertical="top" wrapText="1"/>
    </xf>
    <xf numFmtId="0" fontId="2" fillId="0" borderId="12" xfId="0" applyFont="1" applyBorder="1" applyAlignment="1">
      <alignment vertical="top" wrapText="1"/>
    </xf>
  </cellXfs>
  <cellStyles count="2">
    <cellStyle name="Good" xfId="1" builtinId="26"/>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695740</xdr:colOff>
      <xdr:row>159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93386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93345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629190"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267115" y="10106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69574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50" name="TextBox 49">
          <a:extLst>
            <a:ext uri="{FF2B5EF4-FFF2-40B4-BE49-F238E27FC236}">
              <a16:creationId xmlns:a16="http://schemas.microsoft.com/office/drawing/2014/main" id="{C0A98228-374E-4E23-A4B2-4A4CD07FBA69}"/>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51" name="TextBox 50">
          <a:extLst>
            <a:ext uri="{FF2B5EF4-FFF2-40B4-BE49-F238E27FC236}">
              <a16:creationId xmlns:a16="http://schemas.microsoft.com/office/drawing/2014/main" id="{0D8DEF85-55A7-4312-B1B4-226C46831FE2}"/>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52" name="TextBox 51">
          <a:extLst>
            <a:ext uri="{FF2B5EF4-FFF2-40B4-BE49-F238E27FC236}">
              <a16:creationId xmlns:a16="http://schemas.microsoft.com/office/drawing/2014/main" id="{969F56C5-AA13-4DA5-8EBF-CDD8F598575E}"/>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53" name="TextBox 52">
          <a:extLst>
            <a:ext uri="{FF2B5EF4-FFF2-40B4-BE49-F238E27FC236}">
              <a16:creationId xmlns:a16="http://schemas.microsoft.com/office/drawing/2014/main" id="{785C09F3-AC33-4EB5-85F8-E06E16D5C8B8}"/>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54" name="TextBox 53">
          <a:extLst>
            <a:ext uri="{FF2B5EF4-FFF2-40B4-BE49-F238E27FC236}">
              <a16:creationId xmlns:a16="http://schemas.microsoft.com/office/drawing/2014/main" id="{63154081-8FB7-428B-8067-BFBF475B447B}"/>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55" name="TextBox 54">
          <a:extLst>
            <a:ext uri="{FF2B5EF4-FFF2-40B4-BE49-F238E27FC236}">
              <a16:creationId xmlns:a16="http://schemas.microsoft.com/office/drawing/2014/main" id="{34BD10F2-383D-4CF2-B5AF-DEB5F5D6312F}"/>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56" name="TextBox 55">
          <a:extLst>
            <a:ext uri="{FF2B5EF4-FFF2-40B4-BE49-F238E27FC236}">
              <a16:creationId xmlns:a16="http://schemas.microsoft.com/office/drawing/2014/main" id="{295047CC-7E61-46BF-8A25-7B9F9973ACF5}"/>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57" name="TextBox 56">
          <a:extLst>
            <a:ext uri="{FF2B5EF4-FFF2-40B4-BE49-F238E27FC236}">
              <a16:creationId xmlns:a16="http://schemas.microsoft.com/office/drawing/2014/main" id="{15C84669-18DA-4B66-AF3C-672BDFC77D7C}"/>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58" name="TextBox 57">
          <a:extLst>
            <a:ext uri="{FF2B5EF4-FFF2-40B4-BE49-F238E27FC236}">
              <a16:creationId xmlns:a16="http://schemas.microsoft.com/office/drawing/2014/main" id="{C0A98228-374E-4E23-A4B2-4A4CD07FBA69}"/>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59" name="TextBox 58">
          <a:extLst>
            <a:ext uri="{FF2B5EF4-FFF2-40B4-BE49-F238E27FC236}">
              <a16:creationId xmlns:a16="http://schemas.microsoft.com/office/drawing/2014/main" id="{0D8DEF85-55A7-4312-B1B4-226C46831FE2}"/>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60" name="TextBox 59">
          <a:extLst>
            <a:ext uri="{FF2B5EF4-FFF2-40B4-BE49-F238E27FC236}">
              <a16:creationId xmlns:a16="http://schemas.microsoft.com/office/drawing/2014/main" id="{969F56C5-AA13-4DA5-8EBF-CDD8F598575E}"/>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61" name="TextBox 60">
          <a:extLst>
            <a:ext uri="{FF2B5EF4-FFF2-40B4-BE49-F238E27FC236}">
              <a16:creationId xmlns:a16="http://schemas.microsoft.com/office/drawing/2014/main" id="{785C09F3-AC33-4EB5-85F8-E06E16D5C8B8}"/>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62" name="TextBox 61">
          <a:extLst>
            <a:ext uri="{FF2B5EF4-FFF2-40B4-BE49-F238E27FC236}">
              <a16:creationId xmlns:a16="http://schemas.microsoft.com/office/drawing/2014/main" id="{63154081-8FB7-428B-8067-BFBF475B447B}"/>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63" name="TextBox 62">
          <a:extLst>
            <a:ext uri="{FF2B5EF4-FFF2-40B4-BE49-F238E27FC236}">
              <a16:creationId xmlns:a16="http://schemas.microsoft.com/office/drawing/2014/main" id="{34BD10F2-383D-4CF2-B5AF-DEB5F5D6312F}"/>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64" name="TextBox 63">
          <a:extLst>
            <a:ext uri="{FF2B5EF4-FFF2-40B4-BE49-F238E27FC236}">
              <a16:creationId xmlns:a16="http://schemas.microsoft.com/office/drawing/2014/main" id="{295047CC-7E61-46BF-8A25-7B9F9973ACF5}"/>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65" name="TextBox 64">
          <a:extLst>
            <a:ext uri="{FF2B5EF4-FFF2-40B4-BE49-F238E27FC236}">
              <a16:creationId xmlns:a16="http://schemas.microsoft.com/office/drawing/2014/main" id="{15C84669-18DA-4B66-AF3C-672BDFC77D7C}"/>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66" name="TextBox 65">
          <a:extLst>
            <a:ext uri="{FF2B5EF4-FFF2-40B4-BE49-F238E27FC236}">
              <a16:creationId xmlns:a16="http://schemas.microsoft.com/office/drawing/2014/main" id="{C0A98228-374E-4E23-A4B2-4A4CD07FBA69}"/>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67" name="TextBox 66">
          <a:extLst>
            <a:ext uri="{FF2B5EF4-FFF2-40B4-BE49-F238E27FC236}">
              <a16:creationId xmlns:a16="http://schemas.microsoft.com/office/drawing/2014/main" id="{0D8DEF85-55A7-4312-B1B4-226C46831FE2}"/>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68" name="TextBox 67">
          <a:extLst>
            <a:ext uri="{FF2B5EF4-FFF2-40B4-BE49-F238E27FC236}">
              <a16:creationId xmlns:a16="http://schemas.microsoft.com/office/drawing/2014/main" id="{969F56C5-AA13-4DA5-8EBF-CDD8F598575E}"/>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69" name="TextBox 68">
          <a:extLst>
            <a:ext uri="{FF2B5EF4-FFF2-40B4-BE49-F238E27FC236}">
              <a16:creationId xmlns:a16="http://schemas.microsoft.com/office/drawing/2014/main" id="{785C09F3-AC33-4EB5-85F8-E06E16D5C8B8}"/>
            </a:ext>
          </a:extLst>
        </xdr:cNvPr>
        <xdr:cNvSpPr txBox="1"/>
      </xdr:nvSpPr>
      <xdr:spPr>
        <a:xfrm>
          <a:off x="93386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0" name="TextBox 69">
          <a:extLst>
            <a:ext uri="{FF2B5EF4-FFF2-40B4-BE49-F238E27FC236}">
              <a16:creationId xmlns:a16="http://schemas.microsoft.com/office/drawing/2014/main" id="{63154081-8FB7-428B-8067-BFBF475B447B}"/>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1" name="TextBox 70">
          <a:extLst>
            <a:ext uri="{FF2B5EF4-FFF2-40B4-BE49-F238E27FC236}">
              <a16:creationId xmlns:a16="http://schemas.microsoft.com/office/drawing/2014/main" id="{34BD10F2-383D-4CF2-B5AF-DEB5F5D6312F}"/>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2" name="TextBox 71">
          <a:extLst>
            <a:ext uri="{FF2B5EF4-FFF2-40B4-BE49-F238E27FC236}">
              <a16:creationId xmlns:a16="http://schemas.microsoft.com/office/drawing/2014/main" id="{295047CC-7E61-46BF-8A25-7B9F9973ACF5}"/>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3" name="TextBox 72">
          <a:extLst>
            <a:ext uri="{FF2B5EF4-FFF2-40B4-BE49-F238E27FC236}">
              <a16:creationId xmlns:a16="http://schemas.microsoft.com/office/drawing/2014/main" id="{15C84669-18DA-4B66-AF3C-672BDFC77D7C}"/>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4" name="TextBox 73">
          <a:extLst>
            <a:ext uri="{FF2B5EF4-FFF2-40B4-BE49-F238E27FC236}">
              <a16:creationId xmlns:a16="http://schemas.microsoft.com/office/drawing/2014/main" id="{C0A98228-374E-4E23-A4B2-4A4CD07FBA69}"/>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5" name="TextBox 74">
          <a:extLst>
            <a:ext uri="{FF2B5EF4-FFF2-40B4-BE49-F238E27FC236}">
              <a16:creationId xmlns:a16="http://schemas.microsoft.com/office/drawing/2014/main" id="{0D8DEF85-55A7-4312-B1B4-226C46831FE2}"/>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6" name="TextBox 75">
          <a:extLst>
            <a:ext uri="{FF2B5EF4-FFF2-40B4-BE49-F238E27FC236}">
              <a16:creationId xmlns:a16="http://schemas.microsoft.com/office/drawing/2014/main" id="{969F56C5-AA13-4DA5-8EBF-CDD8F598575E}"/>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77" name="TextBox 76">
          <a:extLst>
            <a:ext uri="{FF2B5EF4-FFF2-40B4-BE49-F238E27FC236}">
              <a16:creationId xmlns:a16="http://schemas.microsoft.com/office/drawing/2014/main" id="{785C09F3-AC33-4EB5-85F8-E06E16D5C8B8}"/>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78" name="TextBox 77">
          <a:extLst>
            <a:ext uri="{FF2B5EF4-FFF2-40B4-BE49-F238E27FC236}">
              <a16:creationId xmlns:a16="http://schemas.microsoft.com/office/drawing/2014/main" id="{63154081-8FB7-428B-8067-BFBF475B447B}"/>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79" name="TextBox 78">
          <a:extLst>
            <a:ext uri="{FF2B5EF4-FFF2-40B4-BE49-F238E27FC236}">
              <a16:creationId xmlns:a16="http://schemas.microsoft.com/office/drawing/2014/main" id="{34BD10F2-383D-4CF2-B5AF-DEB5F5D6312F}"/>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80" name="TextBox 79">
          <a:extLst>
            <a:ext uri="{FF2B5EF4-FFF2-40B4-BE49-F238E27FC236}">
              <a16:creationId xmlns:a16="http://schemas.microsoft.com/office/drawing/2014/main" id="{295047CC-7E61-46BF-8A25-7B9F9973ACF5}"/>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154</xdr:row>
      <xdr:rowOff>0</xdr:rowOff>
    </xdr:from>
    <xdr:ext cx="184731" cy="264560"/>
    <xdr:sp macro="" textlink="">
      <xdr:nvSpPr>
        <xdr:cNvPr id="81" name="TextBox 80">
          <a:extLst>
            <a:ext uri="{FF2B5EF4-FFF2-40B4-BE49-F238E27FC236}">
              <a16:creationId xmlns:a16="http://schemas.microsoft.com/office/drawing/2014/main" id="{15C84669-18DA-4B66-AF3C-672BDFC77D7C}"/>
            </a:ext>
          </a:extLst>
        </xdr:cNvPr>
        <xdr:cNvSpPr txBox="1"/>
      </xdr:nvSpPr>
      <xdr:spPr>
        <a:xfrm>
          <a:off x="162919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2" name="TextBox 81">
          <a:extLst>
            <a:ext uri="{FF2B5EF4-FFF2-40B4-BE49-F238E27FC236}">
              <a16:creationId xmlns:a16="http://schemas.microsoft.com/office/drawing/2014/main" id="{00000000-0008-0000-0100-000002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3" name="TextBox 82">
          <a:extLst>
            <a:ext uri="{FF2B5EF4-FFF2-40B4-BE49-F238E27FC236}">
              <a16:creationId xmlns:a16="http://schemas.microsoft.com/office/drawing/2014/main" id="{00000000-0008-0000-0100-000003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4" name="TextBox 83">
          <a:extLst>
            <a:ext uri="{FF2B5EF4-FFF2-40B4-BE49-F238E27FC236}">
              <a16:creationId xmlns:a16="http://schemas.microsoft.com/office/drawing/2014/main" id="{00000000-0008-0000-0100-000004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5" name="TextBox 84">
          <a:extLst>
            <a:ext uri="{FF2B5EF4-FFF2-40B4-BE49-F238E27FC236}">
              <a16:creationId xmlns:a16="http://schemas.microsoft.com/office/drawing/2014/main" id="{00000000-0008-0000-0100-000005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6" name="TextBox 85">
          <a:extLst>
            <a:ext uri="{FF2B5EF4-FFF2-40B4-BE49-F238E27FC236}">
              <a16:creationId xmlns:a16="http://schemas.microsoft.com/office/drawing/2014/main" id="{00000000-0008-0000-0100-000002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7" name="TextBox 86">
          <a:extLst>
            <a:ext uri="{FF2B5EF4-FFF2-40B4-BE49-F238E27FC236}">
              <a16:creationId xmlns:a16="http://schemas.microsoft.com/office/drawing/2014/main" id="{00000000-0008-0000-0100-000003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8" name="TextBox 87">
          <a:extLst>
            <a:ext uri="{FF2B5EF4-FFF2-40B4-BE49-F238E27FC236}">
              <a16:creationId xmlns:a16="http://schemas.microsoft.com/office/drawing/2014/main" id="{00000000-0008-0000-0100-000004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89" name="TextBox 88">
          <a:extLst>
            <a:ext uri="{FF2B5EF4-FFF2-40B4-BE49-F238E27FC236}">
              <a16:creationId xmlns:a16="http://schemas.microsoft.com/office/drawing/2014/main" id="{00000000-0008-0000-0100-000005000000}"/>
            </a:ext>
          </a:extLst>
        </xdr:cNvPr>
        <xdr:cNvSpPr txBox="1"/>
      </xdr:nvSpPr>
      <xdr:spPr>
        <a:xfrm>
          <a:off x="267115"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0" name="TextBox 89">
          <a:extLst>
            <a:ext uri="{FF2B5EF4-FFF2-40B4-BE49-F238E27FC236}">
              <a16:creationId xmlns:a16="http://schemas.microsoft.com/office/drawing/2014/main" id="{63154081-8FB7-428B-8067-BFBF475B447B}"/>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1" name="TextBox 90">
          <a:extLst>
            <a:ext uri="{FF2B5EF4-FFF2-40B4-BE49-F238E27FC236}">
              <a16:creationId xmlns:a16="http://schemas.microsoft.com/office/drawing/2014/main" id="{34BD10F2-383D-4CF2-B5AF-DEB5F5D6312F}"/>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2" name="TextBox 91">
          <a:extLst>
            <a:ext uri="{FF2B5EF4-FFF2-40B4-BE49-F238E27FC236}">
              <a16:creationId xmlns:a16="http://schemas.microsoft.com/office/drawing/2014/main" id="{295047CC-7E61-46BF-8A25-7B9F9973ACF5}"/>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3" name="TextBox 92">
          <a:extLst>
            <a:ext uri="{FF2B5EF4-FFF2-40B4-BE49-F238E27FC236}">
              <a16:creationId xmlns:a16="http://schemas.microsoft.com/office/drawing/2014/main" id="{15C84669-18DA-4B66-AF3C-672BDFC77D7C}"/>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4" name="TextBox 93">
          <a:extLst>
            <a:ext uri="{FF2B5EF4-FFF2-40B4-BE49-F238E27FC236}">
              <a16:creationId xmlns:a16="http://schemas.microsoft.com/office/drawing/2014/main" id="{63154081-8FB7-428B-8067-BFBF475B447B}"/>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5" name="TextBox 94">
          <a:extLst>
            <a:ext uri="{FF2B5EF4-FFF2-40B4-BE49-F238E27FC236}">
              <a16:creationId xmlns:a16="http://schemas.microsoft.com/office/drawing/2014/main" id="{34BD10F2-383D-4CF2-B5AF-DEB5F5D6312F}"/>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6" name="TextBox 95">
          <a:extLst>
            <a:ext uri="{FF2B5EF4-FFF2-40B4-BE49-F238E27FC236}">
              <a16:creationId xmlns:a16="http://schemas.microsoft.com/office/drawing/2014/main" id="{295047CC-7E61-46BF-8A25-7B9F9973ACF5}"/>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154</xdr:row>
      <xdr:rowOff>0</xdr:rowOff>
    </xdr:from>
    <xdr:ext cx="184731" cy="264560"/>
    <xdr:sp macro="" textlink="">
      <xdr:nvSpPr>
        <xdr:cNvPr id="97" name="TextBox 96">
          <a:extLst>
            <a:ext uri="{FF2B5EF4-FFF2-40B4-BE49-F238E27FC236}">
              <a16:creationId xmlns:a16="http://schemas.microsoft.com/office/drawing/2014/main" id="{15C84669-18DA-4B66-AF3C-672BDFC77D7C}"/>
            </a:ext>
          </a:extLst>
        </xdr:cNvPr>
        <xdr:cNvSpPr txBox="1"/>
      </xdr:nvSpPr>
      <xdr:spPr>
        <a:xfrm>
          <a:off x="933450" y="21032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98" name="TextBox 97">
          <a:extLst>
            <a:ext uri="{FF2B5EF4-FFF2-40B4-BE49-F238E27FC236}">
              <a16:creationId xmlns:a16="http://schemas.microsoft.com/office/drawing/2014/main" id="{00000000-0008-0000-0000-00002A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99" name="TextBox 98">
          <a:extLst>
            <a:ext uri="{FF2B5EF4-FFF2-40B4-BE49-F238E27FC236}">
              <a16:creationId xmlns:a16="http://schemas.microsoft.com/office/drawing/2014/main" id="{00000000-0008-0000-0000-00002B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100" name="TextBox 99">
          <a:extLst>
            <a:ext uri="{FF2B5EF4-FFF2-40B4-BE49-F238E27FC236}">
              <a16:creationId xmlns:a16="http://schemas.microsoft.com/office/drawing/2014/main" id="{00000000-0008-0000-0000-00002C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101" name="TextBox 100">
          <a:extLst>
            <a:ext uri="{FF2B5EF4-FFF2-40B4-BE49-F238E27FC236}">
              <a16:creationId xmlns:a16="http://schemas.microsoft.com/office/drawing/2014/main" id="{00000000-0008-0000-0000-00002D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102" name="TextBox 101">
          <a:extLst>
            <a:ext uri="{FF2B5EF4-FFF2-40B4-BE49-F238E27FC236}">
              <a16:creationId xmlns:a16="http://schemas.microsoft.com/office/drawing/2014/main" id="{00000000-0008-0000-0000-00002E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103" name="TextBox 102">
          <a:extLst>
            <a:ext uri="{FF2B5EF4-FFF2-40B4-BE49-F238E27FC236}">
              <a16:creationId xmlns:a16="http://schemas.microsoft.com/office/drawing/2014/main" id="{00000000-0008-0000-0000-00002F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104" name="TextBox 103">
          <a:extLst>
            <a:ext uri="{FF2B5EF4-FFF2-40B4-BE49-F238E27FC236}">
              <a16:creationId xmlns:a16="http://schemas.microsoft.com/office/drawing/2014/main" id="{00000000-0008-0000-0000-000030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xdr:row>
      <xdr:rowOff>0</xdr:rowOff>
    </xdr:from>
    <xdr:ext cx="184731" cy="264560"/>
    <xdr:sp macro="" textlink="">
      <xdr:nvSpPr>
        <xdr:cNvPr id="105" name="TextBox 104">
          <a:extLst>
            <a:ext uri="{FF2B5EF4-FFF2-40B4-BE49-F238E27FC236}">
              <a16:creationId xmlns:a16="http://schemas.microsoft.com/office/drawing/2014/main" id="{00000000-0008-0000-0000-000031000000}"/>
            </a:ext>
          </a:extLst>
        </xdr:cNvPr>
        <xdr:cNvSpPr txBox="1"/>
      </xdr:nvSpPr>
      <xdr:spPr>
        <a:xfrm>
          <a:off x="1753015" y="256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06" name="TextBox 105">
          <a:extLst>
            <a:ext uri="{FF2B5EF4-FFF2-40B4-BE49-F238E27FC236}">
              <a16:creationId xmlns:a16="http://schemas.microsoft.com/office/drawing/2014/main" id="{C0A98228-374E-4E23-A4B2-4A4CD07FBA69}"/>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07" name="TextBox 106">
          <a:extLst>
            <a:ext uri="{FF2B5EF4-FFF2-40B4-BE49-F238E27FC236}">
              <a16:creationId xmlns:a16="http://schemas.microsoft.com/office/drawing/2014/main" id="{0D8DEF85-55A7-4312-B1B4-226C46831FE2}"/>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08" name="TextBox 107">
          <a:extLst>
            <a:ext uri="{FF2B5EF4-FFF2-40B4-BE49-F238E27FC236}">
              <a16:creationId xmlns:a16="http://schemas.microsoft.com/office/drawing/2014/main" id="{969F56C5-AA13-4DA5-8EBF-CDD8F598575E}"/>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09" name="TextBox 108">
          <a:extLst>
            <a:ext uri="{FF2B5EF4-FFF2-40B4-BE49-F238E27FC236}">
              <a16:creationId xmlns:a16="http://schemas.microsoft.com/office/drawing/2014/main" id="{785C09F3-AC33-4EB5-85F8-E06E16D5C8B8}"/>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10" name="TextBox 109">
          <a:extLst>
            <a:ext uri="{FF2B5EF4-FFF2-40B4-BE49-F238E27FC236}">
              <a16:creationId xmlns:a16="http://schemas.microsoft.com/office/drawing/2014/main" id="{C0A98228-374E-4E23-A4B2-4A4CD07FBA69}"/>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11" name="TextBox 110">
          <a:extLst>
            <a:ext uri="{FF2B5EF4-FFF2-40B4-BE49-F238E27FC236}">
              <a16:creationId xmlns:a16="http://schemas.microsoft.com/office/drawing/2014/main" id="{0D8DEF85-55A7-4312-B1B4-226C46831FE2}"/>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12" name="TextBox 111">
          <a:extLst>
            <a:ext uri="{FF2B5EF4-FFF2-40B4-BE49-F238E27FC236}">
              <a16:creationId xmlns:a16="http://schemas.microsoft.com/office/drawing/2014/main" id="{969F56C5-AA13-4DA5-8EBF-CDD8F598575E}"/>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154</xdr:row>
      <xdr:rowOff>0</xdr:rowOff>
    </xdr:from>
    <xdr:ext cx="184731" cy="264560"/>
    <xdr:sp macro="" textlink="">
      <xdr:nvSpPr>
        <xdr:cNvPr id="113" name="TextBox 112">
          <a:extLst>
            <a:ext uri="{FF2B5EF4-FFF2-40B4-BE49-F238E27FC236}">
              <a16:creationId xmlns:a16="http://schemas.microsoft.com/office/drawing/2014/main" id="{785C09F3-AC33-4EB5-85F8-E06E16D5C8B8}"/>
            </a:ext>
          </a:extLst>
        </xdr:cNvPr>
        <xdr:cNvSpPr txBox="1"/>
      </xdr:nvSpPr>
      <xdr:spPr>
        <a:xfrm>
          <a:off x="1753015"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14" name="TextBox 113">
          <a:extLst>
            <a:ext uri="{FF2B5EF4-FFF2-40B4-BE49-F238E27FC236}">
              <a16:creationId xmlns:a16="http://schemas.microsoft.com/office/drawing/2014/main" id="{00000000-0008-0000-0100-000002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15" name="TextBox 114">
          <a:extLst>
            <a:ext uri="{FF2B5EF4-FFF2-40B4-BE49-F238E27FC236}">
              <a16:creationId xmlns:a16="http://schemas.microsoft.com/office/drawing/2014/main" id="{00000000-0008-0000-0100-000003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16" name="TextBox 115">
          <a:extLst>
            <a:ext uri="{FF2B5EF4-FFF2-40B4-BE49-F238E27FC236}">
              <a16:creationId xmlns:a16="http://schemas.microsoft.com/office/drawing/2014/main" id="{00000000-0008-0000-0100-000004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17" name="TextBox 116">
          <a:extLst>
            <a:ext uri="{FF2B5EF4-FFF2-40B4-BE49-F238E27FC236}">
              <a16:creationId xmlns:a16="http://schemas.microsoft.com/office/drawing/2014/main" id="{00000000-0008-0000-0100-000005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18" name="TextBox 117">
          <a:extLst>
            <a:ext uri="{FF2B5EF4-FFF2-40B4-BE49-F238E27FC236}">
              <a16:creationId xmlns:a16="http://schemas.microsoft.com/office/drawing/2014/main" id="{00000000-0008-0000-0100-000002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19" name="TextBox 118">
          <a:extLst>
            <a:ext uri="{FF2B5EF4-FFF2-40B4-BE49-F238E27FC236}">
              <a16:creationId xmlns:a16="http://schemas.microsoft.com/office/drawing/2014/main" id="{00000000-0008-0000-0100-000003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20" name="TextBox 119">
          <a:extLst>
            <a:ext uri="{FF2B5EF4-FFF2-40B4-BE49-F238E27FC236}">
              <a16:creationId xmlns:a16="http://schemas.microsoft.com/office/drawing/2014/main" id="{00000000-0008-0000-0100-000004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154</xdr:row>
      <xdr:rowOff>0</xdr:rowOff>
    </xdr:from>
    <xdr:ext cx="184731" cy="264560"/>
    <xdr:sp macro="" textlink="">
      <xdr:nvSpPr>
        <xdr:cNvPr id="121" name="TextBox 120">
          <a:extLst>
            <a:ext uri="{FF2B5EF4-FFF2-40B4-BE49-F238E27FC236}">
              <a16:creationId xmlns:a16="http://schemas.microsoft.com/office/drawing/2014/main" id="{00000000-0008-0000-0100-000005000000}"/>
            </a:ext>
          </a:extLst>
        </xdr:cNvPr>
        <xdr:cNvSpPr txBox="1"/>
      </xdr:nvSpPr>
      <xdr:spPr>
        <a:xfrm>
          <a:off x="1057690" y="5791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695740</xdr:colOff>
      <xdr:row>156</xdr:row>
      <xdr:rowOff>0</xdr:rowOff>
    </xdr:from>
    <xdr:ext cx="184731" cy="264560"/>
    <xdr:sp macro="" textlink="">
      <xdr:nvSpPr>
        <xdr:cNvPr id="2" name="TextBox 1">
          <a:extLst>
            <a:ext uri="{FF2B5EF4-FFF2-40B4-BE49-F238E27FC236}">
              <a16:creationId xmlns:a16="http://schemas.microsoft.com/office/drawing/2014/main" id="{6022846B-59B8-4EDE-9B6C-263030FFBD19}"/>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3" name="TextBox 2">
          <a:extLst>
            <a:ext uri="{FF2B5EF4-FFF2-40B4-BE49-F238E27FC236}">
              <a16:creationId xmlns:a16="http://schemas.microsoft.com/office/drawing/2014/main" id="{463BBD96-188A-4D84-BC3D-53D05C2B59E8}"/>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4" name="TextBox 3">
          <a:extLst>
            <a:ext uri="{FF2B5EF4-FFF2-40B4-BE49-F238E27FC236}">
              <a16:creationId xmlns:a16="http://schemas.microsoft.com/office/drawing/2014/main" id="{C585AB17-9075-4397-9284-9C4A235B3AAB}"/>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5" name="TextBox 4">
          <a:extLst>
            <a:ext uri="{FF2B5EF4-FFF2-40B4-BE49-F238E27FC236}">
              <a16:creationId xmlns:a16="http://schemas.microsoft.com/office/drawing/2014/main" id="{CAF0FEFA-3C2B-4EA6-8783-ED70E030C5EB}"/>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6" name="TextBox 5">
          <a:extLst>
            <a:ext uri="{FF2B5EF4-FFF2-40B4-BE49-F238E27FC236}">
              <a16:creationId xmlns:a16="http://schemas.microsoft.com/office/drawing/2014/main" id="{BE89CA9C-E9DF-463D-806E-54DD41E62A8E}"/>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7" name="TextBox 6">
          <a:extLst>
            <a:ext uri="{FF2B5EF4-FFF2-40B4-BE49-F238E27FC236}">
              <a16:creationId xmlns:a16="http://schemas.microsoft.com/office/drawing/2014/main" id="{18A5F4D9-496C-489E-B73A-61CDBFE8F2A4}"/>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8" name="TextBox 7">
          <a:extLst>
            <a:ext uri="{FF2B5EF4-FFF2-40B4-BE49-F238E27FC236}">
              <a16:creationId xmlns:a16="http://schemas.microsoft.com/office/drawing/2014/main" id="{1DAB44C9-EBB5-461E-91E1-B1F24F51E82D}"/>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9" name="TextBox 8">
          <a:extLst>
            <a:ext uri="{FF2B5EF4-FFF2-40B4-BE49-F238E27FC236}">
              <a16:creationId xmlns:a16="http://schemas.microsoft.com/office/drawing/2014/main" id="{772974C0-2D9B-4FD7-B1F1-07FC87A6B10C}"/>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10" name="TextBox 9">
          <a:extLst>
            <a:ext uri="{FF2B5EF4-FFF2-40B4-BE49-F238E27FC236}">
              <a16:creationId xmlns:a16="http://schemas.microsoft.com/office/drawing/2014/main" id="{5B26AA52-8A2F-4836-813A-1B66BB6E30CB}"/>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11" name="TextBox 10">
          <a:extLst>
            <a:ext uri="{FF2B5EF4-FFF2-40B4-BE49-F238E27FC236}">
              <a16:creationId xmlns:a16="http://schemas.microsoft.com/office/drawing/2014/main" id="{84D6DC4E-785A-45C6-A3A6-2F2932EF46BF}"/>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12" name="TextBox 11">
          <a:extLst>
            <a:ext uri="{FF2B5EF4-FFF2-40B4-BE49-F238E27FC236}">
              <a16:creationId xmlns:a16="http://schemas.microsoft.com/office/drawing/2014/main" id="{51E6996D-7F09-40FB-B5D2-24EA93B13653}"/>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13" name="TextBox 12">
          <a:extLst>
            <a:ext uri="{FF2B5EF4-FFF2-40B4-BE49-F238E27FC236}">
              <a16:creationId xmlns:a16="http://schemas.microsoft.com/office/drawing/2014/main" id="{F84C7E8D-A75B-493C-9C77-83DC5D31C741}"/>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14" name="TextBox 13">
          <a:extLst>
            <a:ext uri="{FF2B5EF4-FFF2-40B4-BE49-F238E27FC236}">
              <a16:creationId xmlns:a16="http://schemas.microsoft.com/office/drawing/2014/main" id="{9BEF418E-93F6-4AFF-ADCF-3F8387FF8C53}"/>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15" name="TextBox 14">
          <a:extLst>
            <a:ext uri="{FF2B5EF4-FFF2-40B4-BE49-F238E27FC236}">
              <a16:creationId xmlns:a16="http://schemas.microsoft.com/office/drawing/2014/main" id="{D4D0CC61-594F-4331-9774-E63C46ED567E}"/>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16" name="TextBox 15">
          <a:extLst>
            <a:ext uri="{FF2B5EF4-FFF2-40B4-BE49-F238E27FC236}">
              <a16:creationId xmlns:a16="http://schemas.microsoft.com/office/drawing/2014/main" id="{91566CE8-364A-4167-9F21-AEA829D9D40E}"/>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17" name="TextBox 16">
          <a:extLst>
            <a:ext uri="{FF2B5EF4-FFF2-40B4-BE49-F238E27FC236}">
              <a16:creationId xmlns:a16="http://schemas.microsoft.com/office/drawing/2014/main" id="{365C5BAE-2901-444A-9480-B6659773C4A7}"/>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18" name="TextBox 17">
          <a:extLst>
            <a:ext uri="{FF2B5EF4-FFF2-40B4-BE49-F238E27FC236}">
              <a16:creationId xmlns:a16="http://schemas.microsoft.com/office/drawing/2014/main" id="{F52EB827-99CF-4FAE-80DC-AF22235CAC1E}"/>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19" name="TextBox 18">
          <a:extLst>
            <a:ext uri="{FF2B5EF4-FFF2-40B4-BE49-F238E27FC236}">
              <a16:creationId xmlns:a16="http://schemas.microsoft.com/office/drawing/2014/main" id="{FF65FA89-60A7-498C-857F-44ECC0F7CCEE}"/>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20" name="TextBox 19">
          <a:extLst>
            <a:ext uri="{FF2B5EF4-FFF2-40B4-BE49-F238E27FC236}">
              <a16:creationId xmlns:a16="http://schemas.microsoft.com/office/drawing/2014/main" id="{364E690A-ED24-4626-BA31-4C993CA55DF7}"/>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156</xdr:row>
      <xdr:rowOff>0</xdr:rowOff>
    </xdr:from>
    <xdr:ext cx="184731" cy="264560"/>
    <xdr:sp macro="" textlink="">
      <xdr:nvSpPr>
        <xdr:cNvPr id="21" name="TextBox 20">
          <a:extLst>
            <a:ext uri="{FF2B5EF4-FFF2-40B4-BE49-F238E27FC236}">
              <a16:creationId xmlns:a16="http://schemas.microsoft.com/office/drawing/2014/main" id="{ACDBEF55-4996-4846-8EC9-25A1F3FAEFC7}"/>
            </a:ext>
          </a:extLst>
        </xdr:cNvPr>
        <xdr:cNvSpPr txBox="1"/>
      </xdr:nvSpPr>
      <xdr:spPr>
        <a:xfrm>
          <a:off x="1000540"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2" name="TextBox 21">
          <a:extLst>
            <a:ext uri="{FF2B5EF4-FFF2-40B4-BE49-F238E27FC236}">
              <a16:creationId xmlns:a16="http://schemas.microsoft.com/office/drawing/2014/main" id="{1F5ED15F-5C6C-416D-8C9C-B69EE11F8E62}"/>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3" name="TextBox 22">
          <a:extLst>
            <a:ext uri="{FF2B5EF4-FFF2-40B4-BE49-F238E27FC236}">
              <a16:creationId xmlns:a16="http://schemas.microsoft.com/office/drawing/2014/main" id="{36381EE6-6C2B-4511-A51A-EBD01CC5B52C}"/>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4" name="TextBox 23">
          <a:extLst>
            <a:ext uri="{FF2B5EF4-FFF2-40B4-BE49-F238E27FC236}">
              <a16:creationId xmlns:a16="http://schemas.microsoft.com/office/drawing/2014/main" id="{0CFF1893-59FB-4770-96FF-E1DBE26AB178}"/>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5" name="TextBox 24">
          <a:extLst>
            <a:ext uri="{FF2B5EF4-FFF2-40B4-BE49-F238E27FC236}">
              <a16:creationId xmlns:a16="http://schemas.microsoft.com/office/drawing/2014/main" id="{73858CE3-516E-4EB2-BCD6-3227AF296225}"/>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6" name="TextBox 25">
          <a:extLst>
            <a:ext uri="{FF2B5EF4-FFF2-40B4-BE49-F238E27FC236}">
              <a16:creationId xmlns:a16="http://schemas.microsoft.com/office/drawing/2014/main" id="{C2281007-D0A7-43A2-8770-E48E37FFB4F7}"/>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7" name="TextBox 26">
          <a:extLst>
            <a:ext uri="{FF2B5EF4-FFF2-40B4-BE49-F238E27FC236}">
              <a16:creationId xmlns:a16="http://schemas.microsoft.com/office/drawing/2014/main" id="{9235F96D-9603-4480-ACFD-9D05E5DFCF26}"/>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8" name="TextBox 27">
          <a:extLst>
            <a:ext uri="{FF2B5EF4-FFF2-40B4-BE49-F238E27FC236}">
              <a16:creationId xmlns:a16="http://schemas.microsoft.com/office/drawing/2014/main" id="{B64E6C63-FDD0-4A15-9FDA-0E3E954AE267}"/>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156</xdr:row>
      <xdr:rowOff>0</xdr:rowOff>
    </xdr:from>
    <xdr:ext cx="184731" cy="264560"/>
    <xdr:sp macro="" textlink="">
      <xdr:nvSpPr>
        <xdr:cNvPr id="29" name="TextBox 28">
          <a:extLst>
            <a:ext uri="{FF2B5EF4-FFF2-40B4-BE49-F238E27FC236}">
              <a16:creationId xmlns:a16="http://schemas.microsoft.com/office/drawing/2014/main" id="{149DB8DD-EB93-44BE-A4D3-BC41840F4DE6}"/>
            </a:ext>
          </a:extLst>
        </xdr:cNvPr>
        <xdr:cNvSpPr txBox="1"/>
      </xdr:nvSpPr>
      <xdr:spPr>
        <a:xfrm>
          <a:off x="105727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30" name="TextBox 29">
          <a:extLst>
            <a:ext uri="{FF2B5EF4-FFF2-40B4-BE49-F238E27FC236}">
              <a16:creationId xmlns:a16="http://schemas.microsoft.com/office/drawing/2014/main" id="{F3B6EAB6-4DE5-43D1-A41D-25058BE09662}"/>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31" name="TextBox 30">
          <a:extLst>
            <a:ext uri="{FF2B5EF4-FFF2-40B4-BE49-F238E27FC236}">
              <a16:creationId xmlns:a16="http://schemas.microsoft.com/office/drawing/2014/main" id="{4650D9D7-1DE6-4815-B44E-C744790406D7}"/>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32" name="TextBox 31">
          <a:extLst>
            <a:ext uri="{FF2B5EF4-FFF2-40B4-BE49-F238E27FC236}">
              <a16:creationId xmlns:a16="http://schemas.microsoft.com/office/drawing/2014/main" id="{927EFBC1-7555-431E-9B54-322052699078}"/>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156</xdr:row>
      <xdr:rowOff>0</xdr:rowOff>
    </xdr:from>
    <xdr:ext cx="184731" cy="264560"/>
    <xdr:sp macro="" textlink="">
      <xdr:nvSpPr>
        <xdr:cNvPr id="33" name="TextBox 32">
          <a:extLst>
            <a:ext uri="{FF2B5EF4-FFF2-40B4-BE49-F238E27FC236}">
              <a16:creationId xmlns:a16="http://schemas.microsoft.com/office/drawing/2014/main" id="{B12D8100-524C-427D-B5A5-A5DA76DA4BB0}"/>
            </a:ext>
          </a:extLst>
        </xdr:cNvPr>
        <xdr:cNvSpPr txBox="1"/>
      </xdr:nvSpPr>
      <xdr:spPr>
        <a:xfrm>
          <a:off x="17530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34" name="TextBox 33">
          <a:extLst>
            <a:ext uri="{FF2B5EF4-FFF2-40B4-BE49-F238E27FC236}">
              <a16:creationId xmlns:a16="http://schemas.microsoft.com/office/drawing/2014/main" id="{57B17ED7-7E1E-4713-955D-4815F1106AD7}"/>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35" name="TextBox 34">
          <a:extLst>
            <a:ext uri="{FF2B5EF4-FFF2-40B4-BE49-F238E27FC236}">
              <a16:creationId xmlns:a16="http://schemas.microsoft.com/office/drawing/2014/main" id="{85CA05FB-4D21-42C0-AA78-32D3DC3AF720}"/>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36" name="TextBox 35">
          <a:extLst>
            <a:ext uri="{FF2B5EF4-FFF2-40B4-BE49-F238E27FC236}">
              <a16:creationId xmlns:a16="http://schemas.microsoft.com/office/drawing/2014/main" id="{20F20F2F-3B22-461B-A17C-244AA6D7E3C3}"/>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37" name="TextBox 36">
          <a:extLst>
            <a:ext uri="{FF2B5EF4-FFF2-40B4-BE49-F238E27FC236}">
              <a16:creationId xmlns:a16="http://schemas.microsoft.com/office/drawing/2014/main" id="{09815BA7-04D1-425F-9621-94E6FFDD7577}"/>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38" name="TextBox 37">
          <a:extLst>
            <a:ext uri="{FF2B5EF4-FFF2-40B4-BE49-F238E27FC236}">
              <a16:creationId xmlns:a16="http://schemas.microsoft.com/office/drawing/2014/main" id="{621BF2C1-E5B8-4990-A4CB-6025D665EEDD}"/>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39" name="TextBox 38">
          <a:extLst>
            <a:ext uri="{FF2B5EF4-FFF2-40B4-BE49-F238E27FC236}">
              <a16:creationId xmlns:a16="http://schemas.microsoft.com/office/drawing/2014/main" id="{AE7CF9BF-1BFE-4550-8D9B-A6532CEC1098}"/>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40" name="TextBox 39">
          <a:extLst>
            <a:ext uri="{FF2B5EF4-FFF2-40B4-BE49-F238E27FC236}">
              <a16:creationId xmlns:a16="http://schemas.microsoft.com/office/drawing/2014/main" id="{EA74A31A-A19F-4710-B39E-A84BC6659780}"/>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156</xdr:row>
      <xdr:rowOff>0</xdr:rowOff>
    </xdr:from>
    <xdr:ext cx="184731" cy="264560"/>
    <xdr:sp macro="" textlink="">
      <xdr:nvSpPr>
        <xdr:cNvPr id="41" name="TextBox 40">
          <a:extLst>
            <a:ext uri="{FF2B5EF4-FFF2-40B4-BE49-F238E27FC236}">
              <a16:creationId xmlns:a16="http://schemas.microsoft.com/office/drawing/2014/main" id="{EB3FF6BB-35F8-4F3D-8337-4F9C91A14D6D}"/>
            </a:ext>
          </a:extLst>
        </xdr:cNvPr>
        <xdr:cNvSpPr txBox="1"/>
      </xdr:nvSpPr>
      <xdr:spPr>
        <a:xfrm>
          <a:off x="305215" y="19592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2" name="TextBox 41">
          <a:extLst>
            <a:ext uri="{FF2B5EF4-FFF2-40B4-BE49-F238E27FC236}">
              <a16:creationId xmlns:a16="http://schemas.microsoft.com/office/drawing/2014/main" id="{68470331-DF14-437A-9325-699490BF4397}"/>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3" name="TextBox 42">
          <a:extLst>
            <a:ext uri="{FF2B5EF4-FFF2-40B4-BE49-F238E27FC236}">
              <a16:creationId xmlns:a16="http://schemas.microsoft.com/office/drawing/2014/main" id="{09B71504-CB6B-45A5-9011-896AEEF55039}"/>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4" name="TextBox 43">
          <a:extLst>
            <a:ext uri="{FF2B5EF4-FFF2-40B4-BE49-F238E27FC236}">
              <a16:creationId xmlns:a16="http://schemas.microsoft.com/office/drawing/2014/main" id="{030D8A73-36A2-4E93-A106-6072A4AE358E}"/>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5" name="TextBox 44">
          <a:extLst>
            <a:ext uri="{FF2B5EF4-FFF2-40B4-BE49-F238E27FC236}">
              <a16:creationId xmlns:a16="http://schemas.microsoft.com/office/drawing/2014/main" id="{CD579FAC-72DD-4B77-976E-56CEA9D3AA29}"/>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6" name="TextBox 45">
          <a:extLst>
            <a:ext uri="{FF2B5EF4-FFF2-40B4-BE49-F238E27FC236}">
              <a16:creationId xmlns:a16="http://schemas.microsoft.com/office/drawing/2014/main" id="{B409C8FB-A31B-42D3-BE0F-1B6C032D780C}"/>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7" name="TextBox 46">
          <a:extLst>
            <a:ext uri="{FF2B5EF4-FFF2-40B4-BE49-F238E27FC236}">
              <a16:creationId xmlns:a16="http://schemas.microsoft.com/office/drawing/2014/main" id="{93A90EBD-1848-4810-BFA1-4202B9FDC102}"/>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8" name="TextBox 47">
          <a:extLst>
            <a:ext uri="{FF2B5EF4-FFF2-40B4-BE49-F238E27FC236}">
              <a16:creationId xmlns:a16="http://schemas.microsoft.com/office/drawing/2014/main" id="{CCC56E63-6239-4E2A-B271-A993F5DDE85C}"/>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49" name="TextBox 48">
          <a:extLst>
            <a:ext uri="{FF2B5EF4-FFF2-40B4-BE49-F238E27FC236}">
              <a16:creationId xmlns:a16="http://schemas.microsoft.com/office/drawing/2014/main" id="{B72D8DA8-3988-4B57-B32B-48A780C19C80}"/>
            </a:ext>
          </a:extLst>
        </xdr:cNvPr>
        <xdr:cNvSpPr txBox="1"/>
      </xdr:nvSpPr>
      <xdr:spPr>
        <a:xfrm>
          <a:off x="1000540"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50" name="TextBox 49">
          <a:extLst>
            <a:ext uri="{FF2B5EF4-FFF2-40B4-BE49-F238E27FC236}">
              <a16:creationId xmlns:a16="http://schemas.microsoft.com/office/drawing/2014/main" id="{54B5516E-FB74-4987-B5C4-BDD73A407BDF}"/>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51" name="TextBox 50">
          <a:extLst>
            <a:ext uri="{FF2B5EF4-FFF2-40B4-BE49-F238E27FC236}">
              <a16:creationId xmlns:a16="http://schemas.microsoft.com/office/drawing/2014/main" id="{03DF2A0D-3752-43D3-AA80-8009AD20ECA2}"/>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52" name="TextBox 51">
          <a:extLst>
            <a:ext uri="{FF2B5EF4-FFF2-40B4-BE49-F238E27FC236}">
              <a16:creationId xmlns:a16="http://schemas.microsoft.com/office/drawing/2014/main" id="{12095F07-3DAA-438F-B525-7CB09A29CAB3}"/>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53" name="TextBox 52">
          <a:extLst>
            <a:ext uri="{FF2B5EF4-FFF2-40B4-BE49-F238E27FC236}">
              <a16:creationId xmlns:a16="http://schemas.microsoft.com/office/drawing/2014/main" id="{64B5272B-C7E3-4B35-8256-75E9C3480B08}"/>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54" name="TextBox 53">
          <a:extLst>
            <a:ext uri="{FF2B5EF4-FFF2-40B4-BE49-F238E27FC236}">
              <a16:creationId xmlns:a16="http://schemas.microsoft.com/office/drawing/2014/main" id="{52004301-8119-47AE-B995-F94DDAB2723A}"/>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55" name="TextBox 54">
          <a:extLst>
            <a:ext uri="{FF2B5EF4-FFF2-40B4-BE49-F238E27FC236}">
              <a16:creationId xmlns:a16="http://schemas.microsoft.com/office/drawing/2014/main" id="{EFAB83F8-8329-47F2-8EC9-38C160CEA09E}"/>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56" name="TextBox 55">
          <a:extLst>
            <a:ext uri="{FF2B5EF4-FFF2-40B4-BE49-F238E27FC236}">
              <a16:creationId xmlns:a16="http://schemas.microsoft.com/office/drawing/2014/main" id="{17FDC387-6D92-4AD9-A2ED-32629DD98C9A}"/>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57" name="TextBox 56">
          <a:extLst>
            <a:ext uri="{FF2B5EF4-FFF2-40B4-BE49-F238E27FC236}">
              <a16:creationId xmlns:a16="http://schemas.microsoft.com/office/drawing/2014/main" id="{CCE64456-60AE-4DFB-BC34-F2E3BDC8C93F}"/>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58" name="TextBox 57">
          <a:extLst>
            <a:ext uri="{FF2B5EF4-FFF2-40B4-BE49-F238E27FC236}">
              <a16:creationId xmlns:a16="http://schemas.microsoft.com/office/drawing/2014/main" id="{1C1516E8-53EB-4780-A5E8-8AC019203FBC}"/>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59" name="TextBox 58">
          <a:extLst>
            <a:ext uri="{FF2B5EF4-FFF2-40B4-BE49-F238E27FC236}">
              <a16:creationId xmlns:a16="http://schemas.microsoft.com/office/drawing/2014/main" id="{5B4B8C54-9575-4E53-BE47-2EFE1AABDE58}"/>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60" name="TextBox 59">
          <a:extLst>
            <a:ext uri="{FF2B5EF4-FFF2-40B4-BE49-F238E27FC236}">
              <a16:creationId xmlns:a16="http://schemas.microsoft.com/office/drawing/2014/main" id="{61AEC5FA-4D91-47BE-889D-262BC11117A4}"/>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61" name="TextBox 60">
          <a:extLst>
            <a:ext uri="{FF2B5EF4-FFF2-40B4-BE49-F238E27FC236}">
              <a16:creationId xmlns:a16="http://schemas.microsoft.com/office/drawing/2014/main" id="{EE1B064A-F989-47F7-8DF4-0AF4B89F209F}"/>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62" name="TextBox 61">
          <a:extLst>
            <a:ext uri="{FF2B5EF4-FFF2-40B4-BE49-F238E27FC236}">
              <a16:creationId xmlns:a16="http://schemas.microsoft.com/office/drawing/2014/main" id="{005B3B09-8CA4-4DAC-9DF1-D09C166BECFF}"/>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63" name="TextBox 62">
          <a:extLst>
            <a:ext uri="{FF2B5EF4-FFF2-40B4-BE49-F238E27FC236}">
              <a16:creationId xmlns:a16="http://schemas.microsoft.com/office/drawing/2014/main" id="{ADD1CAD6-5654-400F-83FD-A061685E4E10}"/>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64" name="TextBox 63">
          <a:extLst>
            <a:ext uri="{FF2B5EF4-FFF2-40B4-BE49-F238E27FC236}">
              <a16:creationId xmlns:a16="http://schemas.microsoft.com/office/drawing/2014/main" id="{1D8BE5AF-160F-4754-BC19-0F60E6451990}"/>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65" name="TextBox 64">
          <a:extLst>
            <a:ext uri="{FF2B5EF4-FFF2-40B4-BE49-F238E27FC236}">
              <a16:creationId xmlns:a16="http://schemas.microsoft.com/office/drawing/2014/main" id="{566B148D-3671-43E9-BCC1-85B8C930E9EA}"/>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66" name="TextBox 65">
          <a:extLst>
            <a:ext uri="{FF2B5EF4-FFF2-40B4-BE49-F238E27FC236}">
              <a16:creationId xmlns:a16="http://schemas.microsoft.com/office/drawing/2014/main" id="{C9FB2539-416C-48C0-8787-AD09A5170DFC}"/>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67" name="TextBox 66">
          <a:extLst>
            <a:ext uri="{FF2B5EF4-FFF2-40B4-BE49-F238E27FC236}">
              <a16:creationId xmlns:a16="http://schemas.microsoft.com/office/drawing/2014/main" id="{2D455684-2DA5-4E53-BE9F-DFA22E359DF9}"/>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68" name="TextBox 67">
          <a:extLst>
            <a:ext uri="{FF2B5EF4-FFF2-40B4-BE49-F238E27FC236}">
              <a16:creationId xmlns:a16="http://schemas.microsoft.com/office/drawing/2014/main" id="{F809FF4F-DF24-48DC-85B4-72150743EECF}"/>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69" name="TextBox 68">
          <a:extLst>
            <a:ext uri="{FF2B5EF4-FFF2-40B4-BE49-F238E27FC236}">
              <a16:creationId xmlns:a16="http://schemas.microsoft.com/office/drawing/2014/main" id="{DC99F61A-3C65-4484-A018-E11945EBEBA5}"/>
            </a:ext>
          </a:extLst>
        </xdr:cNvPr>
        <xdr:cNvSpPr txBox="1"/>
      </xdr:nvSpPr>
      <xdr:spPr>
        <a:xfrm>
          <a:off x="1000540"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0" name="TextBox 69">
          <a:extLst>
            <a:ext uri="{FF2B5EF4-FFF2-40B4-BE49-F238E27FC236}">
              <a16:creationId xmlns:a16="http://schemas.microsoft.com/office/drawing/2014/main" id="{1AE0E3A7-46C0-462F-8CD4-BF77492100AA}"/>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1" name="TextBox 70">
          <a:extLst>
            <a:ext uri="{FF2B5EF4-FFF2-40B4-BE49-F238E27FC236}">
              <a16:creationId xmlns:a16="http://schemas.microsoft.com/office/drawing/2014/main" id="{AB5BB0E1-D826-4305-A1F6-49E5FDA77925}"/>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2" name="TextBox 71">
          <a:extLst>
            <a:ext uri="{FF2B5EF4-FFF2-40B4-BE49-F238E27FC236}">
              <a16:creationId xmlns:a16="http://schemas.microsoft.com/office/drawing/2014/main" id="{46C27956-9E13-40C9-AD6C-29790F791246}"/>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3" name="TextBox 72">
          <a:extLst>
            <a:ext uri="{FF2B5EF4-FFF2-40B4-BE49-F238E27FC236}">
              <a16:creationId xmlns:a16="http://schemas.microsoft.com/office/drawing/2014/main" id="{3A1BC9E1-7DE6-4056-A46B-63E505B88139}"/>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4" name="TextBox 73">
          <a:extLst>
            <a:ext uri="{FF2B5EF4-FFF2-40B4-BE49-F238E27FC236}">
              <a16:creationId xmlns:a16="http://schemas.microsoft.com/office/drawing/2014/main" id="{B334AA04-A75B-4FB1-A719-5FD945D9605D}"/>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5" name="TextBox 74">
          <a:extLst>
            <a:ext uri="{FF2B5EF4-FFF2-40B4-BE49-F238E27FC236}">
              <a16:creationId xmlns:a16="http://schemas.microsoft.com/office/drawing/2014/main" id="{D91307AC-56AE-49CA-B0F7-D54E818458B3}"/>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6" name="TextBox 75">
          <a:extLst>
            <a:ext uri="{FF2B5EF4-FFF2-40B4-BE49-F238E27FC236}">
              <a16:creationId xmlns:a16="http://schemas.microsoft.com/office/drawing/2014/main" id="{F2CBEBC0-A1D7-43A5-90EC-9770378880EB}"/>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77" name="TextBox 76">
          <a:extLst>
            <a:ext uri="{FF2B5EF4-FFF2-40B4-BE49-F238E27FC236}">
              <a16:creationId xmlns:a16="http://schemas.microsoft.com/office/drawing/2014/main" id="{76F39F51-E14E-4D3E-BE15-37C7AFCA23BD}"/>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78" name="TextBox 77">
          <a:extLst>
            <a:ext uri="{FF2B5EF4-FFF2-40B4-BE49-F238E27FC236}">
              <a16:creationId xmlns:a16="http://schemas.microsoft.com/office/drawing/2014/main" id="{C90CADB7-5B5C-414B-BD50-71E79B65373A}"/>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79" name="TextBox 78">
          <a:extLst>
            <a:ext uri="{FF2B5EF4-FFF2-40B4-BE49-F238E27FC236}">
              <a16:creationId xmlns:a16="http://schemas.microsoft.com/office/drawing/2014/main" id="{0C2DDF81-D71C-44DB-8D9C-B69294492EFD}"/>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80" name="TextBox 79">
          <a:extLst>
            <a:ext uri="{FF2B5EF4-FFF2-40B4-BE49-F238E27FC236}">
              <a16:creationId xmlns:a16="http://schemas.microsoft.com/office/drawing/2014/main" id="{830955B1-FDB4-4969-92BE-0BDB71888350}"/>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151</xdr:row>
      <xdr:rowOff>0</xdr:rowOff>
    </xdr:from>
    <xdr:ext cx="184731" cy="264560"/>
    <xdr:sp macro="" textlink="">
      <xdr:nvSpPr>
        <xdr:cNvPr id="81" name="TextBox 80">
          <a:extLst>
            <a:ext uri="{FF2B5EF4-FFF2-40B4-BE49-F238E27FC236}">
              <a16:creationId xmlns:a16="http://schemas.microsoft.com/office/drawing/2014/main" id="{8FC8E720-B20B-4373-83AC-79AD482E2922}"/>
            </a:ext>
          </a:extLst>
        </xdr:cNvPr>
        <xdr:cNvSpPr txBox="1"/>
      </xdr:nvSpPr>
      <xdr:spPr>
        <a:xfrm>
          <a:off x="17530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2" name="TextBox 81">
          <a:extLst>
            <a:ext uri="{FF2B5EF4-FFF2-40B4-BE49-F238E27FC236}">
              <a16:creationId xmlns:a16="http://schemas.microsoft.com/office/drawing/2014/main" id="{3CBF4D4B-5674-4F49-B9B7-5C821CCD6FDE}"/>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3" name="TextBox 82">
          <a:extLst>
            <a:ext uri="{FF2B5EF4-FFF2-40B4-BE49-F238E27FC236}">
              <a16:creationId xmlns:a16="http://schemas.microsoft.com/office/drawing/2014/main" id="{177B1A05-954C-4457-B2E2-27C029456CA4}"/>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4" name="TextBox 83">
          <a:extLst>
            <a:ext uri="{FF2B5EF4-FFF2-40B4-BE49-F238E27FC236}">
              <a16:creationId xmlns:a16="http://schemas.microsoft.com/office/drawing/2014/main" id="{9F069B2E-BB50-4698-95E9-D78DDA36532A}"/>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5" name="TextBox 84">
          <a:extLst>
            <a:ext uri="{FF2B5EF4-FFF2-40B4-BE49-F238E27FC236}">
              <a16:creationId xmlns:a16="http://schemas.microsoft.com/office/drawing/2014/main" id="{C2B3E2D1-D404-4D68-9229-CDCBA8EC3A29}"/>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6" name="TextBox 85">
          <a:extLst>
            <a:ext uri="{FF2B5EF4-FFF2-40B4-BE49-F238E27FC236}">
              <a16:creationId xmlns:a16="http://schemas.microsoft.com/office/drawing/2014/main" id="{402D348B-706B-4FBB-B159-BEB3C8B04B13}"/>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7" name="TextBox 86">
          <a:extLst>
            <a:ext uri="{FF2B5EF4-FFF2-40B4-BE49-F238E27FC236}">
              <a16:creationId xmlns:a16="http://schemas.microsoft.com/office/drawing/2014/main" id="{B8E5FB6F-0DAB-4BFD-809B-C3538303C0BB}"/>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8" name="TextBox 87">
          <a:extLst>
            <a:ext uri="{FF2B5EF4-FFF2-40B4-BE49-F238E27FC236}">
              <a16:creationId xmlns:a16="http://schemas.microsoft.com/office/drawing/2014/main" id="{7E7D3964-6923-43EC-9D31-8123103C7C24}"/>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89" name="TextBox 88">
          <a:extLst>
            <a:ext uri="{FF2B5EF4-FFF2-40B4-BE49-F238E27FC236}">
              <a16:creationId xmlns:a16="http://schemas.microsoft.com/office/drawing/2014/main" id="{4980C576-1109-4141-8451-7090F0DE51DE}"/>
            </a:ext>
          </a:extLst>
        </xdr:cNvPr>
        <xdr:cNvSpPr txBox="1"/>
      </xdr:nvSpPr>
      <xdr:spPr>
        <a:xfrm>
          <a:off x="30521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0" name="TextBox 89">
          <a:extLst>
            <a:ext uri="{FF2B5EF4-FFF2-40B4-BE49-F238E27FC236}">
              <a16:creationId xmlns:a16="http://schemas.microsoft.com/office/drawing/2014/main" id="{F213550B-F69C-4F1E-BFBC-85B8DA8C6F35}"/>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1" name="TextBox 90">
          <a:extLst>
            <a:ext uri="{FF2B5EF4-FFF2-40B4-BE49-F238E27FC236}">
              <a16:creationId xmlns:a16="http://schemas.microsoft.com/office/drawing/2014/main" id="{F97092E9-98BB-4117-840F-966DAE60DEF2}"/>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2" name="TextBox 91">
          <a:extLst>
            <a:ext uri="{FF2B5EF4-FFF2-40B4-BE49-F238E27FC236}">
              <a16:creationId xmlns:a16="http://schemas.microsoft.com/office/drawing/2014/main" id="{39A01FE1-C727-4BE3-BA0F-5E7CFD78CA25}"/>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3" name="TextBox 92">
          <a:extLst>
            <a:ext uri="{FF2B5EF4-FFF2-40B4-BE49-F238E27FC236}">
              <a16:creationId xmlns:a16="http://schemas.microsoft.com/office/drawing/2014/main" id="{837CB0DB-93EC-4414-AD8D-C199274342EA}"/>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4" name="TextBox 93">
          <a:extLst>
            <a:ext uri="{FF2B5EF4-FFF2-40B4-BE49-F238E27FC236}">
              <a16:creationId xmlns:a16="http://schemas.microsoft.com/office/drawing/2014/main" id="{5372D395-02E4-42D0-960E-DE2FFD5A9A7D}"/>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5" name="TextBox 94">
          <a:extLst>
            <a:ext uri="{FF2B5EF4-FFF2-40B4-BE49-F238E27FC236}">
              <a16:creationId xmlns:a16="http://schemas.microsoft.com/office/drawing/2014/main" id="{DB3118BA-2242-4EBE-97D1-A578D66FBF92}"/>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6" name="TextBox 95">
          <a:extLst>
            <a:ext uri="{FF2B5EF4-FFF2-40B4-BE49-F238E27FC236}">
              <a16:creationId xmlns:a16="http://schemas.microsoft.com/office/drawing/2014/main" id="{A338854C-3776-405B-9208-CA0FF4CBDC60}"/>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151</xdr:row>
      <xdr:rowOff>0</xdr:rowOff>
    </xdr:from>
    <xdr:ext cx="184731" cy="264560"/>
    <xdr:sp macro="" textlink="">
      <xdr:nvSpPr>
        <xdr:cNvPr id="97" name="TextBox 96">
          <a:extLst>
            <a:ext uri="{FF2B5EF4-FFF2-40B4-BE49-F238E27FC236}">
              <a16:creationId xmlns:a16="http://schemas.microsoft.com/office/drawing/2014/main" id="{494DF426-C3DB-408E-8B7F-869E65F00A34}"/>
            </a:ext>
          </a:extLst>
        </xdr:cNvPr>
        <xdr:cNvSpPr txBox="1"/>
      </xdr:nvSpPr>
      <xdr:spPr>
        <a:xfrm>
          <a:off x="1057275" y="18756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98" name="TextBox 97">
          <a:extLst>
            <a:ext uri="{FF2B5EF4-FFF2-40B4-BE49-F238E27FC236}">
              <a16:creationId xmlns:a16="http://schemas.microsoft.com/office/drawing/2014/main" id="{00000000-0008-0000-0000-00002A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99" name="TextBox 98">
          <a:extLst>
            <a:ext uri="{FF2B5EF4-FFF2-40B4-BE49-F238E27FC236}">
              <a16:creationId xmlns:a16="http://schemas.microsoft.com/office/drawing/2014/main" id="{00000000-0008-0000-0000-00002B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00" name="TextBox 99">
          <a:extLst>
            <a:ext uri="{FF2B5EF4-FFF2-40B4-BE49-F238E27FC236}">
              <a16:creationId xmlns:a16="http://schemas.microsoft.com/office/drawing/2014/main" id="{00000000-0008-0000-0000-00002C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01" name="TextBox 100">
          <a:extLst>
            <a:ext uri="{FF2B5EF4-FFF2-40B4-BE49-F238E27FC236}">
              <a16:creationId xmlns:a16="http://schemas.microsoft.com/office/drawing/2014/main" id="{00000000-0008-0000-0000-00002D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02" name="TextBox 101">
          <a:extLst>
            <a:ext uri="{FF2B5EF4-FFF2-40B4-BE49-F238E27FC236}">
              <a16:creationId xmlns:a16="http://schemas.microsoft.com/office/drawing/2014/main" id="{00000000-0008-0000-0000-00002E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03" name="TextBox 102">
          <a:extLst>
            <a:ext uri="{FF2B5EF4-FFF2-40B4-BE49-F238E27FC236}">
              <a16:creationId xmlns:a16="http://schemas.microsoft.com/office/drawing/2014/main" id="{00000000-0008-0000-0000-00002F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04" name="TextBox 103">
          <a:extLst>
            <a:ext uri="{FF2B5EF4-FFF2-40B4-BE49-F238E27FC236}">
              <a16:creationId xmlns:a16="http://schemas.microsoft.com/office/drawing/2014/main" id="{00000000-0008-0000-0000-000030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05" name="TextBox 104">
          <a:extLst>
            <a:ext uri="{FF2B5EF4-FFF2-40B4-BE49-F238E27FC236}">
              <a16:creationId xmlns:a16="http://schemas.microsoft.com/office/drawing/2014/main" id="{00000000-0008-0000-0000-000031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06" name="TextBox 105">
          <a:extLst>
            <a:ext uri="{FF2B5EF4-FFF2-40B4-BE49-F238E27FC236}">
              <a16:creationId xmlns:a16="http://schemas.microsoft.com/office/drawing/2014/main" id="{C0A98228-374E-4E23-A4B2-4A4CD07FBA69}"/>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07" name="TextBox 106">
          <a:extLst>
            <a:ext uri="{FF2B5EF4-FFF2-40B4-BE49-F238E27FC236}">
              <a16:creationId xmlns:a16="http://schemas.microsoft.com/office/drawing/2014/main" id="{0D8DEF85-55A7-4312-B1B4-226C46831FE2}"/>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08" name="TextBox 107">
          <a:extLst>
            <a:ext uri="{FF2B5EF4-FFF2-40B4-BE49-F238E27FC236}">
              <a16:creationId xmlns:a16="http://schemas.microsoft.com/office/drawing/2014/main" id="{969F56C5-AA13-4DA5-8EBF-CDD8F598575E}"/>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09" name="TextBox 108">
          <a:extLst>
            <a:ext uri="{FF2B5EF4-FFF2-40B4-BE49-F238E27FC236}">
              <a16:creationId xmlns:a16="http://schemas.microsoft.com/office/drawing/2014/main" id="{785C09F3-AC33-4EB5-85F8-E06E16D5C8B8}"/>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10" name="TextBox 109">
          <a:extLst>
            <a:ext uri="{FF2B5EF4-FFF2-40B4-BE49-F238E27FC236}">
              <a16:creationId xmlns:a16="http://schemas.microsoft.com/office/drawing/2014/main" id="{C0A98228-374E-4E23-A4B2-4A4CD07FBA69}"/>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11" name="TextBox 110">
          <a:extLst>
            <a:ext uri="{FF2B5EF4-FFF2-40B4-BE49-F238E27FC236}">
              <a16:creationId xmlns:a16="http://schemas.microsoft.com/office/drawing/2014/main" id="{0D8DEF85-55A7-4312-B1B4-226C46831FE2}"/>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12" name="TextBox 111">
          <a:extLst>
            <a:ext uri="{FF2B5EF4-FFF2-40B4-BE49-F238E27FC236}">
              <a16:creationId xmlns:a16="http://schemas.microsoft.com/office/drawing/2014/main" id="{969F56C5-AA13-4DA5-8EBF-CDD8F598575E}"/>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13" name="TextBox 112">
          <a:extLst>
            <a:ext uri="{FF2B5EF4-FFF2-40B4-BE49-F238E27FC236}">
              <a16:creationId xmlns:a16="http://schemas.microsoft.com/office/drawing/2014/main" id="{785C09F3-AC33-4EB5-85F8-E06E16D5C8B8}"/>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14" name="TextBox 113">
          <a:extLst>
            <a:ext uri="{FF2B5EF4-FFF2-40B4-BE49-F238E27FC236}">
              <a16:creationId xmlns:a16="http://schemas.microsoft.com/office/drawing/2014/main" id="{00000000-0008-0000-0100-000002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15" name="TextBox 114">
          <a:extLst>
            <a:ext uri="{FF2B5EF4-FFF2-40B4-BE49-F238E27FC236}">
              <a16:creationId xmlns:a16="http://schemas.microsoft.com/office/drawing/2014/main" id="{00000000-0008-0000-0100-000003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16" name="TextBox 115">
          <a:extLst>
            <a:ext uri="{FF2B5EF4-FFF2-40B4-BE49-F238E27FC236}">
              <a16:creationId xmlns:a16="http://schemas.microsoft.com/office/drawing/2014/main" id="{00000000-0008-0000-0100-000004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17" name="TextBox 116">
          <a:extLst>
            <a:ext uri="{FF2B5EF4-FFF2-40B4-BE49-F238E27FC236}">
              <a16:creationId xmlns:a16="http://schemas.microsoft.com/office/drawing/2014/main" id="{00000000-0008-0000-0100-000005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18" name="TextBox 117">
          <a:extLst>
            <a:ext uri="{FF2B5EF4-FFF2-40B4-BE49-F238E27FC236}">
              <a16:creationId xmlns:a16="http://schemas.microsoft.com/office/drawing/2014/main" id="{00000000-0008-0000-0100-000002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19" name="TextBox 118">
          <a:extLst>
            <a:ext uri="{FF2B5EF4-FFF2-40B4-BE49-F238E27FC236}">
              <a16:creationId xmlns:a16="http://schemas.microsoft.com/office/drawing/2014/main" id="{00000000-0008-0000-0100-000003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20" name="TextBox 119">
          <a:extLst>
            <a:ext uri="{FF2B5EF4-FFF2-40B4-BE49-F238E27FC236}">
              <a16:creationId xmlns:a16="http://schemas.microsoft.com/office/drawing/2014/main" id="{00000000-0008-0000-0100-000004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21" name="TextBox 120">
          <a:extLst>
            <a:ext uri="{FF2B5EF4-FFF2-40B4-BE49-F238E27FC236}">
              <a16:creationId xmlns:a16="http://schemas.microsoft.com/office/drawing/2014/main" id="{00000000-0008-0000-0100-000005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2" name="TextBox 121">
          <a:extLst>
            <a:ext uri="{FF2B5EF4-FFF2-40B4-BE49-F238E27FC236}">
              <a16:creationId xmlns:a16="http://schemas.microsoft.com/office/drawing/2014/main" id="{00000000-0008-0000-0000-00002A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3" name="TextBox 122">
          <a:extLst>
            <a:ext uri="{FF2B5EF4-FFF2-40B4-BE49-F238E27FC236}">
              <a16:creationId xmlns:a16="http://schemas.microsoft.com/office/drawing/2014/main" id="{00000000-0008-0000-0000-00002B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4" name="TextBox 123">
          <a:extLst>
            <a:ext uri="{FF2B5EF4-FFF2-40B4-BE49-F238E27FC236}">
              <a16:creationId xmlns:a16="http://schemas.microsoft.com/office/drawing/2014/main" id="{00000000-0008-0000-0000-00002C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5" name="TextBox 124">
          <a:extLst>
            <a:ext uri="{FF2B5EF4-FFF2-40B4-BE49-F238E27FC236}">
              <a16:creationId xmlns:a16="http://schemas.microsoft.com/office/drawing/2014/main" id="{00000000-0008-0000-0000-00002D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6" name="TextBox 125">
          <a:extLst>
            <a:ext uri="{FF2B5EF4-FFF2-40B4-BE49-F238E27FC236}">
              <a16:creationId xmlns:a16="http://schemas.microsoft.com/office/drawing/2014/main" id="{00000000-0008-0000-0000-00002E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7" name="TextBox 126">
          <a:extLst>
            <a:ext uri="{FF2B5EF4-FFF2-40B4-BE49-F238E27FC236}">
              <a16:creationId xmlns:a16="http://schemas.microsoft.com/office/drawing/2014/main" id="{00000000-0008-0000-0000-00002F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8" name="TextBox 127">
          <a:extLst>
            <a:ext uri="{FF2B5EF4-FFF2-40B4-BE49-F238E27FC236}">
              <a16:creationId xmlns:a16="http://schemas.microsoft.com/office/drawing/2014/main" id="{00000000-0008-0000-0000-000030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2</xdr:row>
      <xdr:rowOff>0</xdr:rowOff>
    </xdr:from>
    <xdr:ext cx="184731" cy="264560"/>
    <xdr:sp macro="" textlink="">
      <xdr:nvSpPr>
        <xdr:cNvPr id="129" name="TextBox 128">
          <a:extLst>
            <a:ext uri="{FF2B5EF4-FFF2-40B4-BE49-F238E27FC236}">
              <a16:creationId xmlns:a16="http://schemas.microsoft.com/office/drawing/2014/main" id="{00000000-0008-0000-0000-000031000000}"/>
            </a:ext>
          </a:extLst>
        </xdr:cNvPr>
        <xdr:cNvSpPr txBox="1"/>
      </xdr:nvSpPr>
      <xdr:spPr>
        <a:xfrm>
          <a:off x="1610140" y="1962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0" name="TextBox 129">
          <a:extLst>
            <a:ext uri="{FF2B5EF4-FFF2-40B4-BE49-F238E27FC236}">
              <a16:creationId xmlns:a16="http://schemas.microsoft.com/office/drawing/2014/main" id="{C0A98228-374E-4E23-A4B2-4A4CD07FBA69}"/>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1" name="TextBox 130">
          <a:extLst>
            <a:ext uri="{FF2B5EF4-FFF2-40B4-BE49-F238E27FC236}">
              <a16:creationId xmlns:a16="http://schemas.microsoft.com/office/drawing/2014/main" id="{0D8DEF85-55A7-4312-B1B4-226C46831FE2}"/>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2" name="TextBox 131">
          <a:extLst>
            <a:ext uri="{FF2B5EF4-FFF2-40B4-BE49-F238E27FC236}">
              <a16:creationId xmlns:a16="http://schemas.microsoft.com/office/drawing/2014/main" id="{969F56C5-AA13-4DA5-8EBF-CDD8F598575E}"/>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3" name="TextBox 132">
          <a:extLst>
            <a:ext uri="{FF2B5EF4-FFF2-40B4-BE49-F238E27FC236}">
              <a16:creationId xmlns:a16="http://schemas.microsoft.com/office/drawing/2014/main" id="{785C09F3-AC33-4EB5-85F8-E06E16D5C8B8}"/>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4" name="TextBox 133">
          <a:extLst>
            <a:ext uri="{FF2B5EF4-FFF2-40B4-BE49-F238E27FC236}">
              <a16:creationId xmlns:a16="http://schemas.microsoft.com/office/drawing/2014/main" id="{C0A98228-374E-4E23-A4B2-4A4CD07FBA69}"/>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5" name="TextBox 134">
          <a:extLst>
            <a:ext uri="{FF2B5EF4-FFF2-40B4-BE49-F238E27FC236}">
              <a16:creationId xmlns:a16="http://schemas.microsoft.com/office/drawing/2014/main" id="{0D8DEF85-55A7-4312-B1B4-226C46831FE2}"/>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6" name="TextBox 135">
          <a:extLst>
            <a:ext uri="{FF2B5EF4-FFF2-40B4-BE49-F238E27FC236}">
              <a16:creationId xmlns:a16="http://schemas.microsoft.com/office/drawing/2014/main" id="{969F56C5-AA13-4DA5-8EBF-CDD8F598575E}"/>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151</xdr:row>
      <xdr:rowOff>0</xdr:rowOff>
    </xdr:from>
    <xdr:ext cx="184731" cy="264560"/>
    <xdr:sp macro="" textlink="">
      <xdr:nvSpPr>
        <xdr:cNvPr id="137" name="TextBox 136">
          <a:extLst>
            <a:ext uri="{FF2B5EF4-FFF2-40B4-BE49-F238E27FC236}">
              <a16:creationId xmlns:a16="http://schemas.microsoft.com/office/drawing/2014/main" id="{785C09F3-AC33-4EB5-85F8-E06E16D5C8B8}"/>
            </a:ext>
          </a:extLst>
        </xdr:cNvPr>
        <xdr:cNvSpPr txBox="1"/>
      </xdr:nvSpPr>
      <xdr:spPr>
        <a:xfrm>
          <a:off x="1610140"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38" name="TextBox 137">
          <a:extLst>
            <a:ext uri="{FF2B5EF4-FFF2-40B4-BE49-F238E27FC236}">
              <a16:creationId xmlns:a16="http://schemas.microsoft.com/office/drawing/2014/main" id="{00000000-0008-0000-0100-000002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39" name="TextBox 138">
          <a:extLst>
            <a:ext uri="{FF2B5EF4-FFF2-40B4-BE49-F238E27FC236}">
              <a16:creationId xmlns:a16="http://schemas.microsoft.com/office/drawing/2014/main" id="{00000000-0008-0000-0100-000003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40" name="TextBox 139">
          <a:extLst>
            <a:ext uri="{FF2B5EF4-FFF2-40B4-BE49-F238E27FC236}">
              <a16:creationId xmlns:a16="http://schemas.microsoft.com/office/drawing/2014/main" id="{00000000-0008-0000-0100-000004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41" name="TextBox 140">
          <a:extLst>
            <a:ext uri="{FF2B5EF4-FFF2-40B4-BE49-F238E27FC236}">
              <a16:creationId xmlns:a16="http://schemas.microsoft.com/office/drawing/2014/main" id="{00000000-0008-0000-0100-000005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42" name="TextBox 141">
          <a:extLst>
            <a:ext uri="{FF2B5EF4-FFF2-40B4-BE49-F238E27FC236}">
              <a16:creationId xmlns:a16="http://schemas.microsoft.com/office/drawing/2014/main" id="{00000000-0008-0000-0100-000002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43" name="TextBox 142">
          <a:extLst>
            <a:ext uri="{FF2B5EF4-FFF2-40B4-BE49-F238E27FC236}">
              <a16:creationId xmlns:a16="http://schemas.microsoft.com/office/drawing/2014/main" id="{00000000-0008-0000-0100-000003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44" name="TextBox 143">
          <a:extLst>
            <a:ext uri="{FF2B5EF4-FFF2-40B4-BE49-F238E27FC236}">
              <a16:creationId xmlns:a16="http://schemas.microsoft.com/office/drawing/2014/main" id="{00000000-0008-0000-0100-000004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151</xdr:row>
      <xdr:rowOff>0</xdr:rowOff>
    </xdr:from>
    <xdr:ext cx="184731" cy="264560"/>
    <xdr:sp macro="" textlink="">
      <xdr:nvSpPr>
        <xdr:cNvPr id="145" name="TextBox 144">
          <a:extLst>
            <a:ext uri="{FF2B5EF4-FFF2-40B4-BE49-F238E27FC236}">
              <a16:creationId xmlns:a16="http://schemas.microsoft.com/office/drawing/2014/main" id="{00000000-0008-0000-0100-000005000000}"/>
            </a:ext>
          </a:extLst>
        </xdr:cNvPr>
        <xdr:cNvSpPr txBox="1"/>
      </xdr:nvSpPr>
      <xdr:spPr>
        <a:xfrm>
          <a:off x="914815" y="22194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695740</xdr:colOff>
      <xdr:row>137</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137</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1000540"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137</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05727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137</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7530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305215" y="19498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6</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1000540" y="394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695740</xdr:colOff>
      <xdr:row>162</xdr:row>
      <xdr:rowOff>0</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162</xdr:row>
      <xdr:rowOff>0</xdr:rowOff>
    </xdr:from>
    <xdr:ext cx="184731" cy="264560"/>
    <xdr:sp macro="" textlink="">
      <xdr:nvSpPr>
        <xdr:cNvPr id="21" name="TextBox 20">
          <a:extLst>
            <a:ext uri="{FF2B5EF4-FFF2-40B4-BE49-F238E27FC236}">
              <a16:creationId xmlns:a16="http://schemas.microsoft.com/office/drawing/2014/main" id="{00000000-0008-0000-0300-000015000000}"/>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2" name="TextBox 21">
          <a:extLst>
            <a:ext uri="{FF2B5EF4-FFF2-40B4-BE49-F238E27FC236}">
              <a16:creationId xmlns:a16="http://schemas.microsoft.com/office/drawing/2014/main" id="{00000000-0008-0000-0300-000016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162</xdr:row>
      <xdr:rowOff>0</xdr:rowOff>
    </xdr:from>
    <xdr:ext cx="184731" cy="264560"/>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32" name="TextBox 31">
          <a:extLst>
            <a:ext uri="{FF2B5EF4-FFF2-40B4-BE49-F238E27FC236}">
              <a16:creationId xmlns:a16="http://schemas.microsoft.com/office/drawing/2014/main" id="{00000000-0008-0000-0300-000020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162</xdr:row>
      <xdr:rowOff>0</xdr:rowOff>
    </xdr:from>
    <xdr:ext cx="184731" cy="264560"/>
    <xdr:sp macro="" textlink="">
      <xdr:nvSpPr>
        <xdr:cNvPr id="33" name="TextBox 32">
          <a:extLst>
            <a:ext uri="{FF2B5EF4-FFF2-40B4-BE49-F238E27FC236}">
              <a16:creationId xmlns:a16="http://schemas.microsoft.com/office/drawing/2014/main" id="{00000000-0008-0000-0300-000021000000}"/>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34" name="TextBox 33">
          <a:extLst>
            <a:ext uri="{FF2B5EF4-FFF2-40B4-BE49-F238E27FC236}">
              <a16:creationId xmlns:a16="http://schemas.microsoft.com/office/drawing/2014/main" id="{00000000-0008-0000-0300-000022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35" name="TextBox 34">
          <a:extLst>
            <a:ext uri="{FF2B5EF4-FFF2-40B4-BE49-F238E27FC236}">
              <a16:creationId xmlns:a16="http://schemas.microsoft.com/office/drawing/2014/main" id="{00000000-0008-0000-0300-000023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36" name="TextBox 35">
          <a:extLst>
            <a:ext uri="{FF2B5EF4-FFF2-40B4-BE49-F238E27FC236}">
              <a16:creationId xmlns:a16="http://schemas.microsoft.com/office/drawing/2014/main" id="{00000000-0008-0000-0300-000024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37" name="TextBox 36">
          <a:extLst>
            <a:ext uri="{FF2B5EF4-FFF2-40B4-BE49-F238E27FC236}">
              <a16:creationId xmlns:a16="http://schemas.microsoft.com/office/drawing/2014/main" id="{00000000-0008-0000-0300-000025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38" name="TextBox 37">
          <a:extLst>
            <a:ext uri="{FF2B5EF4-FFF2-40B4-BE49-F238E27FC236}">
              <a16:creationId xmlns:a16="http://schemas.microsoft.com/office/drawing/2014/main" id="{00000000-0008-0000-0300-000026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39" name="TextBox 38">
          <a:extLst>
            <a:ext uri="{FF2B5EF4-FFF2-40B4-BE49-F238E27FC236}">
              <a16:creationId xmlns:a16="http://schemas.microsoft.com/office/drawing/2014/main" id="{00000000-0008-0000-0300-000027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40" name="TextBox 39">
          <a:extLst>
            <a:ext uri="{FF2B5EF4-FFF2-40B4-BE49-F238E27FC236}">
              <a16:creationId xmlns:a16="http://schemas.microsoft.com/office/drawing/2014/main" id="{00000000-0008-0000-0300-000028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162</xdr:row>
      <xdr:rowOff>0</xdr:rowOff>
    </xdr:from>
    <xdr:ext cx="184731" cy="264560"/>
    <xdr:sp macro="" textlink="">
      <xdr:nvSpPr>
        <xdr:cNvPr id="41" name="TextBox 40">
          <a:extLst>
            <a:ext uri="{FF2B5EF4-FFF2-40B4-BE49-F238E27FC236}">
              <a16:creationId xmlns:a16="http://schemas.microsoft.com/office/drawing/2014/main" id="{00000000-0008-0000-0300-000029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695740</xdr:colOff>
      <xdr:row>152</xdr:row>
      <xdr:rowOff>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8" name="TextBox 7">
          <a:extLst>
            <a:ext uri="{FF2B5EF4-FFF2-40B4-BE49-F238E27FC236}">
              <a16:creationId xmlns:a16="http://schemas.microsoft.com/office/drawing/2014/main" id="{00000000-0008-0000-0400-000008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0" name="TextBox 9">
          <a:extLst>
            <a:ext uri="{FF2B5EF4-FFF2-40B4-BE49-F238E27FC236}">
              <a16:creationId xmlns:a16="http://schemas.microsoft.com/office/drawing/2014/main" id="{00000000-0008-0000-0400-00000A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1" name="TextBox 10">
          <a:extLst>
            <a:ext uri="{FF2B5EF4-FFF2-40B4-BE49-F238E27FC236}">
              <a16:creationId xmlns:a16="http://schemas.microsoft.com/office/drawing/2014/main" id="{00000000-0008-0000-0400-00000B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2" name="TextBox 11">
          <a:extLst>
            <a:ext uri="{FF2B5EF4-FFF2-40B4-BE49-F238E27FC236}">
              <a16:creationId xmlns:a16="http://schemas.microsoft.com/office/drawing/2014/main" id="{00000000-0008-0000-0400-00000C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13" name="TextBox 12">
          <a:extLst>
            <a:ext uri="{FF2B5EF4-FFF2-40B4-BE49-F238E27FC236}">
              <a16:creationId xmlns:a16="http://schemas.microsoft.com/office/drawing/2014/main" id="{00000000-0008-0000-0400-00000D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14" name="TextBox 13">
          <a:extLst>
            <a:ext uri="{FF2B5EF4-FFF2-40B4-BE49-F238E27FC236}">
              <a16:creationId xmlns:a16="http://schemas.microsoft.com/office/drawing/2014/main" id="{00000000-0008-0000-0400-00000E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15" name="TextBox 14">
          <a:extLst>
            <a:ext uri="{FF2B5EF4-FFF2-40B4-BE49-F238E27FC236}">
              <a16:creationId xmlns:a16="http://schemas.microsoft.com/office/drawing/2014/main" id="{00000000-0008-0000-0400-00000F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16" name="TextBox 15">
          <a:extLst>
            <a:ext uri="{FF2B5EF4-FFF2-40B4-BE49-F238E27FC236}">
              <a16:creationId xmlns:a16="http://schemas.microsoft.com/office/drawing/2014/main" id="{00000000-0008-0000-0400-000010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17" name="TextBox 16">
          <a:extLst>
            <a:ext uri="{FF2B5EF4-FFF2-40B4-BE49-F238E27FC236}">
              <a16:creationId xmlns:a16="http://schemas.microsoft.com/office/drawing/2014/main" id="{00000000-0008-0000-0400-000011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18" name="TextBox 17">
          <a:extLst>
            <a:ext uri="{FF2B5EF4-FFF2-40B4-BE49-F238E27FC236}">
              <a16:creationId xmlns:a16="http://schemas.microsoft.com/office/drawing/2014/main" id="{00000000-0008-0000-0400-000012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19" name="TextBox 18">
          <a:extLst>
            <a:ext uri="{FF2B5EF4-FFF2-40B4-BE49-F238E27FC236}">
              <a16:creationId xmlns:a16="http://schemas.microsoft.com/office/drawing/2014/main" id="{00000000-0008-0000-0400-000013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20" name="TextBox 19">
          <a:extLst>
            <a:ext uri="{FF2B5EF4-FFF2-40B4-BE49-F238E27FC236}">
              <a16:creationId xmlns:a16="http://schemas.microsoft.com/office/drawing/2014/main" id="{00000000-0008-0000-0400-000014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152</xdr:row>
      <xdr:rowOff>0</xdr:rowOff>
    </xdr:from>
    <xdr:ext cx="184731" cy="264560"/>
    <xdr:sp macro="" textlink="">
      <xdr:nvSpPr>
        <xdr:cNvPr id="21" name="TextBox 20">
          <a:extLst>
            <a:ext uri="{FF2B5EF4-FFF2-40B4-BE49-F238E27FC236}">
              <a16:creationId xmlns:a16="http://schemas.microsoft.com/office/drawing/2014/main" id="{00000000-0008-0000-0400-000015000000}"/>
            </a:ext>
          </a:extLst>
        </xdr:cNvPr>
        <xdr:cNvSpPr txBox="1"/>
      </xdr:nvSpPr>
      <xdr:spPr>
        <a:xfrm>
          <a:off x="1000540"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2" name="TextBox 21">
          <a:extLst>
            <a:ext uri="{FF2B5EF4-FFF2-40B4-BE49-F238E27FC236}">
              <a16:creationId xmlns:a16="http://schemas.microsoft.com/office/drawing/2014/main" id="{00000000-0008-0000-0400-000016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3" name="TextBox 22">
          <a:extLst>
            <a:ext uri="{FF2B5EF4-FFF2-40B4-BE49-F238E27FC236}">
              <a16:creationId xmlns:a16="http://schemas.microsoft.com/office/drawing/2014/main" id="{00000000-0008-0000-0400-000017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4" name="TextBox 23">
          <a:extLst>
            <a:ext uri="{FF2B5EF4-FFF2-40B4-BE49-F238E27FC236}">
              <a16:creationId xmlns:a16="http://schemas.microsoft.com/office/drawing/2014/main" id="{00000000-0008-0000-0400-000018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5" name="TextBox 24">
          <a:extLst>
            <a:ext uri="{FF2B5EF4-FFF2-40B4-BE49-F238E27FC236}">
              <a16:creationId xmlns:a16="http://schemas.microsoft.com/office/drawing/2014/main" id="{00000000-0008-0000-0400-000019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6" name="TextBox 25">
          <a:extLst>
            <a:ext uri="{FF2B5EF4-FFF2-40B4-BE49-F238E27FC236}">
              <a16:creationId xmlns:a16="http://schemas.microsoft.com/office/drawing/2014/main" id="{00000000-0008-0000-0400-00001A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7" name="TextBox 26">
          <a:extLst>
            <a:ext uri="{FF2B5EF4-FFF2-40B4-BE49-F238E27FC236}">
              <a16:creationId xmlns:a16="http://schemas.microsoft.com/office/drawing/2014/main" id="{00000000-0008-0000-0400-00001B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8" name="TextBox 27">
          <a:extLst>
            <a:ext uri="{FF2B5EF4-FFF2-40B4-BE49-F238E27FC236}">
              <a16:creationId xmlns:a16="http://schemas.microsoft.com/office/drawing/2014/main" id="{00000000-0008-0000-0400-00001C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152</xdr:row>
      <xdr:rowOff>0</xdr:rowOff>
    </xdr:from>
    <xdr:ext cx="184731" cy="264560"/>
    <xdr:sp macro="" textlink="">
      <xdr:nvSpPr>
        <xdr:cNvPr id="29" name="TextBox 28">
          <a:extLst>
            <a:ext uri="{FF2B5EF4-FFF2-40B4-BE49-F238E27FC236}">
              <a16:creationId xmlns:a16="http://schemas.microsoft.com/office/drawing/2014/main" id="{00000000-0008-0000-0400-00001D000000}"/>
            </a:ext>
          </a:extLst>
        </xdr:cNvPr>
        <xdr:cNvSpPr txBox="1"/>
      </xdr:nvSpPr>
      <xdr:spPr>
        <a:xfrm>
          <a:off x="105727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31" name="TextBox 30">
          <a:extLst>
            <a:ext uri="{FF2B5EF4-FFF2-40B4-BE49-F238E27FC236}">
              <a16:creationId xmlns:a16="http://schemas.microsoft.com/office/drawing/2014/main" id="{00000000-0008-0000-0400-00001F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32" name="TextBox 31">
          <a:extLst>
            <a:ext uri="{FF2B5EF4-FFF2-40B4-BE49-F238E27FC236}">
              <a16:creationId xmlns:a16="http://schemas.microsoft.com/office/drawing/2014/main" id="{00000000-0008-0000-0400-000020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152</xdr:row>
      <xdr:rowOff>0</xdr:rowOff>
    </xdr:from>
    <xdr:ext cx="184731" cy="264560"/>
    <xdr:sp macro="" textlink="">
      <xdr:nvSpPr>
        <xdr:cNvPr id="33" name="TextBox 32">
          <a:extLst>
            <a:ext uri="{FF2B5EF4-FFF2-40B4-BE49-F238E27FC236}">
              <a16:creationId xmlns:a16="http://schemas.microsoft.com/office/drawing/2014/main" id="{00000000-0008-0000-0400-000021000000}"/>
            </a:ext>
          </a:extLst>
        </xdr:cNvPr>
        <xdr:cNvSpPr txBox="1"/>
      </xdr:nvSpPr>
      <xdr:spPr>
        <a:xfrm>
          <a:off x="17530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34" name="TextBox 33">
          <a:extLst>
            <a:ext uri="{FF2B5EF4-FFF2-40B4-BE49-F238E27FC236}">
              <a16:creationId xmlns:a16="http://schemas.microsoft.com/office/drawing/2014/main" id="{00000000-0008-0000-0400-000022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35" name="TextBox 34">
          <a:extLst>
            <a:ext uri="{FF2B5EF4-FFF2-40B4-BE49-F238E27FC236}">
              <a16:creationId xmlns:a16="http://schemas.microsoft.com/office/drawing/2014/main" id="{00000000-0008-0000-0400-000023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36" name="TextBox 35">
          <a:extLst>
            <a:ext uri="{FF2B5EF4-FFF2-40B4-BE49-F238E27FC236}">
              <a16:creationId xmlns:a16="http://schemas.microsoft.com/office/drawing/2014/main" id="{00000000-0008-0000-0400-000024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37" name="TextBox 36">
          <a:extLst>
            <a:ext uri="{FF2B5EF4-FFF2-40B4-BE49-F238E27FC236}">
              <a16:creationId xmlns:a16="http://schemas.microsoft.com/office/drawing/2014/main" id="{00000000-0008-0000-0400-000025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38" name="TextBox 37">
          <a:extLst>
            <a:ext uri="{FF2B5EF4-FFF2-40B4-BE49-F238E27FC236}">
              <a16:creationId xmlns:a16="http://schemas.microsoft.com/office/drawing/2014/main" id="{00000000-0008-0000-0400-000026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39" name="TextBox 38">
          <a:extLst>
            <a:ext uri="{FF2B5EF4-FFF2-40B4-BE49-F238E27FC236}">
              <a16:creationId xmlns:a16="http://schemas.microsoft.com/office/drawing/2014/main" id="{00000000-0008-0000-0400-000027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40" name="TextBox 39">
          <a:extLst>
            <a:ext uri="{FF2B5EF4-FFF2-40B4-BE49-F238E27FC236}">
              <a16:creationId xmlns:a16="http://schemas.microsoft.com/office/drawing/2014/main" id="{00000000-0008-0000-0400-000028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152</xdr:row>
      <xdr:rowOff>0</xdr:rowOff>
    </xdr:from>
    <xdr:ext cx="184731" cy="264560"/>
    <xdr:sp macro="" textlink="">
      <xdr:nvSpPr>
        <xdr:cNvPr id="41" name="TextBox 40">
          <a:extLst>
            <a:ext uri="{FF2B5EF4-FFF2-40B4-BE49-F238E27FC236}">
              <a16:creationId xmlns:a16="http://schemas.microsoft.com/office/drawing/2014/main" id="{00000000-0008-0000-0400-000029000000}"/>
            </a:ext>
          </a:extLst>
        </xdr:cNvPr>
        <xdr:cNvSpPr txBox="1"/>
      </xdr:nvSpPr>
      <xdr:spPr>
        <a:xfrm>
          <a:off x="305215" y="221265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2" name="TextBox 41">
          <a:extLst>
            <a:ext uri="{FF2B5EF4-FFF2-40B4-BE49-F238E27FC236}">
              <a16:creationId xmlns:a16="http://schemas.microsoft.com/office/drawing/2014/main" id="{00000000-0008-0000-0400-00002A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3" name="TextBox 42">
          <a:extLst>
            <a:ext uri="{FF2B5EF4-FFF2-40B4-BE49-F238E27FC236}">
              <a16:creationId xmlns:a16="http://schemas.microsoft.com/office/drawing/2014/main" id="{00000000-0008-0000-0400-00002B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4" name="TextBox 43">
          <a:extLst>
            <a:ext uri="{FF2B5EF4-FFF2-40B4-BE49-F238E27FC236}">
              <a16:creationId xmlns:a16="http://schemas.microsoft.com/office/drawing/2014/main" id="{00000000-0008-0000-0400-00002C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5" name="TextBox 44">
          <a:extLst>
            <a:ext uri="{FF2B5EF4-FFF2-40B4-BE49-F238E27FC236}">
              <a16:creationId xmlns:a16="http://schemas.microsoft.com/office/drawing/2014/main" id="{00000000-0008-0000-0400-00002D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6" name="TextBox 45">
          <a:extLst>
            <a:ext uri="{FF2B5EF4-FFF2-40B4-BE49-F238E27FC236}">
              <a16:creationId xmlns:a16="http://schemas.microsoft.com/office/drawing/2014/main" id="{00000000-0008-0000-0400-00002E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7" name="TextBox 46">
          <a:extLst>
            <a:ext uri="{FF2B5EF4-FFF2-40B4-BE49-F238E27FC236}">
              <a16:creationId xmlns:a16="http://schemas.microsoft.com/office/drawing/2014/main" id="{00000000-0008-0000-0400-00002F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8" name="TextBox 47">
          <a:extLst>
            <a:ext uri="{FF2B5EF4-FFF2-40B4-BE49-F238E27FC236}">
              <a16:creationId xmlns:a16="http://schemas.microsoft.com/office/drawing/2014/main" id="{00000000-0008-0000-0400-000030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9" name="TextBox 48">
          <a:extLst>
            <a:ext uri="{FF2B5EF4-FFF2-40B4-BE49-F238E27FC236}">
              <a16:creationId xmlns:a16="http://schemas.microsoft.com/office/drawing/2014/main" id="{00000000-0008-0000-0400-000031000000}"/>
            </a:ext>
          </a:extLst>
        </xdr:cNvPr>
        <xdr:cNvSpPr txBox="1"/>
      </xdr:nvSpPr>
      <xdr:spPr>
        <a:xfrm>
          <a:off x="1000540" y="874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695740</xdr:colOff>
      <xdr:row>9</xdr:row>
      <xdr:rowOff>0</xdr:rowOff>
    </xdr:from>
    <xdr:ext cx="184731" cy="264560"/>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4" name="TextBox 3">
          <a:extLst>
            <a:ext uri="{FF2B5EF4-FFF2-40B4-BE49-F238E27FC236}">
              <a16:creationId xmlns:a16="http://schemas.microsoft.com/office/drawing/2014/main" id="{00000000-0008-0000-0500-000004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7" name="TextBox 6">
          <a:extLst>
            <a:ext uri="{FF2B5EF4-FFF2-40B4-BE49-F238E27FC236}">
              <a16:creationId xmlns:a16="http://schemas.microsoft.com/office/drawing/2014/main" id="{00000000-0008-0000-0500-000007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xdr:row>
      <xdr:rowOff>0</xdr:rowOff>
    </xdr:from>
    <xdr:ext cx="184731" cy="26456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1000540"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79"/>
  <sheetViews>
    <sheetView tabSelected="1" zoomScaleNormal="100" workbookViewId="0">
      <selection activeCell="B170" sqref="B170:G170"/>
    </sheetView>
  </sheetViews>
  <sheetFormatPr defaultRowHeight="15" x14ac:dyDescent="0.25"/>
  <cols>
    <col min="1" max="1" width="9.140625" style="207"/>
    <col min="2" max="2" width="4.5703125" style="207" bestFit="1" customWidth="1"/>
    <col min="3" max="3" width="11.28515625" style="207" customWidth="1"/>
    <col min="4" max="4" width="20.5703125" style="220" customWidth="1"/>
    <col min="5" max="5" width="84.42578125" style="207" customWidth="1"/>
    <col min="6" max="6" width="5.140625" style="207" customWidth="1"/>
    <col min="7" max="7" width="9.5703125" style="207" customWidth="1"/>
    <col min="8" max="16384" width="9.140625" style="207"/>
  </cols>
  <sheetData>
    <row r="2" spans="2:7" s="206" customFormat="1" x14ac:dyDescent="0.25">
      <c r="B2" s="243"/>
      <c r="C2" s="243"/>
      <c r="D2" s="243"/>
      <c r="E2" s="243"/>
      <c r="F2" s="243"/>
      <c r="G2" s="243"/>
    </row>
    <row r="3" spans="2:7" s="206" customFormat="1" x14ac:dyDescent="0.25">
      <c r="B3" s="243"/>
      <c r="C3" s="243"/>
      <c r="D3" s="243"/>
      <c r="E3" s="243"/>
      <c r="F3" s="243"/>
      <c r="G3" s="243"/>
    </row>
    <row r="4" spans="2:7" s="206" customFormat="1" x14ac:dyDescent="0.25">
      <c r="B4" s="207"/>
      <c r="C4" s="244" t="s">
        <v>1687</v>
      </c>
      <c r="D4" s="244"/>
      <c r="E4" s="244"/>
      <c r="F4" s="244"/>
      <c r="G4" s="244"/>
    </row>
    <row r="5" spans="2:7" s="206" customFormat="1" ht="94.5" customHeight="1" x14ac:dyDescent="0.25">
      <c r="B5" s="205" t="s">
        <v>2</v>
      </c>
      <c r="C5" s="205" t="s">
        <v>3</v>
      </c>
      <c r="D5" s="205" t="s">
        <v>5</v>
      </c>
      <c r="E5" s="205" t="s">
        <v>6</v>
      </c>
      <c r="F5" s="205" t="s">
        <v>7</v>
      </c>
      <c r="G5" s="205" t="s">
        <v>8</v>
      </c>
    </row>
    <row r="6" spans="2:7" s="206" customFormat="1" ht="116.25" customHeight="1" x14ac:dyDescent="0.25">
      <c r="B6" s="205">
        <v>1</v>
      </c>
      <c r="C6" s="221" t="s">
        <v>1533</v>
      </c>
      <c r="D6" s="208" t="s">
        <v>429</v>
      </c>
      <c r="E6" s="202" t="s">
        <v>430</v>
      </c>
      <c r="F6" s="209" t="s">
        <v>10</v>
      </c>
      <c r="G6" s="204">
        <v>288</v>
      </c>
    </row>
    <row r="7" spans="2:7" s="206" customFormat="1" ht="116.25" customHeight="1" x14ac:dyDescent="0.25">
      <c r="B7" s="205">
        <v>2</v>
      </c>
      <c r="C7" s="221" t="s">
        <v>1534</v>
      </c>
      <c r="D7" s="208" t="s">
        <v>431</v>
      </c>
      <c r="E7" s="202" t="s">
        <v>432</v>
      </c>
      <c r="F7" s="209" t="s">
        <v>10</v>
      </c>
      <c r="G7" s="204">
        <v>200</v>
      </c>
    </row>
    <row r="8" spans="2:7" s="206" customFormat="1" ht="116.25" customHeight="1" x14ac:dyDescent="0.25">
      <c r="B8" s="205">
        <v>3</v>
      </c>
      <c r="C8" s="221" t="s">
        <v>1535</v>
      </c>
      <c r="D8" s="208" t="s">
        <v>433</v>
      </c>
      <c r="E8" s="202" t="s">
        <v>434</v>
      </c>
      <c r="F8" s="209" t="s">
        <v>10</v>
      </c>
      <c r="G8" s="204">
        <v>1000</v>
      </c>
    </row>
    <row r="9" spans="2:7" s="206" customFormat="1" ht="116.25" customHeight="1" x14ac:dyDescent="0.25">
      <c r="B9" s="205">
        <v>4</v>
      </c>
      <c r="C9" s="221" t="s">
        <v>1536</v>
      </c>
      <c r="D9" s="208" t="s">
        <v>441</v>
      </c>
      <c r="E9" s="202" t="s">
        <v>442</v>
      </c>
      <c r="F9" s="209" t="s">
        <v>10</v>
      </c>
      <c r="G9" s="204">
        <v>10</v>
      </c>
    </row>
    <row r="10" spans="2:7" s="206" customFormat="1" ht="116.25" customHeight="1" x14ac:dyDescent="0.25">
      <c r="B10" s="205">
        <v>5</v>
      </c>
      <c r="C10" s="222" t="s">
        <v>1537</v>
      </c>
      <c r="D10" s="209" t="s">
        <v>450</v>
      </c>
      <c r="E10" s="202" t="s">
        <v>451</v>
      </c>
      <c r="F10" s="209" t="s">
        <v>10</v>
      </c>
      <c r="G10" s="204">
        <v>100</v>
      </c>
    </row>
    <row r="11" spans="2:7" s="206" customFormat="1" ht="116.25" customHeight="1" x14ac:dyDescent="0.25">
      <c r="B11" s="205">
        <v>6</v>
      </c>
      <c r="C11" s="221" t="s">
        <v>1538</v>
      </c>
      <c r="D11" s="205" t="s">
        <v>477</v>
      </c>
      <c r="E11" s="203" t="s">
        <v>478</v>
      </c>
      <c r="F11" s="205" t="s">
        <v>10</v>
      </c>
      <c r="G11" s="205">
        <v>6000</v>
      </c>
    </row>
    <row r="12" spans="2:7" s="213" customFormat="1" ht="116.25" customHeight="1" x14ac:dyDescent="0.25">
      <c r="B12" s="205">
        <v>7</v>
      </c>
      <c r="C12" s="221" t="s">
        <v>1539</v>
      </c>
      <c r="D12" s="214" t="s">
        <v>1134</v>
      </c>
      <c r="E12" s="203" t="s">
        <v>1135</v>
      </c>
      <c r="F12" s="205" t="s">
        <v>10</v>
      </c>
      <c r="G12" s="205">
        <v>36</v>
      </c>
    </row>
    <row r="13" spans="2:7" s="213" customFormat="1" ht="116.25" customHeight="1" x14ac:dyDescent="0.25">
      <c r="B13" s="205">
        <v>8</v>
      </c>
      <c r="C13" s="221" t="s">
        <v>1540</v>
      </c>
      <c r="D13" s="214" t="s">
        <v>1136</v>
      </c>
      <c r="E13" s="203" t="s">
        <v>1137</v>
      </c>
      <c r="F13" s="205" t="s">
        <v>10</v>
      </c>
      <c r="G13" s="205">
        <v>15</v>
      </c>
    </row>
    <row r="14" spans="2:7" s="213" customFormat="1" ht="116.25" customHeight="1" x14ac:dyDescent="0.25">
      <c r="B14" s="205">
        <v>9</v>
      </c>
      <c r="C14" s="221" t="s">
        <v>1541</v>
      </c>
      <c r="D14" s="214" t="s">
        <v>1138</v>
      </c>
      <c r="E14" s="203" t="s">
        <v>1139</v>
      </c>
      <c r="F14" s="205" t="s">
        <v>10</v>
      </c>
      <c r="G14" s="205">
        <v>300</v>
      </c>
    </row>
    <row r="15" spans="2:7" s="213" customFormat="1" ht="116.25" customHeight="1" x14ac:dyDescent="0.25">
      <c r="B15" s="205">
        <v>10</v>
      </c>
      <c r="C15" s="221" t="s">
        <v>1542</v>
      </c>
      <c r="D15" s="214" t="s">
        <v>1140</v>
      </c>
      <c r="E15" s="203" t="s">
        <v>1141</v>
      </c>
      <c r="F15" s="205" t="s">
        <v>10</v>
      </c>
      <c r="G15" s="205">
        <v>300</v>
      </c>
    </row>
    <row r="16" spans="2:7" ht="116.25" customHeight="1" x14ac:dyDescent="0.25">
      <c r="B16" s="205">
        <v>11</v>
      </c>
      <c r="C16" s="221" t="s">
        <v>1543</v>
      </c>
      <c r="D16" s="205" t="s">
        <v>745</v>
      </c>
      <c r="E16" s="203" t="s">
        <v>746</v>
      </c>
      <c r="F16" s="205" t="s">
        <v>10</v>
      </c>
      <c r="G16" s="205">
        <v>10</v>
      </c>
    </row>
    <row r="17" spans="2:7" ht="116.25" customHeight="1" x14ac:dyDescent="0.25">
      <c r="B17" s="205">
        <v>12</v>
      </c>
      <c r="C17" s="221" t="s">
        <v>1544</v>
      </c>
      <c r="D17" s="205" t="s">
        <v>752</v>
      </c>
      <c r="E17" s="203" t="s">
        <v>753</v>
      </c>
      <c r="F17" s="205" t="s">
        <v>10</v>
      </c>
      <c r="G17" s="205">
        <v>1000</v>
      </c>
    </row>
    <row r="18" spans="2:7" ht="116.25" customHeight="1" x14ac:dyDescent="0.25">
      <c r="B18" s="205">
        <v>13</v>
      </c>
      <c r="C18" s="221" t="s">
        <v>1545</v>
      </c>
      <c r="D18" s="205" t="s">
        <v>757</v>
      </c>
      <c r="E18" s="203" t="s">
        <v>758</v>
      </c>
      <c r="F18" s="205" t="s">
        <v>10</v>
      </c>
      <c r="G18" s="205">
        <v>1000</v>
      </c>
    </row>
    <row r="19" spans="2:7" ht="116.25" customHeight="1" x14ac:dyDescent="0.25">
      <c r="B19" s="205">
        <v>14</v>
      </c>
      <c r="C19" s="221" t="s">
        <v>1546</v>
      </c>
      <c r="D19" s="205" t="s">
        <v>762</v>
      </c>
      <c r="E19" s="203" t="s">
        <v>763</v>
      </c>
      <c r="F19" s="205" t="s">
        <v>10</v>
      </c>
      <c r="G19" s="205">
        <v>300</v>
      </c>
    </row>
    <row r="20" spans="2:7" s="206" customFormat="1" ht="116.25" customHeight="1" x14ac:dyDescent="0.25">
      <c r="B20" s="205">
        <v>15</v>
      </c>
      <c r="C20" s="222" t="s">
        <v>1547</v>
      </c>
      <c r="D20" s="209" t="s">
        <v>393</v>
      </c>
      <c r="E20" s="202" t="s">
        <v>394</v>
      </c>
      <c r="F20" s="209" t="s">
        <v>10</v>
      </c>
      <c r="G20" s="204">
        <v>150</v>
      </c>
    </row>
    <row r="21" spans="2:7" s="206" customFormat="1" ht="116.25" customHeight="1" x14ac:dyDescent="0.25">
      <c r="B21" s="205">
        <v>16</v>
      </c>
      <c r="C21" s="222" t="s">
        <v>1548</v>
      </c>
      <c r="D21" s="209" t="s">
        <v>395</v>
      </c>
      <c r="E21" s="202" t="s">
        <v>396</v>
      </c>
      <c r="F21" s="209" t="s">
        <v>10</v>
      </c>
      <c r="G21" s="204">
        <v>150</v>
      </c>
    </row>
    <row r="22" spans="2:7" s="213" customFormat="1" ht="116.25" customHeight="1" x14ac:dyDescent="0.25">
      <c r="B22" s="205">
        <v>17</v>
      </c>
      <c r="C22" s="221" t="s">
        <v>1549</v>
      </c>
      <c r="D22" s="214" t="s">
        <v>73</v>
      </c>
      <c r="E22" s="203" t="s">
        <v>1230</v>
      </c>
      <c r="F22" s="205" t="s">
        <v>62</v>
      </c>
      <c r="G22" s="205">
        <v>600</v>
      </c>
    </row>
    <row r="23" spans="2:7" s="206" customFormat="1" ht="116.25" customHeight="1" x14ac:dyDescent="0.25">
      <c r="B23" s="205">
        <v>18</v>
      </c>
      <c r="C23" s="221" t="s">
        <v>1550</v>
      </c>
      <c r="D23" s="205" t="s">
        <v>78</v>
      </c>
      <c r="E23" s="203" t="s">
        <v>79</v>
      </c>
      <c r="F23" s="205" t="s">
        <v>10</v>
      </c>
      <c r="G23" s="205">
        <v>20</v>
      </c>
    </row>
    <row r="24" spans="2:7" s="206" customFormat="1" ht="116.25" customHeight="1" x14ac:dyDescent="0.25">
      <c r="B24" s="205">
        <v>19</v>
      </c>
      <c r="C24" s="221" t="s">
        <v>1551</v>
      </c>
      <c r="D24" s="205" t="s">
        <v>499</v>
      </c>
      <c r="E24" s="202" t="s">
        <v>1268</v>
      </c>
      <c r="F24" s="205" t="s">
        <v>10</v>
      </c>
      <c r="G24" s="205">
        <v>48</v>
      </c>
    </row>
    <row r="25" spans="2:7" s="213" customFormat="1" ht="116.25" customHeight="1" x14ac:dyDescent="0.25">
      <c r="B25" s="205">
        <v>20</v>
      </c>
      <c r="C25" s="221" t="s">
        <v>1552</v>
      </c>
      <c r="D25" s="214" t="s">
        <v>498</v>
      </c>
      <c r="E25" s="202" t="s">
        <v>1269</v>
      </c>
      <c r="F25" s="205" t="s">
        <v>10</v>
      </c>
      <c r="G25" s="205">
        <v>100</v>
      </c>
    </row>
    <row r="26" spans="2:7" s="206" customFormat="1" ht="116.25" customHeight="1" x14ac:dyDescent="0.25">
      <c r="B26" s="205">
        <v>21</v>
      </c>
      <c r="C26" s="221" t="s">
        <v>1553</v>
      </c>
      <c r="D26" s="205" t="s">
        <v>500</v>
      </c>
      <c r="E26" s="202" t="s">
        <v>501</v>
      </c>
      <c r="F26" s="205" t="s">
        <v>10</v>
      </c>
      <c r="G26" s="205">
        <v>100</v>
      </c>
    </row>
    <row r="27" spans="2:7" s="206" customFormat="1" ht="116.25" customHeight="1" x14ac:dyDescent="0.25">
      <c r="B27" s="205">
        <v>22</v>
      </c>
      <c r="C27" s="221" t="s">
        <v>1554</v>
      </c>
      <c r="D27" s="205" t="s">
        <v>504</v>
      </c>
      <c r="E27" s="202" t="s">
        <v>505</v>
      </c>
      <c r="F27" s="205" t="s">
        <v>10</v>
      </c>
      <c r="G27" s="205">
        <v>700</v>
      </c>
    </row>
    <row r="28" spans="2:7" s="206" customFormat="1" ht="116.25" customHeight="1" x14ac:dyDescent="0.25">
      <c r="B28" s="205">
        <v>23</v>
      </c>
      <c r="C28" s="222" t="s">
        <v>1555</v>
      </c>
      <c r="D28" s="205" t="s">
        <v>171</v>
      </c>
      <c r="E28" s="202" t="s">
        <v>1129</v>
      </c>
      <c r="F28" s="209" t="s">
        <v>10</v>
      </c>
      <c r="G28" s="209" t="s">
        <v>172</v>
      </c>
    </row>
    <row r="29" spans="2:7" s="206" customFormat="1" ht="116.25" customHeight="1" x14ac:dyDescent="0.25">
      <c r="B29" s="205">
        <v>24</v>
      </c>
      <c r="C29" s="222" t="s">
        <v>1556</v>
      </c>
      <c r="D29" s="205" t="s">
        <v>174</v>
      </c>
      <c r="E29" s="202" t="s">
        <v>1130</v>
      </c>
      <c r="F29" s="209" t="s">
        <v>10</v>
      </c>
      <c r="G29" s="209" t="s">
        <v>168</v>
      </c>
    </row>
    <row r="30" spans="2:7" s="206" customFormat="1" ht="116.25" customHeight="1" x14ac:dyDescent="0.25">
      <c r="B30" s="205">
        <v>25</v>
      </c>
      <c r="C30" s="222" t="s">
        <v>1557</v>
      </c>
      <c r="D30" s="205" t="s">
        <v>175</v>
      </c>
      <c r="E30" s="202" t="s">
        <v>1131</v>
      </c>
      <c r="F30" s="209" t="s">
        <v>10</v>
      </c>
      <c r="G30" s="209" t="s">
        <v>168</v>
      </c>
    </row>
    <row r="31" spans="2:7" s="206" customFormat="1" ht="116.25" customHeight="1" x14ac:dyDescent="0.25">
      <c r="B31" s="205">
        <v>26</v>
      </c>
      <c r="C31" s="222" t="s">
        <v>1558</v>
      </c>
      <c r="D31" s="205" t="s">
        <v>240</v>
      </c>
      <c r="E31" s="202" t="s">
        <v>1132</v>
      </c>
      <c r="F31" s="209" t="s">
        <v>10</v>
      </c>
      <c r="G31" s="209">
        <v>15</v>
      </c>
    </row>
    <row r="32" spans="2:7" s="206" customFormat="1" ht="116.25" customHeight="1" x14ac:dyDescent="0.25">
      <c r="B32" s="205">
        <v>27</v>
      </c>
      <c r="C32" s="222" t="s">
        <v>1559</v>
      </c>
      <c r="D32" s="209" t="s">
        <v>241</v>
      </c>
      <c r="E32" s="202" t="s">
        <v>242</v>
      </c>
      <c r="F32" s="209" t="s">
        <v>10</v>
      </c>
      <c r="G32" s="209" t="s">
        <v>204</v>
      </c>
    </row>
    <row r="33" spans="2:7" s="206" customFormat="1" ht="116.25" customHeight="1" x14ac:dyDescent="0.25">
      <c r="B33" s="205">
        <v>28</v>
      </c>
      <c r="C33" s="222" t="s">
        <v>1560</v>
      </c>
      <c r="D33" s="209" t="s">
        <v>206</v>
      </c>
      <c r="E33" s="202" t="s">
        <v>245</v>
      </c>
      <c r="F33" s="209" t="s">
        <v>10</v>
      </c>
      <c r="G33" s="215" t="s">
        <v>207</v>
      </c>
    </row>
    <row r="34" spans="2:7" s="206" customFormat="1" ht="116.25" customHeight="1" x14ac:dyDescent="0.25">
      <c r="B34" s="205">
        <v>29</v>
      </c>
      <c r="C34" s="222" t="s">
        <v>1561</v>
      </c>
      <c r="D34" s="205" t="s">
        <v>743</v>
      </c>
      <c r="E34" s="202" t="s">
        <v>221</v>
      </c>
      <c r="F34" s="209" t="s">
        <v>10</v>
      </c>
      <c r="G34" s="216">
        <v>50</v>
      </c>
    </row>
    <row r="35" spans="2:7" s="206" customFormat="1" ht="116.25" customHeight="1" x14ac:dyDescent="0.25">
      <c r="B35" s="205">
        <v>30</v>
      </c>
      <c r="C35" s="222" t="s">
        <v>1562</v>
      </c>
      <c r="D35" s="209" t="s">
        <v>223</v>
      </c>
      <c r="E35" s="202" t="s">
        <v>224</v>
      </c>
      <c r="F35" s="209" t="s">
        <v>10</v>
      </c>
      <c r="G35" s="216">
        <v>140</v>
      </c>
    </row>
    <row r="36" spans="2:7" s="206" customFormat="1" ht="116.25" customHeight="1" x14ac:dyDescent="0.25">
      <c r="B36" s="205">
        <v>31</v>
      </c>
      <c r="C36" s="222" t="s">
        <v>1563</v>
      </c>
      <c r="D36" s="209" t="s">
        <v>225</v>
      </c>
      <c r="E36" s="202" t="s">
        <v>977</v>
      </c>
      <c r="F36" s="209" t="s">
        <v>10</v>
      </c>
      <c r="G36" s="204">
        <v>230</v>
      </c>
    </row>
    <row r="37" spans="2:7" s="206" customFormat="1" ht="116.25" customHeight="1" x14ac:dyDescent="0.25">
      <c r="B37" s="205">
        <v>32</v>
      </c>
      <c r="C37" s="222" t="s">
        <v>1564</v>
      </c>
      <c r="D37" s="209" t="s">
        <v>228</v>
      </c>
      <c r="E37" s="202" t="s">
        <v>246</v>
      </c>
      <c r="F37" s="209" t="s">
        <v>10</v>
      </c>
      <c r="G37" s="204">
        <v>2</v>
      </c>
    </row>
    <row r="38" spans="2:7" s="206" customFormat="1" ht="116.25" customHeight="1" x14ac:dyDescent="0.25">
      <c r="B38" s="205">
        <v>33</v>
      </c>
      <c r="C38" s="222" t="s">
        <v>1565</v>
      </c>
      <c r="D38" s="209" t="s">
        <v>229</v>
      </c>
      <c r="E38" s="202" t="s">
        <v>978</v>
      </c>
      <c r="F38" s="209" t="s">
        <v>10</v>
      </c>
      <c r="G38" s="204">
        <v>2</v>
      </c>
    </row>
    <row r="39" spans="2:7" s="213" customFormat="1" ht="116.25" customHeight="1" x14ac:dyDescent="0.25">
      <c r="B39" s="205">
        <v>34</v>
      </c>
      <c r="C39" s="221" t="s">
        <v>1566</v>
      </c>
      <c r="D39" s="214" t="s">
        <v>1161</v>
      </c>
      <c r="E39" s="202" t="s">
        <v>1162</v>
      </c>
      <c r="F39" s="205" t="s">
        <v>10</v>
      </c>
      <c r="G39" s="205">
        <v>24</v>
      </c>
    </row>
    <row r="40" spans="2:7" s="213" customFormat="1" ht="116.25" customHeight="1" x14ac:dyDescent="0.25">
      <c r="B40" s="205">
        <v>35</v>
      </c>
      <c r="C40" s="221" t="s">
        <v>1567</v>
      </c>
      <c r="D40" s="214" t="s">
        <v>1163</v>
      </c>
      <c r="E40" s="202" t="s">
        <v>1164</v>
      </c>
      <c r="F40" s="205" t="s">
        <v>10</v>
      </c>
      <c r="G40" s="205">
        <v>24</v>
      </c>
    </row>
    <row r="41" spans="2:7" ht="116.25" customHeight="1" x14ac:dyDescent="0.25">
      <c r="B41" s="205">
        <v>36</v>
      </c>
      <c r="C41" s="221" t="s">
        <v>1568</v>
      </c>
      <c r="D41" s="205" t="s">
        <v>778</v>
      </c>
      <c r="E41" s="202" t="s">
        <v>1263</v>
      </c>
      <c r="F41" s="205" t="s">
        <v>10</v>
      </c>
      <c r="G41" s="205">
        <v>20</v>
      </c>
    </row>
    <row r="42" spans="2:7" ht="116.25" customHeight="1" x14ac:dyDescent="0.25">
      <c r="B42" s="205">
        <v>37</v>
      </c>
      <c r="C42" s="221" t="s">
        <v>1569</v>
      </c>
      <c r="D42" s="205" t="s">
        <v>782</v>
      </c>
      <c r="E42" s="202" t="s">
        <v>1262</v>
      </c>
      <c r="F42" s="205" t="s">
        <v>10</v>
      </c>
      <c r="G42" s="205">
        <v>30</v>
      </c>
    </row>
    <row r="43" spans="2:7" ht="116.25" customHeight="1" x14ac:dyDescent="0.25">
      <c r="B43" s="205">
        <v>38</v>
      </c>
      <c r="C43" s="221" t="s">
        <v>1570</v>
      </c>
      <c r="D43" s="205" t="s">
        <v>786</v>
      </c>
      <c r="E43" s="202" t="s">
        <v>1264</v>
      </c>
      <c r="F43" s="205" t="s">
        <v>10</v>
      </c>
      <c r="G43" s="205">
        <v>15</v>
      </c>
    </row>
    <row r="44" spans="2:7" ht="116.25" customHeight="1" x14ac:dyDescent="0.25">
      <c r="B44" s="205">
        <v>39</v>
      </c>
      <c r="C44" s="221" t="s">
        <v>1571</v>
      </c>
      <c r="D44" s="205" t="s">
        <v>790</v>
      </c>
      <c r="E44" s="202" t="s">
        <v>1265</v>
      </c>
      <c r="F44" s="205" t="s">
        <v>10</v>
      </c>
      <c r="G44" s="205">
        <v>20</v>
      </c>
    </row>
    <row r="45" spans="2:7" ht="116.25" customHeight="1" x14ac:dyDescent="0.25">
      <c r="B45" s="205">
        <v>40</v>
      </c>
      <c r="C45" s="221" t="s">
        <v>1572</v>
      </c>
      <c r="D45" s="205" t="s">
        <v>800</v>
      </c>
      <c r="E45" s="202" t="s">
        <v>801</v>
      </c>
      <c r="F45" s="205" t="s">
        <v>10</v>
      </c>
      <c r="G45" s="205">
        <v>2</v>
      </c>
    </row>
    <row r="46" spans="2:7" ht="116.25" customHeight="1" x14ac:dyDescent="0.25">
      <c r="B46" s="205">
        <v>41</v>
      </c>
      <c r="C46" s="221" t="s">
        <v>1573</v>
      </c>
      <c r="D46" s="205" t="s">
        <v>805</v>
      </c>
      <c r="E46" s="202" t="s">
        <v>806</v>
      </c>
      <c r="F46" s="205" t="s">
        <v>10</v>
      </c>
      <c r="G46" s="205">
        <v>2</v>
      </c>
    </row>
    <row r="47" spans="2:7" ht="116.25" customHeight="1" x14ac:dyDescent="0.25">
      <c r="B47" s="205">
        <v>42</v>
      </c>
      <c r="C47" s="221" t="s">
        <v>1574</v>
      </c>
      <c r="D47" s="205" t="s">
        <v>809</v>
      </c>
      <c r="E47" s="202" t="s">
        <v>1133</v>
      </c>
      <c r="F47" s="205" t="s">
        <v>10</v>
      </c>
      <c r="G47" s="205">
        <v>2</v>
      </c>
    </row>
    <row r="48" spans="2:7" ht="116.25" customHeight="1" x14ac:dyDescent="0.25">
      <c r="B48" s="205">
        <v>43</v>
      </c>
      <c r="C48" s="222" t="s">
        <v>1575</v>
      </c>
      <c r="D48" s="205" t="s">
        <v>830</v>
      </c>
      <c r="E48" s="212" t="s">
        <v>1270</v>
      </c>
      <c r="F48" s="205" t="s">
        <v>10</v>
      </c>
      <c r="G48" s="205">
        <v>1000</v>
      </c>
    </row>
    <row r="49" spans="2:7" ht="116.25" customHeight="1" x14ac:dyDescent="0.25">
      <c r="B49" s="205">
        <v>44</v>
      </c>
      <c r="C49" s="221" t="s">
        <v>1576</v>
      </c>
      <c r="D49" s="205" t="s">
        <v>836</v>
      </c>
      <c r="E49" s="203" t="s">
        <v>837</v>
      </c>
      <c r="F49" s="205" t="s">
        <v>10</v>
      </c>
      <c r="G49" s="205">
        <v>100</v>
      </c>
    </row>
    <row r="50" spans="2:7" ht="116.25" customHeight="1" x14ac:dyDescent="0.25">
      <c r="B50" s="205">
        <v>45</v>
      </c>
      <c r="C50" s="221" t="s">
        <v>1577</v>
      </c>
      <c r="D50" s="205" t="s">
        <v>981</v>
      </c>
      <c r="E50" s="203" t="s">
        <v>982</v>
      </c>
      <c r="F50" s="205" t="s">
        <v>10</v>
      </c>
      <c r="G50" s="205">
        <v>40</v>
      </c>
    </row>
    <row r="51" spans="2:7" ht="116.25" customHeight="1" x14ac:dyDescent="0.25">
      <c r="B51" s="205">
        <v>46</v>
      </c>
      <c r="C51" s="221" t="s">
        <v>1578</v>
      </c>
      <c r="D51" s="205" t="s">
        <v>872</v>
      </c>
      <c r="E51" s="202" t="s">
        <v>873</v>
      </c>
      <c r="F51" s="205" t="s">
        <v>10</v>
      </c>
      <c r="G51" s="205">
        <v>20</v>
      </c>
    </row>
    <row r="52" spans="2:7" ht="116.25" customHeight="1" x14ac:dyDescent="0.25">
      <c r="B52" s="205">
        <v>47</v>
      </c>
      <c r="C52" s="221" t="s">
        <v>1579</v>
      </c>
      <c r="D52" s="205" t="s">
        <v>876</v>
      </c>
      <c r="E52" s="202" t="s">
        <v>877</v>
      </c>
      <c r="F52" s="205" t="s">
        <v>10</v>
      </c>
      <c r="G52" s="205">
        <v>50</v>
      </c>
    </row>
    <row r="53" spans="2:7" ht="116.25" customHeight="1" x14ac:dyDescent="0.25">
      <c r="B53" s="205">
        <v>48</v>
      </c>
      <c r="C53" s="221" t="s">
        <v>1580</v>
      </c>
      <c r="D53" s="205" t="s">
        <v>880</v>
      </c>
      <c r="E53" s="202" t="s">
        <v>881</v>
      </c>
      <c r="F53" s="205" t="s">
        <v>10</v>
      </c>
      <c r="G53" s="205">
        <v>150</v>
      </c>
    </row>
    <row r="54" spans="2:7" ht="116.25" customHeight="1" x14ac:dyDescent="0.25">
      <c r="B54" s="205">
        <v>49</v>
      </c>
      <c r="C54" s="221" t="s">
        <v>1581</v>
      </c>
      <c r="D54" s="205" t="s">
        <v>884</v>
      </c>
      <c r="E54" s="203" t="s">
        <v>885</v>
      </c>
      <c r="F54" s="205" t="s">
        <v>10</v>
      </c>
      <c r="G54" s="205">
        <v>20</v>
      </c>
    </row>
    <row r="55" spans="2:7" ht="116.25" customHeight="1" x14ac:dyDescent="0.25">
      <c r="B55" s="205">
        <v>50</v>
      </c>
      <c r="C55" s="221" t="s">
        <v>1582</v>
      </c>
      <c r="D55" s="205" t="s">
        <v>888</v>
      </c>
      <c r="E55" s="203" t="s">
        <v>979</v>
      </c>
      <c r="F55" s="205" t="s">
        <v>10</v>
      </c>
      <c r="G55" s="205">
        <v>20</v>
      </c>
    </row>
    <row r="56" spans="2:7" ht="116.25" customHeight="1" x14ac:dyDescent="0.25">
      <c r="B56" s="205">
        <v>51</v>
      </c>
      <c r="C56" s="221" t="s">
        <v>1583</v>
      </c>
      <c r="D56" s="205" t="s">
        <v>891</v>
      </c>
      <c r="E56" s="203" t="s">
        <v>980</v>
      </c>
      <c r="F56" s="205" t="s">
        <v>10</v>
      </c>
      <c r="G56" s="205">
        <v>10</v>
      </c>
    </row>
    <row r="57" spans="2:7" ht="116.25" customHeight="1" x14ac:dyDescent="0.25">
      <c r="B57" s="205">
        <v>52</v>
      </c>
      <c r="C57" s="221" t="s">
        <v>1584</v>
      </c>
      <c r="D57" s="205" t="s">
        <v>896</v>
      </c>
      <c r="E57" s="202" t="s">
        <v>897</v>
      </c>
      <c r="F57" s="205" t="s">
        <v>10</v>
      </c>
      <c r="G57" s="205">
        <v>2</v>
      </c>
    </row>
    <row r="58" spans="2:7" ht="116.25" customHeight="1" x14ac:dyDescent="0.25">
      <c r="B58" s="205">
        <v>53</v>
      </c>
      <c r="C58" s="221" t="s">
        <v>1585</v>
      </c>
      <c r="D58" s="205" t="s">
        <v>905</v>
      </c>
      <c r="E58" s="202" t="s">
        <v>906</v>
      </c>
      <c r="F58" s="205" t="s">
        <v>10</v>
      </c>
      <c r="G58" s="205">
        <v>5</v>
      </c>
    </row>
    <row r="59" spans="2:7" ht="116.25" customHeight="1" x14ac:dyDescent="0.25">
      <c r="B59" s="205">
        <v>54</v>
      </c>
      <c r="C59" s="221" t="s">
        <v>1586</v>
      </c>
      <c r="D59" s="205" t="s">
        <v>908</v>
      </c>
      <c r="E59" s="202" t="s">
        <v>909</v>
      </c>
      <c r="F59" s="205" t="s">
        <v>10</v>
      </c>
      <c r="G59" s="205">
        <v>5</v>
      </c>
    </row>
    <row r="60" spans="2:7" ht="116.25" customHeight="1" x14ac:dyDescent="0.25">
      <c r="B60" s="205">
        <v>55</v>
      </c>
      <c r="C60" s="221" t="s">
        <v>1587</v>
      </c>
      <c r="D60" s="205" t="s">
        <v>912</v>
      </c>
      <c r="E60" s="202" t="s">
        <v>913</v>
      </c>
      <c r="F60" s="205" t="s">
        <v>10</v>
      </c>
      <c r="G60" s="205">
        <v>5</v>
      </c>
    </row>
    <row r="61" spans="2:7" ht="116.25" customHeight="1" x14ac:dyDescent="0.25">
      <c r="B61" s="205">
        <v>56</v>
      </c>
      <c r="C61" s="221" t="s">
        <v>1588</v>
      </c>
      <c r="D61" s="205" t="s">
        <v>916</v>
      </c>
      <c r="E61" s="202" t="s">
        <v>917</v>
      </c>
      <c r="F61" s="205" t="s">
        <v>10</v>
      </c>
      <c r="G61" s="205">
        <v>5</v>
      </c>
    </row>
    <row r="62" spans="2:7" ht="116.25" customHeight="1" x14ac:dyDescent="0.25">
      <c r="B62" s="205">
        <v>57</v>
      </c>
      <c r="C62" s="221" t="s">
        <v>1589</v>
      </c>
      <c r="D62" s="205" t="s">
        <v>919</v>
      </c>
      <c r="E62" s="202" t="s">
        <v>920</v>
      </c>
      <c r="F62" s="205" t="s">
        <v>10</v>
      </c>
      <c r="G62" s="205">
        <v>5</v>
      </c>
    </row>
    <row r="63" spans="2:7" ht="116.25" customHeight="1" x14ac:dyDescent="0.25">
      <c r="B63" s="205">
        <v>58</v>
      </c>
      <c r="C63" s="221" t="s">
        <v>1590</v>
      </c>
      <c r="D63" s="205" t="s">
        <v>922</v>
      </c>
      <c r="E63" s="202" t="s">
        <v>923</v>
      </c>
      <c r="F63" s="205" t="s">
        <v>10</v>
      </c>
      <c r="G63" s="205">
        <v>5</v>
      </c>
    </row>
    <row r="64" spans="2:7" ht="116.25" customHeight="1" x14ac:dyDescent="0.25">
      <c r="B64" s="205">
        <v>59</v>
      </c>
      <c r="C64" s="221" t="s">
        <v>1591</v>
      </c>
      <c r="D64" s="205" t="s">
        <v>925</v>
      </c>
      <c r="E64" s="202" t="s">
        <v>926</v>
      </c>
      <c r="F64" s="205" t="s">
        <v>10</v>
      </c>
      <c r="G64" s="205">
        <v>5</v>
      </c>
    </row>
    <row r="65" spans="2:7" ht="116.25" customHeight="1" x14ac:dyDescent="0.25">
      <c r="B65" s="205">
        <v>60</v>
      </c>
      <c r="C65" s="221" t="s">
        <v>1592</v>
      </c>
      <c r="D65" s="205" t="s">
        <v>928</v>
      </c>
      <c r="E65" s="202" t="s">
        <v>929</v>
      </c>
      <c r="F65" s="205" t="s">
        <v>10</v>
      </c>
      <c r="G65" s="205">
        <v>5</v>
      </c>
    </row>
    <row r="66" spans="2:7" ht="116.25" customHeight="1" x14ac:dyDescent="0.25">
      <c r="B66" s="205">
        <v>61</v>
      </c>
      <c r="C66" s="221" t="s">
        <v>1593</v>
      </c>
      <c r="D66" s="205" t="s">
        <v>932</v>
      </c>
      <c r="E66" s="202" t="s">
        <v>933</v>
      </c>
      <c r="F66" s="205" t="s">
        <v>10</v>
      </c>
      <c r="G66" s="205">
        <v>5</v>
      </c>
    </row>
    <row r="67" spans="2:7" ht="116.25" customHeight="1" x14ac:dyDescent="0.25">
      <c r="B67" s="205">
        <v>62</v>
      </c>
      <c r="C67" s="221" t="s">
        <v>1594</v>
      </c>
      <c r="D67" s="205" t="s">
        <v>936</v>
      </c>
      <c r="E67" s="202" t="s">
        <v>937</v>
      </c>
      <c r="F67" s="205" t="s">
        <v>10</v>
      </c>
      <c r="G67" s="205">
        <v>5</v>
      </c>
    </row>
    <row r="68" spans="2:7" ht="116.25" customHeight="1" x14ac:dyDescent="0.25">
      <c r="B68" s="205">
        <v>63</v>
      </c>
      <c r="C68" s="221" t="s">
        <v>1595</v>
      </c>
      <c r="D68" s="205" t="s">
        <v>940</v>
      </c>
      <c r="E68" s="202" t="s">
        <v>941</v>
      </c>
      <c r="F68" s="205" t="s">
        <v>10</v>
      </c>
      <c r="G68" s="205">
        <v>3</v>
      </c>
    </row>
    <row r="69" spans="2:7" ht="116.25" customHeight="1" x14ac:dyDescent="0.25">
      <c r="B69" s="205">
        <v>64</v>
      </c>
      <c r="C69" s="221" t="s">
        <v>1596</v>
      </c>
      <c r="D69" s="205" t="s">
        <v>943</v>
      </c>
      <c r="E69" s="202" t="s">
        <v>944</v>
      </c>
      <c r="F69" s="205" t="s">
        <v>10</v>
      </c>
      <c r="G69" s="205">
        <v>5</v>
      </c>
    </row>
    <row r="70" spans="2:7" s="206" customFormat="1" ht="116.25" customHeight="1" x14ac:dyDescent="0.25">
      <c r="B70" s="205">
        <v>65</v>
      </c>
      <c r="C70" s="222" t="s">
        <v>1597</v>
      </c>
      <c r="D70" s="209" t="s">
        <v>397</v>
      </c>
      <c r="E70" s="202" t="s">
        <v>398</v>
      </c>
      <c r="F70" s="209" t="s">
        <v>10</v>
      </c>
      <c r="G70" s="204">
        <v>150</v>
      </c>
    </row>
    <row r="71" spans="2:7" s="206" customFormat="1" ht="116.25" customHeight="1" x14ac:dyDescent="0.25">
      <c r="B71" s="205">
        <v>66</v>
      </c>
      <c r="C71" s="222" t="s">
        <v>1598</v>
      </c>
      <c r="D71" s="219" t="s">
        <v>457</v>
      </c>
      <c r="E71" s="202" t="s">
        <v>460</v>
      </c>
      <c r="F71" s="209" t="s">
        <v>10</v>
      </c>
      <c r="G71" s="204">
        <v>250</v>
      </c>
    </row>
    <row r="72" spans="2:7" s="206" customFormat="1" ht="116.25" customHeight="1" x14ac:dyDescent="0.25">
      <c r="B72" s="205">
        <v>67</v>
      </c>
      <c r="C72" s="222" t="s">
        <v>1599</v>
      </c>
      <c r="D72" s="219" t="s">
        <v>458</v>
      </c>
      <c r="E72" s="202" t="s">
        <v>461</v>
      </c>
      <c r="F72" s="209" t="s">
        <v>10</v>
      </c>
      <c r="G72" s="204">
        <v>450</v>
      </c>
    </row>
    <row r="73" spans="2:7" s="213" customFormat="1" ht="116.25" customHeight="1" x14ac:dyDescent="0.25">
      <c r="B73" s="205">
        <v>68</v>
      </c>
      <c r="C73" s="221" t="s">
        <v>1600</v>
      </c>
      <c r="D73" s="214" t="s">
        <v>1143</v>
      </c>
      <c r="E73" s="203" t="s">
        <v>1144</v>
      </c>
      <c r="F73" s="205" t="s">
        <v>10</v>
      </c>
      <c r="G73" s="205">
        <v>70</v>
      </c>
    </row>
    <row r="74" spans="2:7" s="213" customFormat="1" ht="116.25" customHeight="1" x14ac:dyDescent="0.25">
      <c r="B74" s="205">
        <v>69</v>
      </c>
      <c r="C74" s="221" t="s">
        <v>1601</v>
      </c>
      <c r="D74" s="214" t="s">
        <v>1145</v>
      </c>
      <c r="E74" s="203" t="s">
        <v>1146</v>
      </c>
      <c r="F74" s="205" t="s">
        <v>10</v>
      </c>
      <c r="G74" s="205">
        <v>20</v>
      </c>
    </row>
    <row r="75" spans="2:7" s="213" customFormat="1" ht="116.25" customHeight="1" x14ac:dyDescent="0.25">
      <c r="B75" s="205">
        <v>70</v>
      </c>
      <c r="C75" s="221" t="s">
        <v>1602</v>
      </c>
      <c r="D75" s="214" t="s">
        <v>1147</v>
      </c>
      <c r="E75" s="203" t="s">
        <v>1148</v>
      </c>
      <c r="F75" s="205" t="s">
        <v>10</v>
      </c>
      <c r="G75" s="205">
        <v>10</v>
      </c>
    </row>
    <row r="76" spans="2:7" s="213" customFormat="1" ht="116.25" customHeight="1" x14ac:dyDescent="0.25">
      <c r="B76" s="205">
        <v>71</v>
      </c>
      <c r="C76" s="221" t="s">
        <v>1603</v>
      </c>
      <c r="D76" s="214" t="s">
        <v>493</v>
      </c>
      <c r="E76" s="203" t="s">
        <v>1149</v>
      </c>
      <c r="F76" s="205" t="s">
        <v>10</v>
      </c>
      <c r="G76" s="205">
        <v>20</v>
      </c>
    </row>
    <row r="77" spans="2:7" s="213" customFormat="1" ht="116.25" customHeight="1" x14ac:dyDescent="0.25">
      <c r="B77" s="205">
        <v>72</v>
      </c>
      <c r="C77" s="221" t="s">
        <v>1604</v>
      </c>
      <c r="D77" s="214" t="s">
        <v>1150</v>
      </c>
      <c r="E77" s="203" t="s">
        <v>1151</v>
      </c>
      <c r="F77" s="205" t="s">
        <v>10</v>
      </c>
      <c r="G77" s="205">
        <v>100</v>
      </c>
    </row>
    <row r="78" spans="2:7" s="213" customFormat="1" ht="116.25" customHeight="1" x14ac:dyDescent="0.25">
      <c r="B78" s="205">
        <v>73</v>
      </c>
      <c r="C78" s="221" t="s">
        <v>1605</v>
      </c>
      <c r="D78" s="214" t="s">
        <v>495</v>
      </c>
      <c r="E78" s="203" t="s">
        <v>1152</v>
      </c>
      <c r="F78" s="205" t="s">
        <v>10</v>
      </c>
      <c r="G78" s="205">
        <v>100</v>
      </c>
    </row>
    <row r="79" spans="2:7" s="213" customFormat="1" ht="116.25" customHeight="1" x14ac:dyDescent="0.25">
      <c r="B79" s="205">
        <v>74</v>
      </c>
      <c r="C79" s="221" t="s">
        <v>1606</v>
      </c>
      <c r="D79" s="214" t="s">
        <v>1155</v>
      </c>
      <c r="E79" s="203" t="s">
        <v>1156</v>
      </c>
      <c r="F79" s="205" t="s">
        <v>10</v>
      </c>
      <c r="G79" s="205">
        <v>20</v>
      </c>
    </row>
    <row r="80" spans="2:7" s="213" customFormat="1" ht="116.25" customHeight="1" x14ac:dyDescent="0.25">
      <c r="B80" s="205">
        <v>75</v>
      </c>
      <c r="C80" s="221" t="s">
        <v>1607</v>
      </c>
      <c r="D80" s="214" t="s">
        <v>1157</v>
      </c>
      <c r="E80" s="203" t="s">
        <v>1158</v>
      </c>
      <c r="F80" s="205" t="s">
        <v>10</v>
      </c>
      <c r="G80" s="205">
        <v>10</v>
      </c>
    </row>
    <row r="81" spans="2:7" s="213" customFormat="1" ht="116.25" customHeight="1" x14ac:dyDescent="0.25">
      <c r="B81" s="205">
        <v>76</v>
      </c>
      <c r="C81" s="221" t="s">
        <v>1608</v>
      </c>
      <c r="D81" s="214" t="s">
        <v>1159</v>
      </c>
      <c r="E81" s="202" t="s">
        <v>1160</v>
      </c>
      <c r="F81" s="205" t="s">
        <v>10</v>
      </c>
      <c r="G81" s="205">
        <v>100</v>
      </c>
    </row>
    <row r="82" spans="2:7" s="217" customFormat="1" ht="116.25" customHeight="1" x14ac:dyDescent="0.25">
      <c r="B82" s="205">
        <v>77</v>
      </c>
      <c r="C82" s="221" t="s">
        <v>1609</v>
      </c>
      <c r="D82" s="205" t="s">
        <v>1175</v>
      </c>
      <c r="E82" s="202" t="s">
        <v>1176</v>
      </c>
      <c r="F82" s="205" t="s">
        <v>10</v>
      </c>
      <c r="G82" s="205">
        <v>2000</v>
      </c>
    </row>
    <row r="83" spans="2:7" s="217" customFormat="1" ht="116.25" customHeight="1" x14ac:dyDescent="0.25">
      <c r="B83" s="205">
        <v>78</v>
      </c>
      <c r="C83" s="222" t="s">
        <v>1610</v>
      </c>
      <c r="D83" s="205" t="s">
        <v>1181</v>
      </c>
      <c r="E83" s="203" t="s">
        <v>1182</v>
      </c>
      <c r="F83" s="205" t="s">
        <v>10</v>
      </c>
      <c r="G83" s="205">
        <v>17</v>
      </c>
    </row>
    <row r="84" spans="2:7" s="217" customFormat="1" ht="116.25" customHeight="1" x14ac:dyDescent="0.25">
      <c r="B84" s="205">
        <v>79</v>
      </c>
      <c r="C84" s="222" t="s">
        <v>1611</v>
      </c>
      <c r="D84" s="205" t="s">
        <v>1183</v>
      </c>
      <c r="E84" s="203" t="s">
        <v>1184</v>
      </c>
      <c r="F84" s="205" t="s">
        <v>10</v>
      </c>
      <c r="G84" s="205">
        <v>10</v>
      </c>
    </row>
    <row r="85" spans="2:7" s="213" customFormat="1" ht="116.25" customHeight="1" x14ac:dyDescent="0.25">
      <c r="B85" s="205">
        <v>80</v>
      </c>
      <c r="C85" s="221" t="s">
        <v>1612</v>
      </c>
      <c r="D85" s="214" t="s">
        <v>1165</v>
      </c>
      <c r="E85" s="203" t="s">
        <v>1166</v>
      </c>
      <c r="F85" s="205" t="s">
        <v>10</v>
      </c>
      <c r="G85" s="205">
        <v>50</v>
      </c>
    </row>
    <row r="86" spans="2:7" s="206" customFormat="1" ht="116.25" customHeight="1" x14ac:dyDescent="0.25">
      <c r="B86" s="205">
        <v>81</v>
      </c>
      <c r="C86" s="222" t="s">
        <v>1613</v>
      </c>
      <c r="D86" s="219" t="s">
        <v>453</v>
      </c>
      <c r="E86" s="202" t="s">
        <v>454</v>
      </c>
      <c r="F86" s="209" t="s">
        <v>10</v>
      </c>
      <c r="G86" s="204">
        <v>600</v>
      </c>
    </row>
    <row r="87" spans="2:7" s="213" customFormat="1" ht="116.25" customHeight="1" x14ac:dyDescent="0.25">
      <c r="B87" s="205">
        <v>82</v>
      </c>
      <c r="C87" s="221" t="s">
        <v>1614</v>
      </c>
      <c r="D87" s="214" t="s">
        <v>1153</v>
      </c>
      <c r="E87" s="203" t="s">
        <v>1154</v>
      </c>
      <c r="F87" s="205" t="s">
        <v>10</v>
      </c>
      <c r="G87" s="205">
        <v>5</v>
      </c>
    </row>
    <row r="88" spans="2:7" s="213" customFormat="1" ht="116.25" customHeight="1" x14ac:dyDescent="0.25">
      <c r="B88" s="205">
        <v>83</v>
      </c>
      <c r="C88" s="221" t="s">
        <v>1615</v>
      </c>
      <c r="D88" s="214" t="s">
        <v>1199</v>
      </c>
      <c r="E88" s="203" t="s">
        <v>1261</v>
      </c>
      <c r="F88" s="205" t="s">
        <v>10</v>
      </c>
      <c r="G88" s="205">
        <v>300</v>
      </c>
    </row>
    <row r="89" spans="2:7" s="206" customFormat="1" ht="116.25" customHeight="1" x14ac:dyDescent="0.25">
      <c r="B89" s="205">
        <v>84</v>
      </c>
      <c r="C89" s="222" t="s">
        <v>1616</v>
      </c>
      <c r="D89" s="219" t="s">
        <v>400</v>
      </c>
      <c r="E89" s="202" t="s">
        <v>425</v>
      </c>
      <c r="F89" s="209" t="s">
        <v>10</v>
      </c>
      <c r="G89" s="204">
        <v>3</v>
      </c>
    </row>
    <row r="90" spans="2:7" s="206" customFormat="1" ht="116.25" customHeight="1" x14ac:dyDescent="0.25">
      <c r="B90" s="205">
        <v>85</v>
      </c>
      <c r="C90" s="222" t="s">
        <v>1617</v>
      </c>
      <c r="D90" s="209" t="s">
        <v>420</v>
      </c>
      <c r="E90" s="202" t="s">
        <v>421</v>
      </c>
      <c r="F90" s="209" t="s">
        <v>10</v>
      </c>
      <c r="G90" s="204">
        <v>200</v>
      </c>
    </row>
    <row r="91" spans="2:7" s="206" customFormat="1" ht="116.25" customHeight="1" x14ac:dyDescent="0.25">
      <c r="B91" s="205">
        <v>86</v>
      </c>
      <c r="C91" s="221" t="s">
        <v>1618</v>
      </c>
      <c r="D91" s="205" t="s">
        <v>508</v>
      </c>
      <c r="E91" s="202" t="s">
        <v>509</v>
      </c>
      <c r="F91" s="205" t="s">
        <v>10</v>
      </c>
      <c r="G91" s="205">
        <v>400</v>
      </c>
    </row>
    <row r="92" spans="2:7" s="206" customFormat="1" ht="116.25" customHeight="1" x14ac:dyDescent="0.25">
      <c r="B92" s="205">
        <v>87</v>
      </c>
      <c r="C92" s="221" t="s">
        <v>1619</v>
      </c>
      <c r="D92" s="205" t="s">
        <v>519</v>
      </c>
      <c r="E92" s="202" t="s">
        <v>520</v>
      </c>
      <c r="F92" s="205" t="s">
        <v>10</v>
      </c>
      <c r="G92" s="205">
        <v>80</v>
      </c>
    </row>
    <row r="93" spans="2:7" s="206" customFormat="1" ht="116.25" customHeight="1" x14ac:dyDescent="0.25">
      <c r="B93" s="205">
        <v>88</v>
      </c>
      <c r="C93" s="221" t="s">
        <v>1620</v>
      </c>
      <c r="D93" s="205" t="s">
        <v>522</v>
      </c>
      <c r="E93" s="202" t="s">
        <v>523</v>
      </c>
      <c r="F93" s="205" t="s">
        <v>10</v>
      </c>
      <c r="G93" s="205">
        <v>8</v>
      </c>
    </row>
    <row r="94" spans="2:7" s="213" customFormat="1" ht="116.25" customHeight="1" x14ac:dyDescent="0.25">
      <c r="B94" s="205">
        <v>89</v>
      </c>
      <c r="C94" s="221" t="s">
        <v>1621</v>
      </c>
      <c r="D94" s="214" t="s">
        <v>1167</v>
      </c>
      <c r="E94" s="202" t="s">
        <v>1168</v>
      </c>
      <c r="F94" s="205" t="s">
        <v>10</v>
      </c>
      <c r="G94" s="205">
        <v>650</v>
      </c>
    </row>
    <row r="95" spans="2:7" s="213" customFormat="1" ht="116.25" customHeight="1" x14ac:dyDescent="0.25">
      <c r="B95" s="205">
        <v>90</v>
      </c>
      <c r="C95" s="221" t="s">
        <v>1622</v>
      </c>
      <c r="D95" s="214" t="s">
        <v>512</v>
      </c>
      <c r="E95" s="202" t="s">
        <v>1169</v>
      </c>
      <c r="F95" s="205" t="s">
        <v>10</v>
      </c>
      <c r="G95" s="205">
        <v>2300</v>
      </c>
    </row>
    <row r="96" spans="2:7" s="213" customFormat="1" ht="116.25" customHeight="1" x14ac:dyDescent="0.25">
      <c r="B96" s="205">
        <v>91</v>
      </c>
      <c r="C96" s="221" t="s">
        <v>1623</v>
      </c>
      <c r="D96" s="214" t="s">
        <v>518</v>
      </c>
      <c r="E96" s="202" t="s">
        <v>1170</v>
      </c>
      <c r="F96" s="205" t="s">
        <v>10</v>
      </c>
      <c r="G96" s="205">
        <v>1500</v>
      </c>
    </row>
    <row r="97" spans="2:7" s="213" customFormat="1" ht="116.25" customHeight="1" x14ac:dyDescent="0.25">
      <c r="B97" s="205">
        <v>92</v>
      </c>
      <c r="C97" s="221" t="s">
        <v>1624</v>
      </c>
      <c r="D97" s="214" t="s">
        <v>519</v>
      </c>
      <c r="E97" s="202" t="s">
        <v>520</v>
      </c>
      <c r="F97" s="205" t="s">
        <v>10</v>
      </c>
      <c r="G97" s="205">
        <v>270</v>
      </c>
    </row>
    <row r="98" spans="2:7" s="217" customFormat="1" ht="116.25" customHeight="1" x14ac:dyDescent="0.25">
      <c r="B98" s="205">
        <v>93</v>
      </c>
      <c r="C98" s="221" t="s">
        <v>1625</v>
      </c>
      <c r="D98" s="205" t="s">
        <v>1177</v>
      </c>
      <c r="E98" s="203" t="s">
        <v>1178</v>
      </c>
      <c r="F98" s="205" t="s">
        <v>10</v>
      </c>
      <c r="G98" s="205">
        <v>10</v>
      </c>
    </row>
    <row r="99" spans="2:7" ht="116.25" customHeight="1" x14ac:dyDescent="0.25">
      <c r="B99" s="205">
        <v>94</v>
      </c>
      <c r="C99" s="222" t="s">
        <v>1626</v>
      </c>
      <c r="D99" s="205" t="s">
        <v>1200</v>
      </c>
      <c r="E99" s="203" t="s">
        <v>1201</v>
      </c>
      <c r="F99" s="205" t="s">
        <v>10</v>
      </c>
      <c r="G99" s="205">
        <v>2000</v>
      </c>
    </row>
    <row r="100" spans="2:7" s="217" customFormat="1" ht="116.25" customHeight="1" x14ac:dyDescent="0.25">
      <c r="B100" s="205">
        <v>95</v>
      </c>
      <c r="C100" s="222" t="s">
        <v>1627</v>
      </c>
      <c r="D100" s="214" t="s">
        <v>1202</v>
      </c>
      <c r="E100" s="203" t="s">
        <v>1203</v>
      </c>
      <c r="F100" s="205" t="s">
        <v>63</v>
      </c>
      <c r="G100" s="205">
        <v>4</v>
      </c>
    </row>
    <row r="101" spans="2:7" s="217" customFormat="1" ht="116.25" customHeight="1" x14ac:dyDescent="0.25">
      <c r="B101" s="205">
        <v>96</v>
      </c>
      <c r="C101" s="222" t="s">
        <v>1628</v>
      </c>
      <c r="D101" s="214" t="s">
        <v>1204</v>
      </c>
      <c r="E101" s="203" t="s">
        <v>1205</v>
      </c>
      <c r="F101" s="205" t="s">
        <v>10</v>
      </c>
      <c r="G101" s="205">
        <v>3</v>
      </c>
    </row>
    <row r="102" spans="2:7" s="217" customFormat="1" ht="116.25" customHeight="1" x14ac:dyDescent="0.25">
      <c r="B102" s="205">
        <v>97</v>
      </c>
      <c r="C102" s="222" t="s">
        <v>1629</v>
      </c>
      <c r="D102" s="214" t="s">
        <v>1206</v>
      </c>
      <c r="E102" s="207" t="s">
        <v>1207</v>
      </c>
      <c r="F102" s="205" t="s">
        <v>10</v>
      </c>
      <c r="G102" s="205">
        <v>1</v>
      </c>
    </row>
    <row r="103" spans="2:7" s="217" customFormat="1" ht="116.25" customHeight="1" x14ac:dyDescent="0.25">
      <c r="B103" s="205">
        <v>98</v>
      </c>
      <c r="C103" s="222" t="s">
        <v>1630</v>
      </c>
      <c r="D103" s="214" t="s">
        <v>1208</v>
      </c>
      <c r="E103" s="203" t="s">
        <v>1209</v>
      </c>
      <c r="F103" s="205" t="s">
        <v>10</v>
      </c>
      <c r="G103" s="205">
        <v>2</v>
      </c>
    </row>
    <row r="104" spans="2:7" s="217" customFormat="1" ht="116.25" customHeight="1" x14ac:dyDescent="0.25">
      <c r="B104" s="205">
        <v>99</v>
      </c>
      <c r="C104" s="222" t="s">
        <v>1631</v>
      </c>
      <c r="D104" s="214" t="s">
        <v>1210</v>
      </c>
      <c r="E104" s="203" t="s">
        <v>1211</v>
      </c>
      <c r="F104" s="205" t="s">
        <v>10</v>
      </c>
      <c r="G104" s="205">
        <v>1</v>
      </c>
    </row>
    <row r="105" spans="2:7" s="217" customFormat="1" ht="116.25" customHeight="1" x14ac:dyDescent="0.25">
      <c r="B105" s="205">
        <v>100</v>
      </c>
      <c r="C105" s="222" t="s">
        <v>1632</v>
      </c>
      <c r="D105" s="214" t="s">
        <v>1212</v>
      </c>
      <c r="E105" s="203" t="s">
        <v>1213</v>
      </c>
      <c r="F105" s="205" t="s">
        <v>10</v>
      </c>
      <c r="G105" s="205">
        <v>1</v>
      </c>
    </row>
    <row r="106" spans="2:7" s="217" customFormat="1" ht="116.25" customHeight="1" x14ac:dyDescent="0.25">
      <c r="B106" s="205">
        <v>101</v>
      </c>
      <c r="C106" s="221" t="s">
        <v>1633</v>
      </c>
      <c r="D106" s="214" t="s">
        <v>1214</v>
      </c>
      <c r="E106" s="203" t="s">
        <v>1215</v>
      </c>
      <c r="F106" s="205" t="s">
        <v>10</v>
      </c>
      <c r="G106" s="205">
        <v>1</v>
      </c>
    </row>
    <row r="107" spans="2:7" s="213" customFormat="1" ht="116.25" customHeight="1" x14ac:dyDescent="0.25">
      <c r="B107" s="205">
        <v>102</v>
      </c>
      <c r="C107" s="221" t="s">
        <v>1634</v>
      </c>
      <c r="D107" s="214" t="s">
        <v>1195</v>
      </c>
      <c r="E107" s="203" t="s">
        <v>1196</v>
      </c>
      <c r="F107" s="205" t="s">
        <v>10</v>
      </c>
      <c r="G107" s="205">
        <v>20</v>
      </c>
    </row>
    <row r="108" spans="2:7" s="213" customFormat="1" ht="116.25" customHeight="1" x14ac:dyDescent="0.25">
      <c r="B108" s="205">
        <v>103</v>
      </c>
      <c r="C108" s="222" t="s">
        <v>1635</v>
      </c>
      <c r="D108" s="214" t="s">
        <v>1197</v>
      </c>
      <c r="E108" s="203" t="s">
        <v>1198</v>
      </c>
      <c r="F108" s="205" t="s">
        <v>10</v>
      </c>
      <c r="G108" s="205">
        <v>60</v>
      </c>
    </row>
    <row r="109" spans="2:7" ht="116.25" customHeight="1" x14ac:dyDescent="0.25">
      <c r="B109" s="205">
        <v>104</v>
      </c>
      <c r="C109" s="222" t="s">
        <v>1636</v>
      </c>
      <c r="D109" s="205" t="s">
        <v>1216</v>
      </c>
      <c r="E109" s="203" t="s">
        <v>1217</v>
      </c>
      <c r="F109" s="205" t="s">
        <v>10</v>
      </c>
      <c r="G109" s="205">
        <v>4</v>
      </c>
    </row>
    <row r="110" spans="2:7" s="213" customFormat="1" ht="116.25" customHeight="1" x14ac:dyDescent="0.25">
      <c r="B110" s="205">
        <v>105</v>
      </c>
      <c r="C110" s="221" t="s">
        <v>1637</v>
      </c>
      <c r="D110" s="214" t="s">
        <v>1218</v>
      </c>
      <c r="E110" s="203" t="s">
        <v>1219</v>
      </c>
      <c r="F110" s="205" t="s">
        <v>10</v>
      </c>
      <c r="G110" s="205">
        <v>360</v>
      </c>
    </row>
    <row r="111" spans="2:7" s="213" customFormat="1" ht="116.25" customHeight="1" x14ac:dyDescent="0.25">
      <c r="B111" s="205">
        <v>106</v>
      </c>
      <c r="C111" s="221" t="s">
        <v>1638</v>
      </c>
      <c r="D111" s="214" t="s">
        <v>1220</v>
      </c>
      <c r="E111" s="202" t="s">
        <v>1221</v>
      </c>
      <c r="F111" s="205" t="s">
        <v>10</v>
      </c>
      <c r="G111" s="205">
        <v>360</v>
      </c>
    </row>
    <row r="112" spans="2:7" s="213" customFormat="1" ht="116.25" customHeight="1" x14ac:dyDescent="0.25">
      <c r="B112" s="205">
        <v>107</v>
      </c>
      <c r="C112" s="221" t="s">
        <v>1639</v>
      </c>
      <c r="D112" s="214" t="s">
        <v>1222</v>
      </c>
      <c r="E112" s="218" t="s">
        <v>1223</v>
      </c>
      <c r="F112" s="205" t="s">
        <v>10</v>
      </c>
      <c r="G112" s="205">
        <v>10</v>
      </c>
    </row>
    <row r="113" spans="2:7" s="217" customFormat="1" ht="116.25" customHeight="1" x14ac:dyDescent="0.25">
      <c r="B113" s="205">
        <v>108</v>
      </c>
      <c r="C113" s="221" t="s">
        <v>1640</v>
      </c>
      <c r="D113" s="214" t="s">
        <v>1224</v>
      </c>
      <c r="E113" s="207" t="s">
        <v>1225</v>
      </c>
      <c r="F113" s="205" t="s">
        <v>10</v>
      </c>
      <c r="G113" s="205">
        <v>12</v>
      </c>
    </row>
    <row r="114" spans="2:7" s="217" customFormat="1" ht="116.25" customHeight="1" x14ac:dyDescent="0.25">
      <c r="B114" s="205">
        <v>109</v>
      </c>
      <c r="C114" s="221" t="s">
        <v>1641</v>
      </c>
      <c r="D114" s="214" t="s">
        <v>1226</v>
      </c>
      <c r="E114" s="203" t="s">
        <v>1227</v>
      </c>
      <c r="F114" s="205" t="s">
        <v>10</v>
      </c>
      <c r="G114" s="205">
        <v>20</v>
      </c>
    </row>
    <row r="115" spans="2:7" s="217" customFormat="1" ht="116.25" customHeight="1" x14ac:dyDescent="0.25">
      <c r="B115" s="205">
        <v>110</v>
      </c>
      <c r="C115" s="221" t="s">
        <v>1642</v>
      </c>
      <c r="D115" s="214" t="s">
        <v>1228</v>
      </c>
      <c r="E115" s="202" t="s">
        <v>1229</v>
      </c>
      <c r="F115" s="205" t="s">
        <v>10</v>
      </c>
      <c r="G115" s="205">
        <v>20</v>
      </c>
    </row>
    <row r="116" spans="2:7" s="213" customFormat="1" ht="116.25" customHeight="1" x14ac:dyDescent="0.25">
      <c r="B116" s="205">
        <v>111</v>
      </c>
      <c r="C116" s="221" t="s">
        <v>1643</v>
      </c>
      <c r="D116" s="214" t="s">
        <v>71</v>
      </c>
      <c r="E116" s="203" t="s">
        <v>1231</v>
      </c>
      <c r="F116" s="205" t="s">
        <v>10</v>
      </c>
      <c r="G116" s="205">
        <v>10</v>
      </c>
    </row>
    <row r="117" spans="2:7" s="213" customFormat="1" ht="116.25" customHeight="1" x14ac:dyDescent="0.25">
      <c r="B117" s="205">
        <v>112</v>
      </c>
      <c r="C117" s="221" t="s">
        <v>1644</v>
      </c>
      <c r="D117" s="211" t="s">
        <v>45</v>
      </c>
      <c r="E117" s="203" t="s">
        <v>1232</v>
      </c>
      <c r="F117" s="205" t="s">
        <v>62</v>
      </c>
      <c r="G117" s="205">
        <v>300</v>
      </c>
    </row>
    <row r="118" spans="2:7" s="213" customFormat="1" ht="116.25" customHeight="1" x14ac:dyDescent="0.25">
      <c r="B118" s="205">
        <v>113</v>
      </c>
      <c r="C118" s="221" t="s">
        <v>1645</v>
      </c>
      <c r="D118" s="211" t="s">
        <v>47</v>
      </c>
      <c r="E118" s="203" t="s">
        <v>1233</v>
      </c>
      <c r="F118" s="205" t="s">
        <v>63</v>
      </c>
      <c r="G118" s="205">
        <v>1</v>
      </c>
    </row>
    <row r="119" spans="2:7" s="213" customFormat="1" ht="116.25" customHeight="1" x14ac:dyDescent="0.25">
      <c r="B119" s="205">
        <v>114</v>
      </c>
      <c r="C119" s="221" t="s">
        <v>1646</v>
      </c>
      <c r="D119" s="211" t="s">
        <v>48</v>
      </c>
      <c r="E119" s="203" t="s">
        <v>1234</v>
      </c>
      <c r="F119" s="205" t="s">
        <v>63</v>
      </c>
      <c r="G119" s="205">
        <v>150</v>
      </c>
    </row>
    <row r="120" spans="2:7" s="213" customFormat="1" ht="116.25" customHeight="1" x14ac:dyDescent="0.25">
      <c r="B120" s="205">
        <v>115</v>
      </c>
      <c r="C120" s="221" t="s">
        <v>1647</v>
      </c>
      <c r="D120" s="211" t="s">
        <v>49</v>
      </c>
      <c r="E120" s="203" t="s">
        <v>1235</v>
      </c>
      <c r="F120" s="205" t="s">
        <v>62</v>
      </c>
      <c r="G120" s="205">
        <v>1</v>
      </c>
    </row>
    <row r="121" spans="2:7" s="213" customFormat="1" ht="116.25" customHeight="1" x14ac:dyDescent="0.25">
      <c r="B121" s="205">
        <v>116</v>
      </c>
      <c r="C121" s="221" t="s">
        <v>1648</v>
      </c>
      <c r="D121" s="211" t="s">
        <v>50</v>
      </c>
      <c r="E121" s="203" t="s">
        <v>1236</v>
      </c>
      <c r="F121" s="205" t="s">
        <v>62</v>
      </c>
      <c r="G121" s="205">
        <v>100</v>
      </c>
    </row>
    <row r="122" spans="2:7" s="213" customFormat="1" ht="116.25" customHeight="1" x14ac:dyDescent="0.25">
      <c r="B122" s="205">
        <v>117</v>
      </c>
      <c r="C122" s="221" t="s">
        <v>1649</v>
      </c>
      <c r="D122" s="211" t="s">
        <v>64</v>
      </c>
      <c r="E122" s="203" t="s">
        <v>1237</v>
      </c>
      <c r="F122" s="205" t="s">
        <v>63</v>
      </c>
      <c r="G122" s="205">
        <v>6</v>
      </c>
    </row>
    <row r="123" spans="2:7" s="213" customFormat="1" ht="116.25" customHeight="1" x14ac:dyDescent="0.25">
      <c r="B123" s="205">
        <v>118</v>
      </c>
      <c r="C123" s="221" t="s">
        <v>1650</v>
      </c>
      <c r="D123" s="211" t="s">
        <v>52</v>
      </c>
      <c r="E123" s="203" t="s">
        <v>1238</v>
      </c>
      <c r="F123" s="205" t="s">
        <v>63</v>
      </c>
      <c r="G123" s="205">
        <v>6</v>
      </c>
    </row>
    <row r="124" spans="2:7" s="213" customFormat="1" ht="116.25" customHeight="1" x14ac:dyDescent="0.25">
      <c r="B124" s="205">
        <v>119</v>
      </c>
      <c r="C124" s="221" t="s">
        <v>1651</v>
      </c>
      <c r="D124" s="211" t="s">
        <v>53</v>
      </c>
      <c r="E124" s="203" t="s">
        <v>1239</v>
      </c>
      <c r="F124" s="205" t="s">
        <v>63</v>
      </c>
      <c r="G124" s="205">
        <v>6</v>
      </c>
    </row>
    <row r="125" spans="2:7" s="213" customFormat="1" ht="116.25" customHeight="1" x14ac:dyDescent="0.25">
      <c r="B125" s="205">
        <v>120</v>
      </c>
      <c r="C125" s="221" t="s">
        <v>1652</v>
      </c>
      <c r="D125" s="211" t="s">
        <v>54</v>
      </c>
      <c r="E125" s="203" t="s">
        <v>1240</v>
      </c>
      <c r="F125" s="205" t="s">
        <v>62</v>
      </c>
      <c r="G125" s="205">
        <v>300</v>
      </c>
    </row>
    <row r="126" spans="2:7" s="213" customFormat="1" ht="116.25" customHeight="1" x14ac:dyDescent="0.25">
      <c r="B126" s="205">
        <v>121</v>
      </c>
      <c r="C126" s="221" t="s">
        <v>1653</v>
      </c>
      <c r="D126" s="211" t="s">
        <v>57</v>
      </c>
      <c r="E126" s="203" t="s">
        <v>1241</v>
      </c>
      <c r="F126" s="205" t="s">
        <v>62</v>
      </c>
      <c r="G126" s="205">
        <v>2</v>
      </c>
    </row>
    <row r="127" spans="2:7" s="213" customFormat="1" ht="116.25" customHeight="1" x14ac:dyDescent="0.25">
      <c r="B127" s="205">
        <v>122</v>
      </c>
      <c r="C127" s="221" t="s">
        <v>1654</v>
      </c>
      <c r="D127" s="211" t="s">
        <v>58</v>
      </c>
      <c r="E127" s="203" t="s">
        <v>1242</v>
      </c>
      <c r="F127" s="205" t="s">
        <v>62</v>
      </c>
      <c r="G127" s="205">
        <v>2</v>
      </c>
    </row>
    <row r="128" spans="2:7" s="213" customFormat="1" ht="116.25" customHeight="1" x14ac:dyDescent="0.25">
      <c r="B128" s="205">
        <v>123</v>
      </c>
      <c r="C128" s="221" t="s">
        <v>1655</v>
      </c>
      <c r="D128" s="211" t="s">
        <v>59</v>
      </c>
      <c r="E128" s="203" t="s">
        <v>1243</v>
      </c>
      <c r="F128" s="205" t="s">
        <v>62</v>
      </c>
      <c r="G128" s="205">
        <v>2</v>
      </c>
    </row>
    <row r="129" spans="2:7" s="213" customFormat="1" ht="116.25" customHeight="1" x14ac:dyDescent="0.25">
      <c r="B129" s="205">
        <v>124</v>
      </c>
      <c r="C129" s="221" t="s">
        <v>1656</v>
      </c>
      <c r="D129" s="211" t="s">
        <v>60</v>
      </c>
      <c r="E129" s="203" t="s">
        <v>1244</v>
      </c>
      <c r="F129" s="205" t="s">
        <v>62</v>
      </c>
      <c r="G129" s="205">
        <v>1</v>
      </c>
    </row>
    <row r="130" spans="2:7" s="213" customFormat="1" ht="116.25" customHeight="1" x14ac:dyDescent="0.25">
      <c r="B130" s="205">
        <v>125</v>
      </c>
      <c r="C130" s="221" t="s">
        <v>1657</v>
      </c>
      <c r="D130" s="214" t="s">
        <v>67</v>
      </c>
      <c r="E130" s="203" t="s">
        <v>1245</v>
      </c>
      <c r="F130" s="205" t="s">
        <v>62</v>
      </c>
      <c r="G130" s="205">
        <v>1</v>
      </c>
    </row>
    <row r="131" spans="2:7" s="213" customFormat="1" ht="116.25" customHeight="1" x14ac:dyDescent="0.25">
      <c r="B131" s="205">
        <v>126</v>
      </c>
      <c r="C131" s="221" t="s">
        <v>1658</v>
      </c>
      <c r="D131" s="214" t="s">
        <v>74</v>
      </c>
      <c r="E131" s="203" t="s">
        <v>1246</v>
      </c>
      <c r="F131" s="205" t="s">
        <v>62</v>
      </c>
      <c r="G131" s="205">
        <v>150</v>
      </c>
    </row>
    <row r="132" spans="2:7" s="213" customFormat="1" ht="116.25" customHeight="1" x14ac:dyDescent="0.25">
      <c r="B132" s="205">
        <v>127</v>
      </c>
      <c r="C132" s="221" t="s">
        <v>1659</v>
      </c>
      <c r="D132" s="214" t="s">
        <v>76</v>
      </c>
      <c r="E132" s="203" t="s">
        <v>1247</v>
      </c>
      <c r="F132" s="205" t="s">
        <v>63</v>
      </c>
      <c r="G132" s="205">
        <v>0.03</v>
      </c>
    </row>
    <row r="133" spans="2:7" s="206" customFormat="1" ht="116.25" customHeight="1" x14ac:dyDescent="0.25">
      <c r="B133" s="205">
        <v>128</v>
      </c>
      <c r="C133" s="221" t="s">
        <v>1660</v>
      </c>
      <c r="D133" s="205" t="s">
        <v>68</v>
      </c>
      <c r="E133" s="203" t="s">
        <v>382</v>
      </c>
      <c r="F133" s="205" t="s">
        <v>63</v>
      </c>
      <c r="G133" s="205">
        <v>0.15</v>
      </c>
    </row>
    <row r="134" spans="2:7" s="206" customFormat="1" ht="116.25" customHeight="1" x14ac:dyDescent="0.25">
      <c r="B134" s="205">
        <v>129</v>
      </c>
      <c r="C134" s="221" t="s">
        <v>1661</v>
      </c>
      <c r="D134" s="205" t="s">
        <v>69</v>
      </c>
      <c r="E134" s="203" t="s">
        <v>70</v>
      </c>
      <c r="F134" s="205" t="s">
        <v>63</v>
      </c>
      <c r="G134" s="205">
        <v>0.04</v>
      </c>
    </row>
    <row r="135" spans="2:7" s="206" customFormat="1" ht="116.25" customHeight="1" x14ac:dyDescent="0.25">
      <c r="B135" s="205">
        <v>130</v>
      </c>
      <c r="C135" s="222" t="s">
        <v>1662</v>
      </c>
      <c r="D135" s="205" t="s">
        <v>66</v>
      </c>
      <c r="E135" s="202" t="s">
        <v>1267</v>
      </c>
      <c r="F135" s="205" t="s">
        <v>10</v>
      </c>
      <c r="G135" s="205">
        <v>3</v>
      </c>
    </row>
    <row r="136" spans="2:7" s="213" customFormat="1" ht="116.25" customHeight="1" x14ac:dyDescent="0.25">
      <c r="B136" s="205">
        <v>131</v>
      </c>
      <c r="C136" s="221" t="s">
        <v>1663</v>
      </c>
      <c r="D136" s="211" t="s">
        <v>21</v>
      </c>
      <c r="E136" s="203" t="s">
        <v>1249</v>
      </c>
      <c r="F136" s="205" t="s">
        <v>10</v>
      </c>
      <c r="G136" s="205">
        <v>36000</v>
      </c>
    </row>
    <row r="137" spans="2:7" s="213" customFormat="1" ht="116.25" customHeight="1" x14ac:dyDescent="0.25">
      <c r="B137" s="205">
        <v>132</v>
      </c>
      <c r="C137" s="221" t="s">
        <v>1664</v>
      </c>
      <c r="D137" s="211" t="s">
        <v>55</v>
      </c>
      <c r="E137" s="203" t="s">
        <v>1250</v>
      </c>
      <c r="F137" s="205" t="s">
        <v>10</v>
      </c>
      <c r="G137" s="205">
        <v>18000</v>
      </c>
    </row>
    <row r="138" spans="2:7" s="213" customFormat="1" ht="116.25" customHeight="1" x14ac:dyDescent="0.25">
      <c r="B138" s="205">
        <v>133</v>
      </c>
      <c r="C138" s="221" t="s">
        <v>1665</v>
      </c>
      <c r="D138" s="211" t="s">
        <v>56</v>
      </c>
      <c r="E138" s="203" t="s">
        <v>1251</v>
      </c>
      <c r="F138" s="205" t="s">
        <v>10</v>
      </c>
      <c r="G138" s="205">
        <v>24000</v>
      </c>
    </row>
    <row r="139" spans="2:7" s="213" customFormat="1" ht="116.25" customHeight="1" x14ac:dyDescent="0.25">
      <c r="B139" s="205">
        <v>134</v>
      </c>
      <c r="C139" s="221" t="s">
        <v>1666</v>
      </c>
      <c r="D139" s="211" t="s">
        <v>46</v>
      </c>
      <c r="E139" s="203" t="s">
        <v>1248</v>
      </c>
      <c r="F139" s="205" t="s">
        <v>10</v>
      </c>
      <c r="G139" s="205">
        <v>1800</v>
      </c>
    </row>
    <row r="140" spans="2:7" s="213" customFormat="1" ht="116.25" customHeight="1" x14ac:dyDescent="0.25">
      <c r="B140" s="205">
        <v>135</v>
      </c>
      <c r="C140" s="221" t="s">
        <v>1667</v>
      </c>
      <c r="D140" s="214" t="s">
        <v>15</v>
      </c>
      <c r="E140" s="203" t="s">
        <v>1252</v>
      </c>
      <c r="F140" s="205" t="s">
        <v>19</v>
      </c>
      <c r="G140" s="205">
        <v>5000</v>
      </c>
    </row>
    <row r="141" spans="2:7" s="213" customFormat="1" ht="116.25" customHeight="1" x14ac:dyDescent="0.25">
      <c r="B141" s="205">
        <v>136</v>
      </c>
      <c r="C141" s="221" t="s">
        <v>1668</v>
      </c>
      <c r="D141" s="214" t="s">
        <v>16</v>
      </c>
      <c r="E141" s="203" t="s">
        <v>1253</v>
      </c>
      <c r="F141" s="205" t="s">
        <v>19</v>
      </c>
      <c r="G141" s="205">
        <v>5000</v>
      </c>
    </row>
    <row r="142" spans="2:7" s="213" customFormat="1" ht="116.25" customHeight="1" x14ac:dyDescent="0.25">
      <c r="B142" s="205">
        <v>137</v>
      </c>
      <c r="C142" s="221" t="s">
        <v>1669</v>
      </c>
      <c r="D142" s="214" t="s">
        <v>17</v>
      </c>
      <c r="E142" s="203" t="s">
        <v>1254</v>
      </c>
      <c r="F142" s="205" t="s">
        <v>19</v>
      </c>
      <c r="G142" s="205">
        <v>2500</v>
      </c>
    </row>
    <row r="143" spans="2:7" s="213" customFormat="1" ht="116.25" customHeight="1" x14ac:dyDescent="0.25">
      <c r="B143" s="205">
        <v>138</v>
      </c>
      <c r="C143" s="221" t="s">
        <v>1670</v>
      </c>
      <c r="D143" s="214" t="s">
        <v>18</v>
      </c>
      <c r="E143" s="203" t="s">
        <v>1255</v>
      </c>
      <c r="F143" s="205" t="s">
        <v>20</v>
      </c>
      <c r="G143" s="205">
        <v>300</v>
      </c>
    </row>
    <row r="144" spans="2:7" s="213" customFormat="1" ht="116.25" customHeight="1" x14ac:dyDescent="0.25">
      <c r="B144" s="205">
        <v>139</v>
      </c>
      <c r="C144" s="221" t="s">
        <v>1671</v>
      </c>
      <c r="D144" s="214" t="s">
        <v>260</v>
      </c>
      <c r="E144" s="203" t="s">
        <v>1256</v>
      </c>
      <c r="F144" s="205" t="s">
        <v>10</v>
      </c>
      <c r="G144" s="205">
        <v>600</v>
      </c>
    </row>
    <row r="145" spans="2:7" s="206" customFormat="1" ht="116.25" customHeight="1" x14ac:dyDescent="0.25">
      <c r="B145" s="205">
        <v>140</v>
      </c>
      <c r="C145" s="221" t="s">
        <v>1672</v>
      </c>
      <c r="D145" s="205" t="s">
        <v>109</v>
      </c>
      <c r="E145" s="202" t="s">
        <v>110</v>
      </c>
      <c r="F145" s="205" t="s">
        <v>10</v>
      </c>
      <c r="G145" s="205">
        <v>3</v>
      </c>
    </row>
    <row r="146" spans="2:7" s="206" customFormat="1" ht="116.25" customHeight="1" x14ac:dyDescent="0.25">
      <c r="B146" s="205">
        <v>141</v>
      </c>
      <c r="C146" s="221" t="s">
        <v>1673</v>
      </c>
      <c r="D146" s="205" t="s">
        <v>114</v>
      </c>
      <c r="E146" s="202" t="s">
        <v>115</v>
      </c>
      <c r="F146" s="205" t="s">
        <v>10</v>
      </c>
      <c r="G146" s="205">
        <v>3</v>
      </c>
    </row>
    <row r="147" spans="2:7" s="213" customFormat="1" ht="116.25" customHeight="1" x14ac:dyDescent="0.25">
      <c r="B147" s="205">
        <v>142</v>
      </c>
      <c r="C147" s="221" t="s">
        <v>1674</v>
      </c>
      <c r="D147" s="214" t="s">
        <v>491</v>
      </c>
      <c r="E147" s="202" t="s">
        <v>1142</v>
      </c>
      <c r="F147" s="205" t="s">
        <v>10</v>
      </c>
      <c r="G147" s="205">
        <v>35</v>
      </c>
    </row>
    <row r="148" spans="2:7" s="217" customFormat="1" ht="116.25" customHeight="1" x14ac:dyDescent="0.25">
      <c r="B148" s="205">
        <v>143</v>
      </c>
      <c r="C148" s="221" t="s">
        <v>1675</v>
      </c>
      <c r="D148" s="205" t="s">
        <v>1171</v>
      </c>
      <c r="E148" s="202" t="s">
        <v>1172</v>
      </c>
      <c r="F148" s="205" t="s">
        <v>10</v>
      </c>
      <c r="G148" s="205">
        <v>1</v>
      </c>
    </row>
    <row r="149" spans="2:7" s="217" customFormat="1" ht="116.25" customHeight="1" x14ac:dyDescent="0.25">
      <c r="B149" s="205">
        <v>144</v>
      </c>
      <c r="C149" s="221" t="s">
        <v>1676</v>
      </c>
      <c r="D149" s="205" t="s">
        <v>1173</v>
      </c>
      <c r="E149" s="202" t="s">
        <v>1174</v>
      </c>
      <c r="F149" s="205" t="s">
        <v>10</v>
      </c>
      <c r="G149" s="205">
        <v>1</v>
      </c>
    </row>
    <row r="150" spans="2:7" s="217" customFormat="1" ht="116.25" customHeight="1" x14ac:dyDescent="0.25">
      <c r="B150" s="205">
        <v>145</v>
      </c>
      <c r="C150" s="221" t="s">
        <v>1677</v>
      </c>
      <c r="D150" s="214" t="s">
        <v>1258</v>
      </c>
      <c r="E150" s="203" t="s">
        <v>1257</v>
      </c>
      <c r="F150" s="205" t="s">
        <v>10</v>
      </c>
      <c r="G150" s="205">
        <v>60</v>
      </c>
    </row>
    <row r="151" spans="2:7" s="213" customFormat="1" ht="116.25" customHeight="1" x14ac:dyDescent="0.25">
      <c r="B151" s="205">
        <v>146</v>
      </c>
      <c r="C151" s="221" t="s">
        <v>1678</v>
      </c>
      <c r="D151" s="214" t="s">
        <v>1260</v>
      </c>
      <c r="E151" s="202" t="s">
        <v>1259</v>
      </c>
      <c r="F151" s="205" t="s">
        <v>10</v>
      </c>
      <c r="G151" s="205">
        <v>6</v>
      </c>
    </row>
    <row r="152" spans="2:7" s="206" customFormat="1" ht="116.25" customHeight="1" x14ac:dyDescent="0.25">
      <c r="B152" s="205">
        <v>147</v>
      </c>
      <c r="C152" s="222" t="s">
        <v>1679</v>
      </c>
      <c r="D152" s="209" t="s">
        <v>424</v>
      </c>
      <c r="E152" s="210" t="s">
        <v>1266</v>
      </c>
      <c r="F152" s="209" t="s">
        <v>10</v>
      </c>
      <c r="G152" s="204">
        <v>1</v>
      </c>
    </row>
    <row r="153" spans="2:7" s="206" customFormat="1" ht="116.25" customHeight="1" x14ac:dyDescent="0.25">
      <c r="B153" s="205">
        <v>148</v>
      </c>
      <c r="C153" s="222" t="s">
        <v>1680</v>
      </c>
      <c r="D153" s="209" t="s">
        <v>247</v>
      </c>
      <c r="E153" s="210" t="s">
        <v>370</v>
      </c>
      <c r="F153" s="209" t="s">
        <v>10</v>
      </c>
      <c r="G153" s="204">
        <v>5</v>
      </c>
    </row>
    <row r="154" spans="2:7" s="217" customFormat="1" ht="116.25" customHeight="1" x14ac:dyDescent="0.25">
      <c r="B154" s="205">
        <v>149</v>
      </c>
      <c r="C154" s="221" t="s">
        <v>1681</v>
      </c>
      <c r="D154" s="205" t="s">
        <v>1179</v>
      </c>
      <c r="E154" s="202" t="s">
        <v>1180</v>
      </c>
      <c r="F154" s="205" t="s">
        <v>10</v>
      </c>
      <c r="G154" s="205">
        <v>2</v>
      </c>
    </row>
    <row r="155" spans="2:7" s="213" customFormat="1" ht="116.25" customHeight="1" x14ac:dyDescent="0.25">
      <c r="B155" s="205">
        <v>150</v>
      </c>
      <c r="C155" s="223" t="s">
        <v>1682</v>
      </c>
      <c r="D155" s="214" t="s">
        <v>1185</v>
      </c>
      <c r="E155" s="203" t="s">
        <v>1186</v>
      </c>
      <c r="F155" s="205" t="s">
        <v>10</v>
      </c>
      <c r="G155" s="205">
        <v>2</v>
      </c>
    </row>
    <row r="156" spans="2:7" s="213" customFormat="1" ht="116.25" customHeight="1" x14ac:dyDescent="0.25">
      <c r="B156" s="205">
        <v>151</v>
      </c>
      <c r="C156" s="221" t="s">
        <v>1683</v>
      </c>
      <c r="D156" s="205" t="s">
        <v>1187</v>
      </c>
      <c r="E156" s="202" t="s">
        <v>1188</v>
      </c>
      <c r="F156" s="205" t="s">
        <v>10</v>
      </c>
      <c r="G156" s="205">
        <v>8</v>
      </c>
    </row>
    <row r="157" spans="2:7" s="213" customFormat="1" ht="116.25" customHeight="1" x14ac:dyDescent="0.25">
      <c r="B157" s="205">
        <v>152</v>
      </c>
      <c r="C157" s="221" t="s">
        <v>1684</v>
      </c>
      <c r="D157" s="205" t="s">
        <v>1189</v>
      </c>
      <c r="E157" s="203" t="s">
        <v>1190</v>
      </c>
      <c r="F157" s="205" t="s">
        <v>10</v>
      </c>
      <c r="G157" s="205">
        <v>8</v>
      </c>
    </row>
    <row r="158" spans="2:7" s="213" customFormat="1" ht="116.25" customHeight="1" x14ac:dyDescent="0.25">
      <c r="B158" s="205">
        <v>153</v>
      </c>
      <c r="C158" s="221" t="s">
        <v>1685</v>
      </c>
      <c r="D158" s="205" t="s">
        <v>1191</v>
      </c>
      <c r="E158" s="203" t="s">
        <v>1192</v>
      </c>
      <c r="F158" s="205" t="s">
        <v>10</v>
      </c>
      <c r="G158" s="205">
        <v>8</v>
      </c>
    </row>
    <row r="159" spans="2:7" s="213" customFormat="1" ht="116.25" customHeight="1" x14ac:dyDescent="0.25">
      <c r="B159" s="205">
        <v>154</v>
      </c>
      <c r="C159" s="221" t="s">
        <v>1686</v>
      </c>
      <c r="D159" s="205" t="s">
        <v>1193</v>
      </c>
      <c r="E159" s="203" t="s">
        <v>1194</v>
      </c>
      <c r="F159" s="205" t="s">
        <v>10</v>
      </c>
      <c r="G159" s="205">
        <v>2</v>
      </c>
    </row>
    <row r="160" spans="2:7" s="206" customFormat="1" ht="97.5" customHeight="1" x14ac:dyDescent="0.25">
      <c r="B160" s="242" t="s">
        <v>525</v>
      </c>
      <c r="C160" s="242"/>
      <c r="D160" s="242"/>
      <c r="E160" s="242"/>
      <c r="F160" s="242"/>
      <c r="G160" s="242"/>
    </row>
    <row r="161" spans="2:7" s="206" customFormat="1" ht="57" customHeight="1" x14ac:dyDescent="0.25">
      <c r="B161" s="242" t="s">
        <v>23</v>
      </c>
      <c r="C161" s="242"/>
      <c r="D161" s="242"/>
      <c r="E161" s="242"/>
      <c r="F161" s="242"/>
      <c r="G161" s="242"/>
    </row>
    <row r="162" spans="2:7" s="206" customFormat="1" ht="99.75" customHeight="1" x14ac:dyDescent="0.25">
      <c r="B162" s="245" t="s">
        <v>1272</v>
      </c>
      <c r="C162" s="246"/>
      <c r="D162" s="246"/>
      <c r="E162" s="246"/>
      <c r="F162" s="246"/>
      <c r="G162" s="246"/>
    </row>
    <row r="163" spans="2:7" s="206" customFormat="1" ht="87" customHeight="1" x14ac:dyDescent="0.25">
      <c r="B163" s="245" t="s">
        <v>1273</v>
      </c>
      <c r="C163" s="246"/>
      <c r="D163" s="246"/>
      <c r="E163" s="246" t="s">
        <v>261</v>
      </c>
      <c r="F163" s="246"/>
      <c r="G163" s="246"/>
    </row>
    <row r="164" spans="2:7" s="206" customFormat="1" ht="78" customHeight="1" x14ac:dyDescent="0.25">
      <c r="B164" s="245" t="s">
        <v>706</v>
      </c>
      <c r="C164" s="246"/>
      <c r="D164" s="246"/>
      <c r="E164" s="246"/>
      <c r="F164" s="246"/>
      <c r="G164" s="246"/>
    </row>
    <row r="165" spans="2:7" s="206" customFormat="1" ht="251.25" customHeight="1" x14ac:dyDescent="0.25">
      <c r="B165" s="242" t="s">
        <v>1271</v>
      </c>
      <c r="C165" s="242"/>
      <c r="D165" s="242"/>
      <c r="E165" s="242"/>
      <c r="F165" s="242"/>
      <c r="G165" s="242"/>
    </row>
    <row r="166" spans="2:7" s="206" customFormat="1" ht="152.25" customHeight="1" x14ac:dyDescent="0.25">
      <c r="B166" s="242" t="s">
        <v>1274</v>
      </c>
      <c r="C166" s="242"/>
      <c r="D166" s="242"/>
      <c r="E166" s="242"/>
      <c r="F166" s="242"/>
      <c r="G166" s="242"/>
    </row>
    <row r="167" spans="2:7" s="206" customFormat="1" ht="59.25" customHeight="1" x14ac:dyDescent="0.25">
      <c r="B167" s="242" t="s">
        <v>1688</v>
      </c>
      <c r="C167" s="242"/>
      <c r="D167" s="242"/>
      <c r="E167" s="242"/>
      <c r="F167" s="242"/>
      <c r="G167" s="242"/>
    </row>
    <row r="168" spans="2:7" ht="90.75" customHeight="1" x14ac:dyDescent="0.25">
      <c r="B168" s="242" t="s">
        <v>1101</v>
      </c>
      <c r="C168" s="242"/>
      <c r="D168" s="242"/>
      <c r="E168" s="242"/>
      <c r="F168" s="242"/>
      <c r="G168" s="242"/>
    </row>
    <row r="169" spans="2:7" ht="53.25" customHeight="1" x14ac:dyDescent="0.25">
      <c r="B169" s="242" t="s">
        <v>711</v>
      </c>
      <c r="C169" s="242"/>
      <c r="D169" s="242"/>
      <c r="E169" s="242"/>
      <c r="F169" s="242"/>
      <c r="G169" s="242"/>
    </row>
    <row r="170" spans="2:7" s="206" customFormat="1" ht="53.25" customHeight="1" x14ac:dyDescent="0.25">
      <c r="B170" s="242" t="s">
        <v>1689</v>
      </c>
      <c r="C170" s="242"/>
      <c r="D170" s="242"/>
      <c r="E170" s="242"/>
      <c r="F170" s="242"/>
      <c r="G170" s="242"/>
    </row>
    <row r="171" spans="2:7" s="206" customFormat="1" ht="53.25" customHeight="1" x14ac:dyDescent="0.25">
      <c r="B171" s="242" t="s">
        <v>26</v>
      </c>
      <c r="C171" s="242"/>
      <c r="D171" s="242"/>
      <c r="E171" s="242"/>
      <c r="F171" s="242"/>
      <c r="G171" s="242"/>
    </row>
    <row r="179" spans="5:5" x14ac:dyDescent="0.25">
      <c r="E179" s="207" t="s">
        <v>264</v>
      </c>
    </row>
  </sheetData>
  <mergeCells count="17">
    <mergeCell ref="B2:C2"/>
    <mergeCell ref="B3:C3"/>
    <mergeCell ref="D3:G3"/>
    <mergeCell ref="C4:G4"/>
    <mergeCell ref="B166:G166"/>
    <mergeCell ref="B163:G163"/>
    <mergeCell ref="B165:G165"/>
    <mergeCell ref="B164:G164"/>
    <mergeCell ref="B160:G160"/>
    <mergeCell ref="B161:G161"/>
    <mergeCell ref="B162:G162"/>
    <mergeCell ref="D2:G2"/>
    <mergeCell ref="B171:G171"/>
    <mergeCell ref="B167:G167"/>
    <mergeCell ref="B168:G168"/>
    <mergeCell ref="B169:G169"/>
    <mergeCell ref="B170:G170"/>
  </mergeCells>
  <conditionalFormatting sqref="E150:E151 E157:E159 E99:E115">
    <cfRule type="cellIs" dxfId="6" priority="7" operator="equal">
      <formula>"MISSING"</formula>
    </cfRule>
  </conditionalFormatting>
  <conditionalFormatting sqref="E156">
    <cfRule type="cellIs" dxfId="5" priority="4" operator="equal">
      <formula>"MISSING"</formula>
    </cfRule>
  </conditionalFormatting>
  <conditionalFormatting sqref="D156">
    <cfRule type="cellIs" dxfId="4" priority="3" operator="equal">
      <formula>"MISSING"</formula>
    </cfRule>
  </conditionalFormatting>
  <pageMargins left="0" right="0" top="0" bottom="0" header="0" footer="0"/>
  <pageSetup paperSize="9" scale="85"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6"/>
  <sheetViews>
    <sheetView workbookViewId="0">
      <selection activeCell="D7" sqref="D7"/>
    </sheetView>
  </sheetViews>
  <sheetFormatPr defaultColWidth="9.140625" defaultRowHeight="15" x14ac:dyDescent="0.3"/>
  <cols>
    <col min="1" max="1" width="9.140625" style="71"/>
    <col min="2" max="2" width="4.5703125" style="71" bestFit="1" customWidth="1"/>
    <col min="3" max="3" width="18.7109375" style="229" customWidth="1"/>
    <col min="4" max="4" width="26.85546875" style="230" customWidth="1"/>
    <col min="5" max="5" width="84.42578125" style="71" customWidth="1"/>
    <col min="6" max="6" width="5.140625" style="180" customWidth="1"/>
    <col min="7" max="7" width="7" style="180" bestFit="1" customWidth="1"/>
    <col min="8" max="16384" width="9.140625" style="71"/>
  </cols>
  <sheetData>
    <row r="1" spans="2:7" s="177" customFormat="1" x14ac:dyDescent="0.3">
      <c r="B1" s="180"/>
      <c r="C1" s="248" t="s">
        <v>1690</v>
      </c>
      <c r="D1" s="248"/>
      <c r="E1" s="248"/>
      <c r="F1" s="248"/>
      <c r="G1" s="248"/>
    </row>
    <row r="2" spans="2:7" s="225" customFormat="1" ht="94.5" customHeight="1" x14ac:dyDescent="0.25">
      <c r="B2" s="226" t="s">
        <v>1107</v>
      </c>
      <c r="C2" s="226" t="s">
        <v>1275</v>
      </c>
      <c r="D2" s="226" t="s">
        <v>32</v>
      </c>
      <c r="E2" s="226" t="s">
        <v>1109</v>
      </c>
      <c r="F2" s="227" t="s">
        <v>1110</v>
      </c>
      <c r="G2" s="227" t="s">
        <v>1111</v>
      </c>
    </row>
    <row r="3" spans="2:7" s="235" customFormat="1" ht="60" x14ac:dyDescent="0.25">
      <c r="B3" s="232">
        <v>1</v>
      </c>
      <c r="C3" s="221" t="s">
        <v>1533</v>
      </c>
      <c r="D3" s="231" t="s">
        <v>987</v>
      </c>
      <c r="E3" s="232" t="s">
        <v>1276</v>
      </c>
      <c r="F3" s="233" t="s">
        <v>407</v>
      </c>
      <c r="G3" s="236">
        <v>288</v>
      </c>
    </row>
    <row r="4" spans="2:7" s="235" customFormat="1" ht="60" x14ac:dyDescent="0.25">
      <c r="B4" s="232">
        <v>2</v>
      </c>
      <c r="C4" s="221" t="s">
        <v>1534</v>
      </c>
      <c r="D4" s="231" t="s">
        <v>989</v>
      </c>
      <c r="E4" s="232" t="s">
        <v>1277</v>
      </c>
      <c r="F4" s="233" t="s">
        <v>407</v>
      </c>
      <c r="G4" s="236">
        <v>200</v>
      </c>
    </row>
    <row r="5" spans="2:7" s="235" customFormat="1" ht="60" x14ac:dyDescent="0.25">
      <c r="B5" s="232">
        <v>3</v>
      </c>
      <c r="C5" s="221" t="s">
        <v>1535</v>
      </c>
      <c r="D5" s="231" t="s">
        <v>991</v>
      </c>
      <c r="E5" s="232" t="s">
        <v>1278</v>
      </c>
      <c r="F5" s="233" t="s">
        <v>407</v>
      </c>
      <c r="G5" s="236">
        <v>1000</v>
      </c>
    </row>
    <row r="6" spans="2:7" s="235" customFormat="1" ht="75" x14ac:dyDescent="0.25">
      <c r="B6" s="232">
        <v>4</v>
      </c>
      <c r="C6" s="221" t="s">
        <v>1536</v>
      </c>
      <c r="D6" s="231" t="s">
        <v>999</v>
      </c>
      <c r="E6" s="232" t="s">
        <v>1279</v>
      </c>
      <c r="F6" s="233" t="s">
        <v>407</v>
      </c>
      <c r="G6" s="236">
        <v>10</v>
      </c>
    </row>
    <row r="7" spans="2:7" s="235" customFormat="1" ht="75" x14ac:dyDescent="0.25">
      <c r="B7" s="232">
        <v>5</v>
      </c>
      <c r="C7" s="222" t="s">
        <v>1537</v>
      </c>
      <c r="D7" s="233" t="s">
        <v>1001</v>
      </c>
      <c r="E7" s="232" t="s">
        <v>1280</v>
      </c>
      <c r="F7" s="233" t="s">
        <v>407</v>
      </c>
      <c r="G7" s="236">
        <v>100</v>
      </c>
    </row>
    <row r="8" spans="2:7" s="235" customFormat="1" ht="60" x14ac:dyDescent="0.25">
      <c r="B8" s="232">
        <v>6</v>
      </c>
      <c r="C8" s="221" t="s">
        <v>1538</v>
      </c>
      <c r="D8" s="232" t="s">
        <v>1003</v>
      </c>
      <c r="E8" s="232" t="s">
        <v>1281</v>
      </c>
      <c r="F8" s="232" t="s">
        <v>407</v>
      </c>
      <c r="G8" s="232">
        <v>6000</v>
      </c>
    </row>
    <row r="9" spans="2:7" s="237" customFormat="1" ht="60" x14ac:dyDescent="0.25">
      <c r="B9" s="232">
        <v>7</v>
      </c>
      <c r="C9" s="221" t="s">
        <v>1539</v>
      </c>
      <c r="D9" s="22" t="s">
        <v>1282</v>
      </c>
      <c r="E9" s="232" t="s">
        <v>1283</v>
      </c>
      <c r="F9" s="232" t="s">
        <v>407</v>
      </c>
      <c r="G9" s="232">
        <v>36</v>
      </c>
    </row>
    <row r="10" spans="2:7" s="237" customFormat="1" ht="75" x14ac:dyDescent="0.25">
      <c r="B10" s="232">
        <v>8</v>
      </c>
      <c r="C10" s="221" t="s">
        <v>1540</v>
      </c>
      <c r="D10" s="22" t="s">
        <v>1284</v>
      </c>
      <c r="E10" s="232" t="s">
        <v>1285</v>
      </c>
      <c r="F10" s="232" t="s">
        <v>407</v>
      </c>
      <c r="G10" s="232">
        <v>15</v>
      </c>
    </row>
    <row r="11" spans="2:7" s="237" customFormat="1" ht="60" x14ac:dyDescent="0.25">
      <c r="B11" s="232">
        <v>9</v>
      </c>
      <c r="C11" s="221" t="s">
        <v>1541</v>
      </c>
      <c r="D11" s="22" t="s">
        <v>1286</v>
      </c>
      <c r="E11" s="232" t="s">
        <v>1287</v>
      </c>
      <c r="F11" s="232" t="s">
        <v>407</v>
      </c>
      <c r="G11" s="232">
        <v>300</v>
      </c>
    </row>
    <row r="12" spans="2:7" s="237" customFormat="1" ht="60" x14ac:dyDescent="0.25">
      <c r="B12" s="232">
        <v>10</v>
      </c>
      <c r="C12" s="221" t="s">
        <v>1542</v>
      </c>
      <c r="D12" s="22" t="s">
        <v>1288</v>
      </c>
      <c r="E12" s="232" t="s">
        <v>1289</v>
      </c>
      <c r="F12" s="232" t="s">
        <v>407</v>
      </c>
      <c r="G12" s="232">
        <v>300</v>
      </c>
    </row>
    <row r="13" spans="2:7" s="228" customFormat="1" ht="75" x14ac:dyDescent="0.25">
      <c r="B13" s="232">
        <v>11</v>
      </c>
      <c r="C13" s="221" t="s">
        <v>1543</v>
      </c>
      <c r="D13" s="232" t="s">
        <v>747</v>
      </c>
      <c r="E13" s="232" t="s">
        <v>1290</v>
      </c>
      <c r="F13" s="232" t="s">
        <v>407</v>
      </c>
      <c r="G13" s="232">
        <v>10</v>
      </c>
    </row>
    <row r="14" spans="2:7" s="228" customFormat="1" ht="90" x14ac:dyDescent="0.25">
      <c r="B14" s="232">
        <v>12</v>
      </c>
      <c r="C14" s="221" t="s">
        <v>1544</v>
      </c>
      <c r="D14" s="232" t="s">
        <v>754</v>
      </c>
      <c r="E14" s="232" t="s">
        <v>1291</v>
      </c>
      <c r="F14" s="232" t="s">
        <v>407</v>
      </c>
      <c r="G14" s="232">
        <v>1000</v>
      </c>
    </row>
    <row r="15" spans="2:7" s="228" customFormat="1" ht="75" x14ac:dyDescent="0.25">
      <c r="B15" s="232">
        <v>13</v>
      </c>
      <c r="C15" s="221" t="s">
        <v>1545</v>
      </c>
      <c r="D15" s="232" t="s">
        <v>1292</v>
      </c>
      <c r="E15" s="232" t="s">
        <v>1293</v>
      </c>
      <c r="F15" s="232" t="s">
        <v>407</v>
      </c>
      <c r="G15" s="232">
        <v>1000</v>
      </c>
    </row>
    <row r="16" spans="2:7" s="228" customFormat="1" ht="75" x14ac:dyDescent="0.25">
      <c r="B16" s="232">
        <v>14</v>
      </c>
      <c r="C16" s="221" t="s">
        <v>1546</v>
      </c>
      <c r="D16" s="232" t="s">
        <v>764</v>
      </c>
      <c r="E16" s="232" t="s">
        <v>1294</v>
      </c>
      <c r="F16" s="232" t="s">
        <v>407</v>
      </c>
      <c r="G16" s="232">
        <v>300</v>
      </c>
    </row>
    <row r="17" spans="2:7" s="235" customFormat="1" ht="90" x14ac:dyDescent="0.25">
      <c r="B17" s="232">
        <v>15</v>
      </c>
      <c r="C17" s="222" t="s">
        <v>1547</v>
      </c>
      <c r="D17" s="233" t="s">
        <v>1295</v>
      </c>
      <c r="E17" s="232" t="s">
        <v>1296</v>
      </c>
      <c r="F17" s="233" t="s">
        <v>407</v>
      </c>
      <c r="G17" s="236">
        <v>150</v>
      </c>
    </row>
    <row r="18" spans="2:7" s="235" customFormat="1" ht="75" x14ac:dyDescent="0.25">
      <c r="B18" s="232">
        <v>16</v>
      </c>
      <c r="C18" s="222" t="s">
        <v>1548</v>
      </c>
      <c r="D18" s="233" t="s">
        <v>1007</v>
      </c>
      <c r="E18" s="232" t="s">
        <v>1297</v>
      </c>
      <c r="F18" s="233" t="s">
        <v>407</v>
      </c>
      <c r="G18" s="236">
        <v>150</v>
      </c>
    </row>
    <row r="19" spans="2:7" s="237" customFormat="1" ht="105" x14ac:dyDescent="0.25">
      <c r="B19" s="232">
        <v>17</v>
      </c>
      <c r="C19" s="221" t="s">
        <v>1549</v>
      </c>
      <c r="D19" s="22" t="s">
        <v>1298</v>
      </c>
      <c r="E19" s="232" t="s">
        <v>1299</v>
      </c>
      <c r="F19" s="232" t="s">
        <v>268</v>
      </c>
      <c r="G19" s="232">
        <v>600</v>
      </c>
    </row>
    <row r="20" spans="2:7" s="235" customFormat="1" ht="165" x14ac:dyDescent="0.25">
      <c r="B20" s="232">
        <v>18</v>
      </c>
      <c r="C20" s="221" t="s">
        <v>1550</v>
      </c>
      <c r="D20" s="232" t="s">
        <v>313</v>
      </c>
      <c r="E20" s="232" t="s">
        <v>1300</v>
      </c>
      <c r="F20" s="232" t="s">
        <v>407</v>
      </c>
      <c r="G20" s="232">
        <v>20</v>
      </c>
    </row>
    <row r="21" spans="2:7" s="235" customFormat="1" ht="120" x14ac:dyDescent="0.25">
      <c r="B21" s="232">
        <v>19</v>
      </c>
      <c r="C21" s="221" t="s">
        <v>1551</v>
      </c>
      <c r="D21" s="232" t="s">
        <v>1044</v>
      </c>
      <c r="E21" s="232" t="s">
        <v>1301</v>
      </c>
      <c r="F21" s="232" t="s">
        <v>407</v>
      </c>
      <c r="G21" s="232">
        <v>48</v>
      </c>
    </row>
    <row r="22" spans="2:7" s="237" customFormat="1" ht="150" x14ac:dyDescent="0.25">
      <c r="B22" s="232">
        <v>20</v>
      </c>
      <c r="C22" s="221" t="s">
        <v>1552</v>
      </c>
      <c r="D22" s="22" t="s">
        <v>1302</v>
      </c>
      <c r="E22" s="232" t="s">
        <v>1303</v>
      </c>
      <c r="F22" s="232" t="s">
        <v>407</v>
      </c>
      <c r="G22" s="232">
        <v>100</v>
      </c>
    </row>
    <row r="23" spans="2:7" s="235" customFormat="1" ht="105" x14ac:dyDescent="0.25">
      <c r="B23" s="232">
        <v>21</v>
      </c>
      <c r="C23" s="221" t="s">
        <v>1553</v>
      </c>
      <c r="D23" s="232" t="s">
        <v>547</v>
      </c>
      <c r="E23" s="232" t="s">
        <v>1304</v>
      </c>
      <c r="F23" s="232" t="s">
        <v>407</v>
      </c>
      <c r="G23" s="232">
        <v>100</v>
      </c>
    </row>
    <row r="24" spans="2:7" s="235" customFormat="1" ht="45" x14ac:dyDescent="0.25">
      <c r="B24" s="232">
        <v>22</v>
      </c>
      <c r="C24" s="221" t="s">
        <v>1554</v>
      </c>
      <c r="D24" s="232" t="s">
        <v>551</v>
      </c>
      <c r="E24" s="232" t="s">
        <v>1305</v>
      </c>
      <c r="F24" s="232" t="s">
        <v>407</v>
      </c>
      <c r="G24" s="232">
        <v>700</v>
      </c>
    </row>
    <row r="25" spans="2:7" s="235" customFormat="1" ht="150" x14ac:dyDescent="0.25">
      <c r="B25" s="232">
        <v>23</v>
      </c>
      <c r="C25" s="222" t="s">
        <v>1555</v>
      </c>
      <c r="D25" s="232" t="s">
        <v>1017</v>
      </c>
      <c r="E25" s="232" t="s">
        <v>1306</v>
      </c>
      <c r="F25" s="232" t="s">
        <v>407</v>
      </c>
      <c r="G25" s="233" t="s">
        <v>172</v>
      </c>
    </row>
    <row r="26" spans="2:7" s="235" customFormat="1" ht="135" x14ac:dyDescent="0.25">
      <c r="B26" s="232">
        <v>24</v>
      </c>
      <c r="C26" s="222" t="s">
        <v>1556</v>
      </c>
      <c r="D26" s="232" t="s">
        <v>1307</v>
      </c>
      <c r="E26" s="232" t="s">
        <v>1308</v>
      </c>
      <c r="F26" s="233" t="s">
        <v>407</v>
      </c>
      <c r="G26" s="233" t="s">
        <v>168</v>
      </c>
    </row>
    <row r="27" spans="2:7" s="235" customFormat="1" ht="135" x14ac:dyDescent="0.25">
      <c r="B27" s="232">
        <v>25</v>
      </c>
      <c r="C27" s="222" t="s">
        <v>1557</v>
      </c>
      <c r="D27" s="232" t="s">
        <v>1021</v>
      </c>
      <c r="E27" s="232" t="s">
        <v>1309</v>
      </c>
      <c r="F27" s="233" t="s">
        <v>407</v>
      </c>
      <c r="G27" s="233" t="s">
        <v>168</v>
      </c>
    </row>
    <row r="28" spans="2:7" s="235" customFormat="1" ht="150" x14ac:dyDescent="0.25">
      <c r="B28" s="232">
        <v>26</v>
      </c>
      <c r="C28" s="222" t="s">
        <v>1558</v>
      </c>
      <c r="D28" s="232" t="s">
        <v>1023</v>
      </c>
      <c r="E28" s="232" t="s">
        <v>1310</v>
      </c>
      <c r="F28" s="233" t="s">
        <v>407</v>
      </c>
      <c r="G28" s="233">
        <v>15</v>
      </c>
    </row>
    <row r="29" spans="2:7" s="235" customFormat="1" ht="105" x14ac:dyDescent="0.25">
      <c r="B29" s="232">
        <v>27</v>
      </c>
      <c r="C29" s="222" t="s">
        <v>1559</v>
      </c>
      <c r="D29" s="233" t="s">
        <v>1311</v>
      </c>
      <c r="E29" s="232" t="s">
        <v>1312</v>
      </c>
      <c r="F29" s="233" t="s">
        <v>407</v>
      </c>
      <c r="G29" s="233" t="s">
        <v>204</v>
      </c>
    </row>
    <row r="30" spans="2:7" s="235" customFormat="1" ht="75" x14ac:dyDescent="0.25">
      <c r="B30" s="232">
        <v>28</v>
      </c>
      <c r="C30" s="222" t="s">
        <v>1560</v>
      </c>
      <c r="D30" s="233" t="s">
        <v>343</v>
      </c>
      <c r="E30" s="232" t="s">
        <v>1313</v>
      </c>
      <c r="F30" s="233" t="s">
        <v>407</v>
      </c>
      <c r="G30" s="238" t="s">
        <v>207</v>
      </c>
    </row>
    <row r="31" spans="2:7" s="235" customFormat="1" ht="75" x14ac:dyDescent="0.25">
      <c r="B31" s="232">
        <v>29</v>
      </c>
      <c r="C31" s="222" t="s">
        <v>1561</v>
      </c>
      <c r="D31" s="232" t="s">
        <v>351</v>
      </c>
      <c r="E31" s="232" t="s">
        <v>1314</v>
      </c>
      <c r="F31" s="233" t="s">
        <v>407</v>
      </c>
      <c r="G31" s="239">
        <v>50</v>
      </c>
    </row>
    <row r="32" spans="2:7" s="235" customFormat="1" ht="105" x14ac:dyDescent="0.25">
      <c r="B32" s="232">
        <v>30</v>
      </c>
      <c r="C32" s="222" t="s">
        <v>1562</v>
      </c>
      <c r="D32" s="233" t="s">
        <v>353</v>
      </c>
      <c r="E32" s="232" t="s">
        <v>1315</v>
      </c>
      <c r="F32" s="233" t="s">
        <v>407</v>
      </c>
      <c r="G32" s="239">
        <v>140</v>
      </c>
    </row>
    <row r="33" spans="2:7" s="235" customFormat="1" ht="105" x14ac:dyDescent="0.25">
      <c r="B33" s="232">
        <v>31</v>
      </c>
      <c r="C33" s="222" t="s">
        <v>1563</v>
      </c>
      <c r="D33" s="233" t="s">
        <v>1316</v>
      </c>
      <c r="E33" s="232" t="s">
        <v>1317</v>
      </c>
      <c r="F33" s="233" t="s">
        <v>407</v>
      </c>
      <c r="G33" s="236">
        <v>230</v>
      </c>
    </row>
    <row r="34" spans="2:7" s="235" customFormat="1" ht="45" x14ac:dyDescent="0.25">
      <c r="B34" s="232">
        <v>32</v>
      </c>
      <c r="C34" s="222" t="s">
        <v>1564</v>
      </c>
      <c r="D34" s="233" t="s">
        <v>1318</v>
      </c>
      <c r="E34" s="232" t="s">
        <v>1319</v>
      </c>
      <c r="F34" s="233" t="s">
        <v>407</v>
      </c>
      <c r="G34" s="236">
        <v>2</v>
      </c>
    </row>
    <row r="35" spans="2:7" s="235" customFormat="1" ht="45" x14ac:dyDescent="0.25">
      <c r="B35" s="232">
        <v>33</v>
      </c>
      <c r="C35" s="222" t="s">
        <v>1565</v>
      </c>
      <c r="D35" s="233" t="s">
        <v>363</v>
      </c>
      <c r="E35" s="232" t="s">
        <v>1320</v>
      </c>
      <c r="F35" s="233" t="s">
        <v>407</v>
      </c>
      <c r="G35" s="236">
        <v>2</v>
      </c>
    </row>
    <row r="36" spans="2:7" s="237" customFormat="1" ht="135" x14ac:dyDescent="0.25">
      <c r="B36" s="232">
        <v>34</v>
      </c>
      <c r="C36" s="221" t="s">
        <v>1566</v>
      </c>
      <c r="D36" s="22" t="s">
        <v>1321</v>
      </c>
      <c r="E36" s="232" t="s">
        <v>1322</v>
      </c>
      <c r="F36" s="233" t="s">
        <v>407</v>
      </c>
      <c r="G36" s="232">
        <v>24</v>
      </c>
    </row>
    <row r="37" spans="2:7" s="237" customFormat="1" ht="135" x14ac:dyDescent="0.25">
      <c r="B37" s="232">
        <v>35</v>
      </c>
      <c r="C37" s="221" t="s">
        <v>1567</v>
      </c>
      <c r="D37" s="22" t="s">
        <v>1323</v>
      </c>
      <c r="E37" s="232" t="s">
        <v>1324</v>
      </c>
      <c r="F37" s="233" t="s">
        <v>407</v>
      </c>
      <c r="G37" s="232">
        <v>24</v>
      </c>
    </row>
    <row r="38" spans="2:7" s="228" customFormat="1" ht="240" x14ac:dyDescent="0.25">
      <c r="B38" s="232">
        <v>36</v>
      </c>
      <c r="C38" s="221" t="s">
        <v>1568</v>
      </c>
      <c r="D38" s="232" t="s">
        <v>779</v>
      </c>
      <c r="E38" s="232" t="s">
        <v>1325</v>
      </c>
      <c r="F38" s="233" t="s">
        <v>407</v>
      </c>
      <c r="G38" s="232">
        <v>20</v>
      </c>
    </row>
    <row r="39" spans="2:7" s="228" customFormat="1" ht="240" x14ac:dyDescent="0.25">
      <c r="B39" s="232">
        <v>37</v>
      </c>
      <c r="C39" s="221" t="s">
        <v>1569</v>
      </c>
      <c r="D39" s="232" t="s">
        <v>783</v>
      </c>
      <c r="E39" s="232" t="s">
        <v>1326</v>
      </c>
      <c r="F39" s="233" t="s">
        <v>407</v>
      </c>
      <c r="G39" s="232">
        <v>30</v>
      </c>
    </row>
    <row r="40" spans="2:7" s="228" customFormat="1" ht="165" x14ac:dyDescent="0.25">
      <c r="B40" s="232">
        <v>38</v>
      </c>
      <c r="C40" s="221" t="s">
        <v>1570</v>
      </c>
      <c r="D40" s="232" t="s">
        <v>787</v>
      </c>
      <c r="E40" s="232" t="s">
        <v>1327</v>
      </c>
      <c r="F40" s="233" t="s">
        <v>407</v>
      </c>
      <c r="G40" s="232">
        <v>15</v>
      </c>
    </row>
    <row r="41" spans="2:7" s="228" customFormat="1" ht="180" x14ac:dyDescent="0.25">
      <c r="B41" s="232">
        <v>39</v>
      </c>
      <c r="C41" s="221" t="s">
        <v>1571</v>
      </c>
      <c r="D41" s="232" t="s">
        <v>791</v>
      </c>
      <c r="E41" s="232" t="s">
        <v>1328</v>
      </c>
      <c r="F41" s="233" t="s">
        <v>407</v>
      </c>
      <c r="G41" s="232">
        <v>20</v>
      </c>
    </row>
    <row r="42" spans="2:7" s="228" customFormat="1" ht="150" x14ac:dyDescent="0.25">
      <c r="B42" s="232">
        <v>40</v>
      </c>
      <c r="C42" s="221" t="s">
        <v>1572</v>
      </c>
      <c r="D42" s="232" t="s">
        <v>1329</v>
      </c>
      <c r="E42" s="232" t="s">
        <v>1330</v>
      </c>
      <c r="F42" s="233" t="s">
        <v>407</v>
      </c>
      <c r="G42" s="232">
        <v>2</v>
      </c>
    </row>
    <row r="43" spans="2:7" s="228" customFormat="1" ht="150" x14ac:dyDescent="0.25">
      <c r="B43" s="232">
        <v>41</v>
      </c>
      <c r="C43" s="221" t="s">
        <v>1573</v>
      </c>
      <c r="D43" s="232" t="s">
        <v>1331</v>
      </c>
      <c r="E43" s="232" t="s">
        <v>1332</v>
      </c>
      <c r="F43" s="233" t="s">
        <v>407</v>
      </c>
      <c r="G43" s="232">
        <v>2</v>
      </c>
    </row>
    <row r="44" spans="2:7" s="228" customFormat="1" ht="150" x14ac:dyDescent="0.25">
      <c r="B44" s="232">
        <v>42</v>
      </c>
      <c r="C44" s="221" t="s">
        <v>1574</v>
      </c>
      <c r="D44" s="232" t="s">
        <v>1333</v>
      </c>
      <c r="E44" s="232" t="s">
        <v>1334</v>
      </c>
      <c r="F44" s="233" t="s">
        <v>407</v>
      </c>
      <c r="G44" s="232">
        <v>2</v>
      </c>
    </row>
    <row r="45" spans="2:7" s="228" customFormat="1" ht="30" x14ac:dyDescent="0.25">
      <c r="B45" s="232">
        <v>43</v>
      </c>
      <c r="C45" s="222" t="s">
        <v>1575</v>
      </c>
      <c r="D45" s="232" t="s">
        <v>1335</v>
      </c>
      <c r="E45" s="22" t="s">
        <v>1336</v>
      </c>
      <c r="F45" s="233" t="s">
        <v>407</v>
      </c>
      <c r="G45" s="232">
        <v>1000</v>
      </c>
    </row>
    <row r="46" spans="2:7" s="228" customFormat="1" ht="135" x14ac:dyDescent="0.25">
      <c r="B46" s="232">
        <v>44</v>
      </c>
      <c r="C46" s="221" t="s">
        <v>1576</v>
      </c>
      <c r="D46" s="232" t="s">
        <v>1337</v>
      </c>
      <c r="E46" s="232" t="s">
        <v>1338</v>
      </c>
      <c r="F46" s="233" t="s">
        <v>407</v>
      </c>
      <c r="G46" s="232">
        <v>100</v>
      </c>
    </row>
    <row r="47" spans="2:7" s="228" customFormat="1" ht="180" x14ac:dyDescent="0.25">
      <c r="B47" s="232">
        <v>45</v>
      </c>
      <c r="C47" s="221" t="s">
        <v>1577</v>
      </c>
      <c r="D47" s="232" t="s">
        <v>1339</v>
      </c>
      <c r="E47" s="232" t="s">
        <v>1340</v>
      </c>
      <c r="F47" s="233" t="s">
        <v>407</v>
      </c>
      <c r="G47" s="232">
        <v>40</v>
      </c>
    </row>
    <row r="48" spans="2:7" s="228" customFormat="1" ht="180" x14ac:dyDescent="0.25">
      <c r="B48" s="232">
        <v>46</v>
      </c>
      <c r="C48" s="221" t="s">
        <v>1578</v>
      </c>
      <c r="D48" s="232" t="s">
        <v>1341</v>
      </c>
      <c r="E48" s="232" t="s">
        <v>1342</v>
      </c>
      <c r="F48" s="233" t="s">
        <v>407</v>
      </c>
      <c r="G48" s="232">
        <v>20</v>
      </c>
    </row>
    <row r="49" spans="2:7" s="228" customFormat="1" ht="165" x14ac:dyDescent="0.25">
      <c r="B49" s="232">
        <v>47</v>
      </c>
      <c r="C49" s="221" t="s">
        <v>1579</v>
      </c>
      <c r="D49" s="232" t="s">
        <v>1343</v>
      </c>
      <c r="E49" s="232" t="s">
        <v>1344</v>
      </c>
      <c r="F49" s="232" t="s">
        <v>407</v>
      </c>
      <c r="G49" s="232">
        <v>50</v>
      </c>
    </row>
    <row r="50" spans="2:7" s="228" customFormat="1" ht="165" x14ac:dyDescent="0.25">
      <c r="B50" s="232">
        <v>48</v>
      </c>
      <c r="C50" s="221" t="s">
        <v>1580</v>
      </c>
      <c r="D50" s="232" t="s">
        <v>1345</v>
      </c>
      <c r="E50" s="232" t="s">
        <v>1346</v>
      </c>
      <c r="F50" s="232" t="s">
        <v>407</v>
      </c>
      <c r="G50" s="232">
        <v>150</v>
      </c>
    </row>
    <row r="51" spans="2:7" s="228" customFormat="1" ht="135" x14ac:dyDescent="0.25">
      <c r="B51" s="232">
        <v>49</v>
      </c>
      <c r="C51" s="221" t="s">
        <v>1581</v>
      </c>
      <c r="D51" s="232" t="s">
        <v>1347</v>
      </c>
      <c r="E51" s="232" t="s">
        <v>1348</v>
      </c>
      <c r="F51" s="232" t="s">
        <v>407</v>
      </c>
      <c r="G51" s="232">
        <v>20</v>
      </c>
    </row>
    <row r="52" spans="2:7" s="228" customFormat="1" ht="105" x14ac:dyDescent="0.25">
      <c r="B52" s="232">
        <v>50</v>
      </c>
      <c r="C52" s="221" t="s">
        <v>1582</v>
      </c>
      <c r="D52" s="232" t="s">
        <v>1349</v>
      </c>
      <c r="E52" s="232" t="s">
        <v>1350</v>
      </c>
      <c r="F52" s="232" t="s">
        <v>407</v>
      </c>
      <c r="G52" s="232">
        <v>20</v>
      </c>
    </row>
    <row r="53" spans="2:7" s="228" customFormat="1" ht="120" x14ac:dyDescent="0.25">
      <c r="B53" s="232">
        <v>51</v>
      </c>
      <c r="C53" s="221" t="s">
        <v>1583</v>
      </c>
      <c r="D53" s="232" t="s">
        <v>1351</v>
      </c>
      <c r="E53" s="232" t="s">
        <v>1352</v>
      </c>
      <c r="F53" s="232" t="s">
        <v>407</v>
      </c>
      <c r="G53" s="232">
        <v>10</v>
      </c>
    </row>
    <row r="54" spans="2:7" s="228" customFormat="1" ht="165" x14ac:dyDescent="0.25">
      <c r="B54" s="232">
        <v>52</v>
      </c>
      <c r="C54" s="221" t="s">
        <v>1584</v>
      </c>
      <c r="D54" s="232" t="s">
        <v>1353</v>
      </c>
      <c r="E54" s="232" t="s">
        <v>1354</v>
      </c>
      <c r="F54" s="232" t="s">
        <v>407</v>
      </c>
      <c r="G54" s="232">
        <v>2</v>
      </c>
    </row>
    <row r="55" spans="2:7" s="228" customFormat="1" ht="165" x14ac:dyDescent="0.25">
      <c r="B55" s="232">
        <v>53</v>
      </c>
      <c r="C55" s="221" t="s">
        <v>1585</v>
      </c>
      <c r="D55" s="232" t="s">
        <v>1355</v>
      </c>
      <c r="E55" s="232" t="s">
        <v>1356</v>
      </c>
      <c r="F55" s="232" t="s">
        <v>407</v>
      </c>
      <c r="G55" s="232">
        <v>5</v>
      </c>
    </row>
    <row r="56" spans="2:7" s="228" customFormat="1" ht="165" x14ac:dyDescent="0.25">
      <c r="B56" s="232">
        <v>54</v>
      </c>
      <c r="C56" s="221" t="s">
        <v>1586</v>
      </c>
      <c r="D56" s="232" t="s">
        <v>910</v>
      </c>
      <c r="E56" s="232" t="s">
        <v>1357</v>
      </c>
      <c r="F56" s="232" t="s">
        <v>407</v>
      </c>
      <c r="G56" s="232">
        <v>5</v>
      </c>
    </row>
    <row r="57" spans="2:7" s="228" customFormat="1" ht="165" x14ac:dyDescent="0.25">
      <c r="B57" s="232">
        <v>55</v>
      </c>
      <c r="C57" s="221" t="s">
        <v>1587</v>
      </c>
      <c r="D57" s="232" t="s">
        <v>1358</v>
      </c>
      <c r="E57" s="232" t="s">
        <v>1359</v>
      </c>
      <c r="F57" s="232" t="s">
        <v>407</v>
      </c>
      <c r="G57" s="232">
        <v>5</v>
      </c>
    </row>
    <row r="58" spans="2:7" s="228" customFormat="1" ht="150" x14ac:dyDescent="0.25">
      <c r="B58" s="232">
        <v>56</v>
      </c>
      <c r="C58" s="221" t="s">
        <v>1588</v>
      </c>
      <c r="D58" s="232" t="s">
        <v>1360</v>
      </c>
      <c r="E58" s="232" t="s">
        <v>1361</v>
      </c>
      <c r="F58" s="232" t="s">
        <v>407</v>
      </c>
      <c r="G58" s="232">
        <v>5</v>
      </c>
    </row>
    <row r="59" spans="2:7" s="228" customFormat="1" ht="165" x14ac:dyDescent="0.25">
      <c r="B59" s="232">
        <v>57</v>
      </c>
      <c r="C59" s="221" t="s">
        <v>1589</v>
      </c>
      <c r="D59" s="232" t="s">
        <v>921</v>
      </c>
      <c r="E59" s="232" t="s">
        <v>1362</v>
      </c>
      <c r="F59" s="232" t="s">
        <v>407</v>
      </c>
      <c r="G59" s="232">
        <v>5</v>
      </c>
    </row>
    <row r="60" spans="2:7" s="228" customFormat="1" ht="165" x14ac:dyDescent="0.25">
      <c r="B60" s="232">
        <v>58</v>
      </c>
      <c r="C60" s="221" t="s">
        <v>1590</v>
      </c>
      <c r="D60" s="232" t="s">
        <v>924</v>
      </c>
      <c r="E60" s="232" t="s">
        <v>1363</v>
      </c>
      <c r="F60" s="232" t="s">
        <v>407</v>
      </c>
      <c r="G60" s="232">
        <v>5</v>
      </c>
    </row>
    <row r="61" spans="2:7" s="228" customFormat="1" ht="165" x14ac:dyDescent="0.25">
      <c r="B61" s="232">
        <v>59</v>
      </c>
      <c r="C61" s="221" t="s">
        <v>1591</v>
      </c>
      <c r="D61" s="232" t="s">
        <v>927</v>
      </c>
      <c r="E61" s="232" t="s">
        <v>1364</v>
      </c>
      <c r="F61" s="232" t="s">
        <v>407</v>
      </c>
      <c r="G61" s="232">
        <v>5</v>
      </c>
    </row>
    <row r="62" spans="2:7" s="228" customFormat="1" ht="150" x14ac:dyDescent="0.25">
      <c r="B62" s="232">
        <v>60</v>
      </c>
      <c r="C62" s="221" t="s">
        <v>1592</v>
      </c>
      <c r="D62" s="232" t="s">
        <v>930</v>
      </c>
      <c r="E62" s="232" t="s">
        <v>1365</v>
      </c>
      <c r="F62" s="232" t="s">
        <v>407</v>
      </c>
      <c r="G62" s="232">
        <v>5</v>
      </c>
    </row>
    <row r="63" spans="2:7" s="228" customFormat="1" ht="150" x14ac:dyDescent="0.25">
      <c r="B63" s="232">
        <v>61</v>
      </c>
      <c r="C63" s="221" t="s">
        <v>1593</v>
      </c>
      <c r="D63" s="232" t="s">
        <v>934</v>
      </c>
      <c r="E63" s="232" t="s">
        <v>1366</v>
      </c>
      <c r="F63" s="232" t="s">
        <v>407</v>
      </c>
      <c r="G63" s="232">
        <v>5</v>
      </c>
    </row>
    <row r="64" spans="2:7" s="228" customFormat="1" ht="165" x14ac:dyDescent="0.25">
      <c r="B64" s="232">
        <v>62</v>
      </c>
      <c r="C64" s="221" t="s">
        <v>1594</v>
      </c>
      <c r="D64" s="232" t="s">
        <v>1367</v>
      </c>
      <c r="E64" s="232" t="s">
        <v>1368</v>
      </c>
      <c r="F64" s="232" t="s">
        <v>407</v>
      </c>
      <c r="G64" s="232">
        <v>5</v>
      </c>
    </row>
    <row r="65" spans="2:7" s="228" customFormat="1" ht="45" x14ac:dyDescent="0.25">
      <c r="B65" s="232">
        <v>63</v>
      </c>
      <c r="C65" s="221" t="s">
        <v>1595</v>
      </c>
      <c r="D65" s="232" t="s">
        <v>942</v>
      </c>
      <c r="E65" s="232" t="s">
        <v>1369</v>
      </c>
      <c r="F65" s="232" t="s">
        <v>407</v>
      </c>
      <c r="G65" s="232">
        <v>3</v>
      </c>
    </row>
    <row r="66" spans="2:7" s="228" customFormat="1" ht="45" x14ac:dyDescent="0.25">
      <c r="B66" s="232">
        <v>64</v>
      </c>
      <c r="C66" s="221" t="s">
        <v>1596</v>
      </c>
      <c r="D66" s="232" t="s">
        <v>945</v>
      </c>
      <c r="E66" s="232" t="s">
        <v>1370</v>
      </c>
      <c r="F66" s="232" t="s">
        <v>407</v>
      </c>
      <c r="G66" s="232">
        <v>5</v>
      </c>
    </row>
    <row r="67" spans="2:7" s="235" customFormat="1" ht="75" x14ac:dyDescent="0.25">
      <c r="B67" s="232">
        <v>65</v>
      </c>
      <c r="C67" s="222" t="s">
        <v>1597</v>
      </c>
      <c r="D67" s="233" t="s">
        <v>1371</v>
      </c>
      <c r="E67" s="232" t="s">
        <v>1372</v>
      </c>
      <c r="F67" s="232" t="s">
        <v>407</v>
      </c>
      <c r="G67" s="236">
        <v>150</v>
      </c>
    </row>
    <row r="68" spans="2:7" s="235" customFormat="1" ht="90" x14ac:dyDescent="0.25">
      <c r="B68" s="232">
        <v>66</v>
      </c>
      <c r="C68" s="222" t="s">
        <v>1598</v>
      </c>
      <c r="D68" s="234" t="s">
        <v>1040</v>
      </c>
      <c r="E68" s="232" t="s">
        <v>1373</v>
      </c>
      <c r="F68" s="232" t="s">
        <v>407</v>
      </c>
      <c r="G68" s="236">
        <v>250</v>
      </c>
    </row>
    <row r="69" spans="2:7" s="235" customFormat="1" ht="75" x14ac:dyDescent="0.25">
      <c r="B69" s="232">
        <v>67</v>
      </c>
      <c r="C69" s="222" t="s">
        <v>1599</v>
      </c>
      <c r="D69" s="234" t="s">
        <v>1042</v>
      </c>
      <c r="E69" s="232" t="s">
        <v>1374</v>
      </c>
      <c r="F69" s="232" t="s">
        <v>407</v>
      </c>
      <c r="G69" s="236">
        <v>450</v>
      </c>
    </row>
    <row r="70" spans="2:7" s="237" customFormat="1" ht="105" x14ac:dyDescent="0.25">
      <c r="B70" s="232">
        <v>68</v>
      </c>
      <c r="C70" s="221" t="s">
        <v>1600</v>
      </c>
      <c r="D70" s="22" t="s">
        <v>1375</v>
      </c>
      <c r="E70" s="232" t="s">
        <v>1376</v>
      </c>
      <c r="F70" s="232" t="s">
        <v>407</v>
      </c>
      <c r="G70" s="232">
        <v>70</v>
      </c>
    </row>
    <row r="71" spans="2:7" s="237" customFormat="1" ht="45" x14ac:dyDescent="0.25">
      <c r="B71" s="232">
        <v>69</v>
      </c>
      <c r="C71" s="221" t="s">
        <v>1601</v>
      </c>
      <c r="D71" s="22" t="s">
        <v>1377</v>
      </c>
      <c r="E71" s="232" t="s">
        <v>1378</v>
      </c>
      <c r="F71" s="232" t="s">
        <v>407</v>
      </c>
      <c r="G71" s="232">
        <v>20</v>
      </c>
    </row>
    <row r="72" spans="2:7" s="237" customFormat="1" ht="30" x14ac:dyDescent="0.25">
      <c r="B72" s="232">
        <v>70</v>
      </c>
      <c r="C72" s="221" t="s">
        <v>1602</v>
      </c>
      <c r="D72" s="22" t="s">
        <v>1379</v>
      </c>
      <c r="E72" s="232" t="s">
        <v>1380</v>
      </c>
      <c r="F72" s="232" t="s">
        <v>407</v>
      </c>
      <c r="G72" s="232">
        <v>10</v>
      </c>
    </row>
    <row r="73" spans="2:7" s="237" customFormat="1" ht="75" x14ac:dyDescent="0.25">
      <c r="B73" s="232">
        <v>71</v>
      </c>
      <c r="C73" s="221" t="s">
        <v>1603</v>
      </c>
      <c r="D73" s="22" t="s">
        <v>1381</v>
      </c>
      <c r="E73" s="232" t="s">
        <v>1382</v>
      </c>
      <c r="F73" s="232" t="s">
        <v>407</v>
      </c>
      <c r="G73" s="232">
        <v>20</v>
      </c>
    </row>
    <row r="74" spans="2:7" s="237" customFormat="1" ht="75" x14ac:dyDescent="0.25">
      <c r="B74" s="232">
        <v>72</v>
      </c>
      <c r="C74" s="221" t="s">
        <v>1604</v>
      </c>
      <c r="D74" s="22" t="s">
        <v>1383</v>
      </c>
      <c r="E74" s="232" t="s">
        <v>1384</v>
      </c>
      <c r="F74" s="232" t="s">
        <v>407</v>
      </c>
      <c r="G74" s="232">
        <v>100</v>
      </c>
    </row>
    <row r="75" spans="2:7" s="237" customFormat="1" ht="150" x14ac:dyDescent="0.25">
      <c r="B75" s="232">
        <v>73</v>
      </c>
      <c r="C75" s="221" t="s">
        <v>1605</v>
      </c>
      <c r="D75" s="22" t="s">
        <v>539</v>
      </c>
      <c r="E75" s="232" t="s">
        <v>540</v>
      </c>
      <c r="F75" s="232" t="s">
        <v>407</v>
      </c>
      <c r="G75" s="232">
        <v>100</v>
      </c>
    </row>
    <row r="76" spans="2:7" s="237" customFormat="1" ht="75" x14ac:dyDescent="0.25">
      <c r="B76" s="232">
        <v>74</v>
      </c>
      <c r="C76" s="221" t="s">
        <v>1606</v>
      </c>
      <c r="D76" s="22" t="s">
        <v>1385</v>
      </c>
      <c r="E76" s="232" t="s">
        <v>1386</v>
      </c>
      <c r="F76" s="232" t="s">
        <v>407</v>
      </c>
      <c r="G76" s="232">
        <v>20</v>
      </c>
    </row>
    <row r="77" spans="2:7" s="237" customFormat="1" ht="75" x14ac:dyDescent="0.25">
      <c r="B77" s="232">
        <v>75</v>
      </c>
      <c r="C77" s="221" t="s">
        <v>1607</v>
      </c>
      <c r="D77" s="22" t="s">
        <v>1387</v>
      </c>
      <c r="E77" s="232" t="s">
        <v>1388</v>
      </c>
      <c r="F77" s="232" t="s">
        <v>407</v>
      </c>
      <c r="G77" s="232">
        <v>10</v>
      </c>
    </row>
    <row r="78" spans="2:7" s="237" customFormat="1" ht="60" x14ac:dyDescent="0.25">
      <c r="B78" s="232">
        <v>76</v>
      </c>
      <c r="C78" s="221" t="s">
        <v>1608</v>
      </c>
      <c r="D78" s="22" t="s">
        <v>1389</v>
      </c>
      <c r="E78" s="232" t="s">
        <v>1390</v>
      </c>
      <c r="F78" s="232" t="s">
        <v>407</v>
      </c>
      <c r="G78" s="232">
        <v>100</v>
      </c>
    </row>
    <row r="79" spans="2:7" s="240" customFormat="1" ht="90" x14ac:dyDescent="0.25">
      <c r="B79" s="232">
        <v>77</v>
      </c>
      <c r="C79" s="221" t="s">
        <v>1609</v>
      </c>
      <c r="D79" s="232" t="s">
        <v>1391</v>
      </c>
      <c r="E79" s="232" t="s">
        <v>1392</v>
      </c>
      <c r="F79" s="232" t="s">
        <v>407</v>
      </c>
      <c r="G79" s="232">
        <v>2000</v>
      </c>
    </row>
    <row r="80" spans="2:7" s="240" customFormat="1" ht="105" x14ac:dyDescent="0.25">
      <c r="B80" s="232">
        <v>78</v>
      </c>
      <c r="C80" s="222" t="s">
        <v>1610</v>
      </c>
      <c r="D80" s="232" t="s">
        <v>1393</v>
      </c>
      <c r="E80" s="232" t="s">
        <v>1394</v>
      </c>
      <c r="F80" s="232" t="s">
        <v>407</v>
      </c>
      <c r="G80" s="232">
        <v>17</v>
      </c>
    </row>
    <row r="81" spans="2:7" s="240" customFormat="1" ht="105" x14ac:dyDescent="0.25">
      <c r="B81" s="232">
        <v>79</v>
      </c>
      <c r="C81" s="222" t="s">
        <v>1611</v>
      </c>
      <c r="D81" s="232" t="s">
        <v>1395</v>
      </c>
      <c r="E81" s="232" t="s">
        <v>1396</v>
      </c>
      <c r="F81" s="232" t="s">
        <v>407</v>
      </c>
      <c r="G81" s="232">
        <v>10</v>
      </c>
    </row>
    <row r="82" spans="2:7" s="237" customFormat="1" ht="45" x14ac:dyDescent="0.25">
      <c r="B82" s="232">
        <v>80</v>
      </c>
      <c r="C82" s="221" t="s">
        <v>1612</v>
      </c>
      <c r="D82" s="22" t="s">
        <v>1397</v>
      </c>
      <c r="E82" s="232" t="s">
        <v>1398</v>
      </c>
      <c r="F82" s="232" t="s">
        <v>407</v>
      </c>
      <c r="G82" s="232">
        <v>50</v>
      </c>
    </row>
    <row r="83" spans="2:7" s="235" customFormat="1" ht="105" x14ac:dyDescent="0.25">
      <c r="B83" s="232">
        <v>81</v>
      </c>
      <c r="C83" s="222" t="s">
        <v>1613</v>
      </c>
      <c r="D83" s="234" t="s">
        <v>1399</v>
      </c>
      <c r="E83" s="232" t="s">
        <v>1400</v>
      </c>
      <c r="F83" s="232" t="s">
        <v>407</v>
      </c>
      <c r="G83" s="236">
        <v>600</v>
      </c>
    </row>
    <row r="84" spans="2:7" s="237" customFormat="1" ht="60" x14ac:dyDescent="0.25">
      <c r="B84" s="232">
        <v>82</v>
      </c>
      <c r="C84" s="221" t="s">
        <v>1614</v>
      </c>
      <c r="D84" s="22" t="s">
        <v>1401</v>
      </c>
      <c r="E84" s="232" t="s">
        <v>1402</v>
      </c>
      <c r="F84" s="232" t="s">
        <v>407</v>
      </c>
      <c r="G84" s="232">
        <v>5</v>
      </c>
    </row>
    <row r="85" spans="2:7" s="237" customFormat="1" ht="60" x14ac:dyDescent="0.25">
      <c r="B85" s="232">
        <v>83</v>
      </c>
      <c r="C85" s="221" t="s">
        <v>1615</v>
      </c>
      <c r="D85" s="22" t="s">
        <v>1403</v>
      </c>
      <c r="E85" s="232" t="s">
        <v>1404</v>
      </c>
      <c r="F85" s="232" t="s">
        <v>407</v>
      </c>
      <c r="G85" s="232">
        <v>300</v>
      </c>
    </row>
    <row r="86" spans="2:7" s="235" customFormat="1" ht="210" x14ac:dyDescent="0.25">
      <c r="B86" s="232">
        <v>84</v>
      </c>
      <c r="C86" s="222" t="s">
        <v>1616</v>
      </c>
      <c r="D86" s="234" t="s">
        <v>1054</v>
      </c>
      <c r="E86" s="232" t="s">
        <v>1405</v>
      </c>
      <c r="F86" s="232" t="s">
        <v>407</v>
      </c>
      <c r="G86" s="236">
        <v>3</v>
      </c>
    </row>
    <row r="87" spans="2:7" s="235" customFormat="1" ht="30" x14ac:dyDescent="0.25">
      <c r="B87" s="232">
        <v>85</v>
      </c>
      <c r="C87" s="222" t="s">
        <v>1617</v>
      </c>
      <c r="D87" s="233" t="s">
        <v>422</v>
      </c>
      <c r="E87" s="232" t="s">
        <v>1406</v>
      </c>
      <c r="F87" s="232" t="s">
        <v>407</v>
      </c>
      <c r="G87" s="236">
        <v>200</v>
      </c>
    </row>
    <row r="88" spans="2:7" s="235" customFormat="1" ht="45" x14ac:dyDescent="0.25">
      <c r="B88" s="232">
        <v>86</v>
      </c>
      <c r="C88" s="221" t="s">
        <v>1618</v>
      </c>
      <c r="D88" s="232" t="s">
        <v>559</v>
      </c>
      <c r="E88" s="232" t="s">
        <v>1407</v>
      </c>
      <c r="F88" s="232" t="s">
        <v>407</v>
      </c>
      <c r="G88" s="232">
        <v>400</v>
      </c>
    </row>
    <row r="89" spans="2:7" s="235" customFormat="1" ht="60" x14ac:dyDescent="0.25">
      <c r="B89" s="232">
        <v>87</v>
      </c>
      <c r="C89" s="221" t="s">
        <v>1619</v>
      </c>
      <c r="D89" s="232" t="s">
        <v>573</v>
      </c>
      <c r="E89" s="232" t="s">
        <v>1408</v>
      </c>
      <c r="F89" s="232" t="s">
        <v>407</v>
      </c>
      <c r="G89" s="232">
        <v>80</v>
      </c>
    </row>
    <row r="90" spans="2:7" s="235" customFormat="1" ht="45" x14ac:dyDescent="0.25">
      <c r="B90" s="232">
        <v>88</v>
      </c>
      <c r="C90" s="221" t="s">
        <v>1620</v>
      </c>
      <c r="D90" s="232" t="s">
        <v>1060</v>
      </c>
      <c r="E90" s="232" t="s">
        <v>1409</v>
      </c>
      <c r="F90" s="232" t="s">
        <v>407</v>
      </c>
      <c r="G90" s="232">
        <v>8</v>
      </c>
    </row>
    <row r="91" spans="2:7" s="237" customFormat="1" ht="75" x14ac:dyDescent="0.25">
      <c r="B91" s="232">
        <v>89</v>
      </c>
      <c r="C91" s="221" t="s">
        <v>1621</v>
      </c>
      <c r="D91" s="22" t="s">
        <v>1410</v>
      </c>
      <c r="E91" s="232" t="s">
        <v>1411</v>
      </c>
      <c r="F91" s="232" t="s">
        <v>407</v>
      </c>
      <c r="G91" s="232">
        <v>650</v>
      </c>
    </row>
    <row r="92" spans="2:7" s="237" customFormat="1" ht="60" x14ac:dyDescent="0.25">
      <c r="B92" s="232">
        <v>90</v>
      </c>
      <c r="C92" s="221" t="s">
        <v>1622</v>
      </c>
      <c r="D92" s="22" t="s">
        <v>1412</v>
      </c>
      <c r="E92" s="232" t="s">
        <v>1413</v>
      </c>
      <c r="F92" s="232" t="s">
        <v>407</v>
      </c>
      <c r="G92" s="232">
        <v>2300</v>
      </c>
    </row>
    <row r="93" spans="2:7" s="237" customFormat="1" ht="30" x14ac:dyDescent="0.25">
      <c r="B93" s="232">
        <v>91</v>
      </c>
      <c r="C93" s="221" t="s">
        <v>1623</v>
      </c>
      <c r="D93" s="22" t="s">
        <v>571</v>
      </c>
      <c r="E93" s="232" t="s">
        <v>1414</v>
      </c>
      <c r="F93" s="232" t="s">
        <v>407</v>
      </c>
      <c r="G93" s="232">
        <v>1500</v>
      </c>
    </row>
    <row r="94" spans="2:7" s="237" customFormat="1" ht="60" x14ac:dyDescent="0.25">
      <c r="B94" s="232">
        <v>92</v>
      </c>
      <c r="C94" s="221" t="s">
        <v>1624</v>
      </c>
      <c r="D94" s="22" t="s">
        <v>573</v>
      </c>
      <c r="E94" s="232" t="s">
        <v>1415</v>
      </c>
      <c r="F94" s="232" t="s">
        <v>407</v>
      </c>
      <c r="G94" s="232">
        <v>270</v>
      </c>
    </row>
    <row r="95" spans="2:7" s="240" customFormat="1" ht="195" x14ac:dyDescent="0.25">
      <c r="B95" s="232">
        <v>93</v>
      </c>
      <c r="C95" s="221" t="s">
        <v>1625</v>
      </c>
      <c r="D95" s="232" t="s">
        <v>1416</v>
      </c>
      <c r="E95" s="232" t="s">
        <v>1417</v>
      </c>
      <c r="F95" s="232" t="s">
        <v>407</v>
      </c>
      <c r="G95" s="232">
        <v>10</v>
      </c>
    </row>
    <row r="96" spans="2:7" s="228" customFormat="1" ht="45" x14ac:dyDescent="0.25">
      <c r="B96" s="232">
        <v>94</v>
      </c>
      <c r="C96" s="222" t="s">
        <v>1626</v>
      </c>
      <c r="D96" s="232" t="s">
        <v>1418</v>
      </c>
      <c r="E96" s="232" t="s">
        <v>1419</v>
      </c>
      <c r="F96" s="232" t="s">
        <v>407</v>
      </c>
      <c r="G96" s="232">
        <v>2000</v>
      </c>
    </row>
    <row r="97" spans="2:7" s="240" customFormat="1" ht="75" x14ac:dyDescent="0.25">
      <c r="B97" s="232">
        <v>95</v>
      </c>
      <c r="C97" s="222" t="s">
        <v>1627</v>
      </c>
      <c r="D97" s="22" t="s">
        <v>1420</v>
      </c>
      <c r="E97" s="22" t="s">
        <v>1421</v>
      </c>
      <c r="F97" s="232" t="s">
        <v>407</v>
      </c>
      <c r="G97" s="232">
        <v>4</v>
      </c>
    </row>
    <row r="98" spans="2:7" s="240" customFormat="1" ht="45" x14ac:dyDescent="0.25">
      <c r="B98" s="232">
        <v>96</v>
      </c>
      <c r="C98" s="222" t="s">
        <v>1628</v>
      </c>
      <c r="D98" s="22" t="s">
        <v>1422</v>
      </c>
      <c r="E98" s="22" t="s">
        <v>1423</v>
      </c>
      <c r="F98" s="232" t="s">
        <v>407</v>
      </c>
      <c r="G98" s="232">
        <v>3</v>
      </c>
    </row>
    <row r="99" spans="2:7" s="240" customFormat="1" ht="105" x14ac:dyDescent="0.25">
      <c r="B99" s="232">
        <v>97</v>
      </c>
      <c r="C99" s="222" t="s">
        <v>1629</v>
      </c>
      <c r="D99" s="22" t="s">
        <v>1424</v>
      </c>
      <c r="E99" s="240" t="s">
        <v>1425</v>
      </c>
      <c r="F99" s="232" t="s">
        <v>407</v>
      </c>
      <c r="G99" s="232">
        <v>1</v>
      </c>
    </row>
    <row r="100" spans="2:7" s="240" customFormat="1" ht="195" x14ac:dyDescent="0.25">
      <c r="B100" s="232">
        <v>98</v>
      </c>
      <c r="C100" s="222" t="s">
        <v>1630</v>
      </c>
      <c r="D100" s="22" t="s">
        <v>1426</v>
      </c>
      <c r="E100" s="22" t="s">
        <v>1427</v>
      </c>
      <c r="F100" s="232" t="s">
        <v>407</v>
      </c>
      <c r="G100" s="232">
        <v>2</v>
      </c>
    </row>
    <row r="101" spans="2:7" s="240" customFormat="1" ht="210" x14ac:dyDescent="0.25">
      <c r="B101" s="232">
        <v>99</v>
      </c>
      <c r="C101" s="222" t="s">
        <v>1631</v>
      </c>
      <c r="D101" s="22" t="s">
        <v>1428</v>
      </c>
      <c r="E101" s="232" t="s">
        <v>1429</v>
      </c>
      <c r="F101" s="232" t="s">
        <v>407</v>
      </c>
      <c r="G101" s="232">
        <v>1</v>
      </c>
    </row>
    <row r="102" spans="2:7" s="240" customFormat="1" ht="60" x14ac:dyDescent="0.25">
      <c r="B102" s="232">
        <v>100</v>
      </c>
      <c r="C102" s="222" t="s">
        <v>1632</v>
      </c>
      <c r="D102" s="22" t="s">
        <v>1430</v>
      </c>
      <c r="E102" s="232" t="s">
        <v>1431</v>
      </c>
      <c r="F102" s="232" t="s">
        <v>407</v>
      </c>
      <c r="G102" s="232">
        <v>1</v>
      </c>
    </row>
    <row r="103" spans="2:7" s="240" customFormat="1" ht="60" x14ac:dyDescent="0.25">
      <c r="B103" s="232">
        <v>101</v>
      </c>
      <c r="C103" s="221" t="s">
        <v>1633</v>
      </c>
      <c r="D103" s="22" t="s">
        <v>1432</v>
      </c>
      <c r="E103" s="232" t="s">
        <v>1433</v>
      </c>
      <c r="F103" s="232" t="s">
        <v>407</v>
      </c>
      <c r="G103" s="232">
        <v>1</v>
      </c>
    </row>
    <row r="104" spans="2:7" s="237" customFormat="1" ht="60" x14ac:dyDescent="0.25">
      <c r="B104" s="232">
        <v>102</v>
      </c>
      <c r="C104" s="221" t="s">
        <v>1634</v>
      </c>
      <c r="D104" s="22" t="s">
        <v>1434</v>
      </c>
      <c r="E104" s="232" t="s">
        <v>1435</v>
      </c>
      <c r="F104" s="232" t="s">
        <v>407</v>
      </c>
      <c r="G104" s="232">
        <v>20</v>
      </c>
    </row>
    <row r="105" spans="2:7" s="237" customFormat="1" ht="60" x14ac:dyDescent="0.25">
      <c r="B105" s="232">
        <v>103</v>
      </c>
      <c r="C105" s="222" t="s">
        <v>1635</v>
      </c>
      <c r="D105" s="227" t="s">
        <v>1436</v>
      </c>
      <c r="E105" s="226" t="s">
        <v>1437</v>
      </c>
      <c r="F105" s="232" t="s">
        <v>407</v>
      </c>
      <c r="G105" s="232">
        <v>60</v>
      </c>
    </row>
    <row r="106" spans="2:7" s="228" customFormat="1" ht="60" x14ac:dyDescent="0.25">
      <c r="B106" s="232">
        <v>104</v>
      </c>
      <c r="C106" s="222" t="s">
        <v>1636</v>
      </c>
      <c r="D106" s="232" t="s">
        <v>1438</v>
      </c>
      <c r="E106" s="232" t="s">
        <v>1439</v>
      </c>
      <c r="F106" s="232" t="s">
        <v>407</v>
      </c>
      <c r="G106" s="232">
        <v>4</v>
      </c>
    </row>
    <row r="107" spans="2:7" s="237" customFormat="1" ht="60" x14ac:dyDescent="0.25">
      <c r="B107" s="232">
        <v>105</v>
      </c>
      <c r="C107" s="221" t="s">
        <v>1637</v>
      </c>
      <c r="D107" s="22" t="s">
        <v>1440</v>
      </c>
      <c r="E107" s="232" t="s">
        <v>1441</v>
      </c>
      <c r="F107" s="232" t="s">
        <v>407</v>
      </c>
      <c r="G107" s="232">
        <v>360</v>
      </c>
    </row>
    <row r="108" spans="2:7" s="237" customFormat="1" ht="60" x14ac:dyDescent="0.25">
      <c r="B108" s="232">
        <v>106</v>
      </c>
      <c r="C108" s="221" t="s">
        <v>1638</v>
      </c>
      <c r="D108" s="22" t="s">
        <v>1442</v>
      </c>
      <c r="E108" s="232" t="s">
        <v>1443</v>
      </c>
      <c r="F108" s="232" t="s">
        <v>407</v>
      </c>
      <c r="G108" s="232">
        <v>360</v>
      </c>
    </row>
    <row r="109" spans="2:7" s="237" customFormat="1" ht="75" x14ac:dyDescent="0.25">
      <c r="B109" s="232">
        <v>107</v>
      </c>
      <c r="C109" s="221" t="s">
        <v>1639</v>
      </c>
      <c r="D109" s="22" t="s">
        <v>1444</v>
      </c>
      <c r="E109" s="241" t="s">
        <v>1445</v>
      </c>
      <c r="F109" s="232" t="s">
        <v>407</v>
      </c>
      <c r="G109" s="232">
        <v>10</v>
      </c>
    </row>
    <row r="110" spans="2:7" s="240" customFormat="1" ht="75" x14ac:dyDescent="0.25">
      <c r="B110" s="232">
        <v>108</v>
      </c>
      <c r="C110" s="221" t="s">
        <v>1640</v>
      </c>
      <c r="D110" s="22" t="s">
        <v>1446</v>
      </c>
      <c r="E110" s="228" t="s">
        <v>1447</v>
      </c>
      <c r="F110" s="232" t="s">
        <v>407</v>
      </c>
      <c r="G110" s="232">
        <v>12</v>
      </c>
    </row>
    <row r="111" spans="2:7" s="240" customFormat="1" ht="60" x14ac:dyDescent="0.25">
      <c r="B111" s="232">
        <v>109</v>
      </c>
      <c r="C111" s="221" t="s">
        <v>1641</v>
      </c>
      <c r="D111" s="22" t="s">
        <v>1448</v>
      </c>
      <c r="E111" s="232" t="s">
        <v>1449</v>
      </c>
      <c r="F111" s="232" t="s">
        <v>407</v>
      </c>
      <c r="G111" s="232">
        <v>20</v>
      </c>
    </row>
    <row r="112" spans="2:7" s="240" customFormat="1" ht="75" x14ac:dyDescent="0.25">
      <c r="B112" s="232">
        <v>110</v>
      </c>
      <c r="C112" s="221" t="s">
        <v>1642</v>
      </c>
      <c r="D112" s="22" t="s">
        <v>1450</v>
      </c>
      <c r="E112" s="232" t="s">
        <v>1451</v>
      </c>
      <c r="F112" s="232" t="s">
        <v>407</v>
      </c>
      <c r="G112" s="232">
        <v>20</v>
      </c>
    </row>
    <row r="113" spans="2:7" s="237" customFormat="1" ht="75" x14ac:dyDescent="0.25">
      <c r="B113" s="232">
        <v>111</v>
      </c>
      <c r="C113" s="221" t="s">
        <v>1643</v>
      </c>
      <c r="D113" s="22" t="s">
        <v>1452</v>
      </c>
      <c r="E113" s="232" t="s">
        <v>1453</v>
      </c>
      <c r="F113" s="232" t="s">
        <v>407</v>
      </c>
      <c r="G113" s="232">
        <v>10</v>
      </c>
    </row>
    <row r="114" spans="2:7" s="237" customFormat="1" ht="75" x14ac:dyDescent="0.25">
      <c r="B114" s="232">
        <v>112</v>
      </c>
      <c r="C114" s="221" t="s">
        <v>1644</v>
      </c>
      <c r="D114" s="22" t="s">
        <v>1454</v>
      </c>
      <c r="E114" s="22" t="s">
        <v>1455</v>
      </c>
      <c r="F114" s="232" t="s">
        <v>62</v>
      </c>
      <c r="G114" s="232">
        <v>300</v>
      </c>
    </row>
    <row r="115" spans="2:7" s="237" customFormat="1" ht="45" x14ac:dyDescent="0.25">
      <c r="B115" s="232">
        <v>113</v>
      </c>
      <c r="C115" s="221" t="s">
        <v>1645</v>
      </c>
      <c r="D115" s="21" t="s">
        <v>1456</v>
      </c>
      <c r="E115" s="22" t="s">
        <v>1457</v>
      </c>
      <c r="F115" s="232" t="s">
        <v>63</v>
      </c>
      <c r="G115" s="232">
        <v>1</v>
      </c>
    </row>
    <row r="116" spans="2:7" s="237" customFormat="1" ht="45" x14ac:dyDescent="0.25">
      <c r="B116" s="232">
        <v>114</v>
      </c>
      <c r="C116" s="221" t="s">
        <v>1646</v>
      </c>
      <c r="D116" s="21" t="s">
        <v>1458</v>
      </c>
      <c r="E116" s="22" t="s">
        <v>1459</v>
      </c>
      <c r="F116" s="232" t="s">
        <v>63</v>
      </c>
      <c r="G116" s="232">
        <v>150</v>
      </c>
    </row>
    <row r="117" spans="2:7" s="237" customFormat="1" ht="135" x14ac:dyDescent="0.25">
      <c r="B117" s="232">
        <v>115</v>
      </c>
      <c r="C117" s="221" t="s">
        <v>1647</v>
      </c>
      <c r="D117" s="21" t="s">
        <v>1460</v>
      </c>
      <c r="E117" s="22" t="s">
        <v>1461</v>
      </c>
      <c r="F117" s="232" t="s">
        <v>62</v>
      </c>
      <c r="G117" s="232">
        <v>1</v>
      </c>
    </row>
    <row r="118" spans="2:7" s="237" customFormat="1" ht="90" x14ac:dyDescent="0.25">
      <c r="B118" s="232">
        <v>116</v>
      </c>
      <c r="C118" s="221" t="s">
        <v>1648</v>
      </c>
      <c r="D118" s="21" t="s">
        <v>1462</v>
      </c>
      <c r="E118" s="22" t="s">
        <v>1463</v>
      </c>
      <c r="F118" s="232" t="s">
        <v>62</v>
      </c>
      <c r="G118" s="232">
        <v>100</v>
      </c>
    </row>
    <row r="119" spans="2:7" s="237" customFormat="1" ht="60" x14ac:dyDescent="0.25">
      <c r="B119" s="232">
        <v>117</v>
      </c>
      <c r="C119" s="221" t="s">
        <v>1649</v>
      </c>
      <c r="D119" s="21" t="s">
        <v>1464</v>
      </c>
      <c r="E119" s="22" t="s">
        <v>1465</v>
      </c>
      <c r="F119" s="232" t="s">
        <v>276</v>
      </c>
      <c r="G119" s="232">
        <v>6</v>
      </c>
    </row>
    <row r="120" spans="2:7" s="237" customFormat="1" ht="45" x14ac:dyDescent="0.25">
      <c r="B120" s="232">
        <v>118</v>
      </c>
      <c r="C120" s="221" t="s">
        <v>1650</v>
      </c>
      <c r="D120" s="21" t="s">
        <v>1466</v>
      </c>
      <c r="E120" s="22" t="s">
        <v>1467</v>
      </c>
      <c r="F120" s="232" t="s">
        <v>276</v>
      </c>
      <c r="G120" s="232">
        <v>6</v>
      </c>
    </row>
    <row r="121" spans="2:7" s="237" customFormat="1" ht="60" x14ac:dyDescent="0.25">
      <c r="B121" s="232">
        <v>119</v>
      </c>
      <c r="C121" s="221" t="s">
        <v>1651</v>
      </c>
      <c r="D121" s="21" t="s">
        <v>1468</v>
      </c>
      <c r="E121" s="22" t="s">
        <v>1469</v>
      </c>
      <c r="F121" s="232" t="s">
        <v>276</v>
      </c>
      <c r="G121" s="232">
        <v>6</v>
      </c>
    </row>
    <row r="122" spans="2:7" s="237" customFormat="1" ht="90" x14ac:dyDescent="0.25">
      <c r="B122" s="232">
        <v>120</v>
      </c>
      <c r="C122" s="221" t="s">
        <v>1652</v>
      </c>
      <c r="D122" s="21" t="s">
        <v>1470</v>
      </c>
      <c r="E122" s="22" t="s">
        <v>1471</v>
      </c>
      <c r="F122" s="232" t="s">
        <v>268</v>
      </c>
      <c r="G122" s="232">
        <v>300</v>
      </c>
    </row>
    <row r="123" spans="2:7" s="237" customFormat="1" ht="45" x14ac:dyDescent="0.25">
      <c r="B123" s="232">
        <v>121</v>
      </c>
      <c r="C123" s="221" t="s">
        <v>1653</v>
      </c>
      <c r="D123" s="21" t="s">
        <v>527</v>
      </c>
      <c r="E123" s="22" t="s">
        <v>277</v>
      </c>
      <c r="F123" s="232" t="s">
        <v>268</v>
      </c>
      <c r="G123" s="232">
        <v>2</v>
      </c>
    </row>
    <row r="124" spans="2:7" s="237" customFormat="1" ht="45" x14ac:dyDescent="0.25">
      <c r="B124" s="232">
        <v>122</v>
      </c>
      <c r="C124" s="221" t="s">
        <v>1654</v>
      </c>
      <c r="D124" s="21" t="s">
        <v>278</v>
      </c>
      <c r="E124" s="22" t="s">
        <v>279</v>
      </c>
      <c r="F124" s="232" t="s">
        <v>268</v>
      </c>
      <c r="G124" s="232">
        <v>2</v>
      </c>
    </row>
    <row r="125" spans="2:7" s="237" customFormat="1" ht="45" x14ac:dyDescent="0.25">
      <c r="B125" s="232">
        <v>123</v>
      </c>
      <c r="C125" s="221" t="s">
        <v>1655</v>
      </c>
      <c r="D125" s="21" t="s">
        <v>1472</v>
      </c>
      <c r="E125" s="22" t="s">
        <v>1473</v>
      </c>
      <c r="F125" s="232" t="s">
        <v>268</v>
      </c>
      <c r="G125" s="232">
        <v>2</v>
      </c>
    </row>
    <row r="126" spans="2:7" s="237" customFormat="1" ht="45" x14ac:dyDescent="0.25">
      <c r="B126" s="232">
        <v>124</v>
      </c>
      <c r="C126" s="221" t="s">
        <v>1656</v>
      </c>
      <c r="D126" s="21" t="s">
        <v>280</v>
      </c>
      <c r="E126" s="22" t="s">
        <v>281</v>
      </c>
      <c r="F126" s="232" t="s">
        <v>268</v>
      </c>
      <c r="G126" s="232">
        <v>1</v>
      </c>
    </row>
    <row r="127" spans="2:7" s="237" customFormat="1" ht="30" x14ac:dyDescent="0.25">
      <c r="B127" s="232">
        <v>125</v>
      </c>
      <c r="C127" s="221" t="s">
        <v>1657</v>
      </c>
      <c r="D127" s="22" t="s">
        <v>1474</v>
      </c>
      <c r="E127" s="22" t="s">
        <v>1475</v>
      </c>
      <c r="F127" s="232" t="s">
        <v>268</v>
      </c>
      <c r="G127" s="232">
        <v>1</v>
      </c>
    </row>
    <row r="128" spans="2:7" s="237" customFormat="1" ht="45" x14ac:dyDescent="0.25">
      <c r="B128" s="232">
        <v>126</v>
      </c>
      <c r="C128" s="221" t="s">
        <v>1658</v>
      </c>
      <c r="D128" s="22" t="s">
        <v>1476</v>
      </c>
      <c r="E128" s="22" t="s">
        <v>1477</v>
      </c>
      <c r="F128" s="232" t="s">
        <v>268</v>
      </c>
      <c r="G128" s="232">
        <v>150</v>
      </c>
    </row>
    <row r="129" spans="2:7" s="237" customFormat="1" ht="90" x14ac:dyDescent="0.25">
      <c r="B129" s="232">
        <v>127</v>
      </c>
      <c r="C129" s="221" t="s">
        <v>1659</v>
      </c>
      <c r="D129" s="22" t="s">
        <v>1478</v>
      </c>
      <c r="E129" s="22" t="s">
        <v>1479</v>
      </c>
      <c r="F129" s="232" t="s">
        <v>276</v>
      </c>
      <c r="G129" s="232">
        <v>0.03</v>
      </c>
    </row>
    <row r="130" spans="2:7" s="235" customFormat="1" ht="60" x14ac:dyDescent="0.25">
      <c r="B130" s="232">
        <v>128</v>
      </c>
      <c r="C130" s="221" t="s">
        <v>1660</v>
      </c>
      <c r="D130" s="22" t="s">
        <v>284</v>
      </c>
      <c r="E130" s="22" t="s">
        <v>285</v>
      </c>
      <c r="F130" s="232" t="s">
        <v>63</v>
      </c>
      <c r="G130" s="232">
        <v>0.15</v>
      </c>
    </row>
    <row r="131" spans="2:7" s="235" customFormat="1" ht="60" x14ac:dyDescent="0.25">
      <c r="B131" s="232">
        <v>129</v>
      </c>
      <c r="C131" s="221" t="s">
        <v>1661</v>
      </c>
      <c r="D131" s="22" t="s">
        <v>286</v>
      </c>
      <c r="E131" s="22" t="s">
        <v>287</v>
      </c>
      <c r="F131" s="232" t="s">
        <v>276</v>
      </c>
      <c r="G131" s="232">
        <v>0.04</v>
      </c>
    </row>
    <row r="132" spans="2:7" s="235" customFormat="1" ht="105" x14ac:dyDescent="0.25">
      <c r="B132" s="232">
        <v>130</v>
      </c>
      <c r="C132" s="222" t="s">
        <v>1662</v>
      </c>
      <c r="D132" s="22" t="s">
        <v>288</v>
      </c>
      <c r="E132" s="22" t="s">
        <v>289</v>
      </c>
      <c r="F132" s="232" t="s">
        <v>407</v>
      </c>
      <c r="G132" s="232">
        <v>3</v>
      </c>
    </row>
    <row r="133" spans="2:7" s="237" customFormat="1" ht="30" x14ac:dyDescent="0.25">
      <c r="B133" s="232">
        <v>131</v>
      </c>
      <c r="C133" s="221" t="s">
        <v>1663</v>
      </c>
      <c r="D133" s="21" t="s">
        <v>1480</v>
      </c>
      <c r="E133" s="22" t="s">
        <v>1481</v>
      </c>
      <c r="F133" s="232" t="s">
        <v>407</v>
      </c>
      <c r="G133" s="232">
        <v>36000</v>
      </c>
    </row>
    <row r="134" spans="2:7" s="237" customFormat="1" ht="75" x14ac:dyDescent="0.25">
      <c r="B134" s="232">
        <v>132</v>
      </c>
      <c r="C134" s="221" t="s">
        <v>1664</v>
      </c>
      <c r="D134" s="21" t="s">
        <v>1482</v>
      </c>
      <c r="E134" s="22" t="s">
        <v>1483</v>
      </c>
      <c r="F134" s="232" t="s">
        <v>407</v>
      </c>
      <c r="G134" s="232">
        <v>18000</v>
      </c>
    </row>
    <row r="135" spans="2:7" s="237" customFormat="1" ht="60" x14ac:dyDescent="0.25">
      <c r="B135" s="232">
        <v>133</v>
      </c>
      <c r="C135" s="221" t="s">
        <v>1665</v>
      </c>
      <c r="D135" s="21" t="s">
        <v>1484</v>
      </c>
      <c r="E135" s="22" t="s">
        <v>1485</v>
      </c>
      <c r="F135" s="232" t="s">
        <v>407</v>
      </c>
      <c r="G135" s="232">
        <v>24000</v>
      </c>
    </row>
    <row r="136" spans="2:7" s="237" customFormat="1" ht="45" x14ac:dyDescent="0.25">
      <c r="B136" s="232">
        <v>134</v>
      </c>
      <c r="C136" s="221" t="s">
        <v>1666</v>
      </c>
      <c r="D136" s="21" t="s">
        <v>1486</v>
      </c>
      <c r="E136" s="22" t="s">
        <v>1487</v>
      </c>
      <c r="F136" s="232" t="s">
        <v>407</v>
      </c>
      <c r="G136" s="232">
        <v>1800</v>
      </c>
    </row>
    <row r="137" spans="2:7" s="237" customFormat="1" ht="75" x14ac:dyDescent="0.25">
      <c r="B137" s="232">
        <v>135</v>
      </c>
      <c r="C137" s="221" t="s">
        <v>1667</v>
      </c>
      <c r="D137" s="22" t="s">
        <v>1488</v>
      </c>
      <c r="E137" s="22" t="s">
        <v>1489</v>
      </c>
      <c r="F137" s="232" t="s">
        <v>1490</v>
      </c>
      <c r="G137" s="232">
        <v>5000</v>
      </c>
    </row>
    <row r="138" spans="2:7" s="237" customFormat="1" ht="75" x14ac:dyDescent="0.25">
      <c r="B138" s="232">
        <v>136</v>
      </c>
      <c r="C138" s="221" t="s">
        <v>1668</v>
      </c>
      <c r="D138" s="22" t="s">
        <v>1491</v>
      </c>
      <c r="E138" s="22" t="s">
        <v>1492</v>
      </c>
      <c r="F138" s="232" t="s">
        <v>1490</v>
      </c>
      <c r="G138" s="232">
        <v>5000</v>
      </c>
    </row>
    <row r="139" spans="2:7" s="237" customFormat="1" ht="75" x14ac:dyDescent="0.25">
      <c r="B139" s="232">
        <v>137</v>
      </c>
      <c r="C139" s="221" t="s">
        <v>1669</v>
      </c>
      <c r="D139" s="22" t="s">
        <v>1493</v>
      </c>
      <c r="E139" s="22" t="s">
        <v>1494</v>
      </c>
      <c r="F139" s="232" t="s">
        <v>1490</v>
      </c>
      <c r="G139" s="232">
        <v>2500</v>
      </c>
    </row>
    <row r="140" spans="2:7" s="237" customFormat="1" ht="45" x14ac:dyDescent="0.25">
      <c r="B140" s="232">
        <v>138</v>
      </c>
      <c r="C140" s="221" t="s">
        <v>1670</v>
      </c>
      <c r="D140" s="22" t="s">
        <v>1495</v>
      </c>
      <c r="E140" s="22" t="s">
        <v>1496</v>
      </c>
      <c r="F140" s="232" t="s">
        <v>1497</v>
      </c>
      <c r="G140" s="232">
        <v>300</v>
      </c>
    </row>
    <row r="141" spans="2:7" s="237" customFormat="1" ht="150" x14ac:dyDescent="0.25">
      <c r="B141" s="232">
        <v>139</v>
      </c>
      <c r="C141" s="221" t="s">
        <v>1671</v>
      </c>
      <c r="D141" s="22" t="s">
        <v>1498</v>
      </c>
      <c r="E141" s="22" t="s">
        <v>1499</v>
      </c>
      <c r="F141" s="232" t="s">
        <v>407</v>
      </c>
      <c r="G141" s="232">
        <v>600</v>
      </c>
    </row>
    <row r="142" spans="2:7" s="235" customFormat="1" ht="180" x14ac:dyDescent="0.25">
      <c r="B142" s="232">
        <v>140</v>
      </c>
      <c r="C142" s="221" t="s">
        <v>1672</v>
      </c>
      <c r="D142" s="22" t="s">
        <v>301</v>
      </c>
      <c r="E142" s="22" t="s">
        <v>1500</v>
      </c>
      <c r="F142" s="232" t="s">
        <v>407</v>
      </c>
      <c r="G142" s="232">
        <v>3</v>
      </c>
    </row>
    <row r="143" spans="2:7" s="235" customFormat="1" ht="150" x14ac:dyDescent="0.25">
      <c r="B143" s="232">
        <v>141</v>
      </c>
      <c r="C143" s="221" t="s">
        <v>1673</v>
      </c>
      <c r="D143" s="22" t="s">
        <v>1501</v>
      </c>
      <c r="E143" s="22" t="s">
        <v>1502</v>
      </c>
      <c r="F143" s="232" t="s">
        <v>407</v>
      </c>
      <c r="G143" s="232">
        <v>3</v>
      </c>
    </row>
    <row r="144" spans="2:7" s="237" customFormat="1" ht="195" x14ac:dyDescent="0.25">
      <c r="B144" s="232">
        <v>142</v>
      </c>
      <c r="C144" s="221" t="s">
        <v>1674</v>
      </c>
      <c r="D144" s="22" t="s">
        <v>1503</v>
      </c>
      <c r="E144" s="232" t="s">
        <v>1504</v>
      </c>
      <c r="F144" s="232" t="s">
        <v>407</v>
      </c>
      <c r="G144" s="232">
        <v>35</v>
      </c>
    </row>
    <row r="145" spans="2:7" s="240" customFormat="1" ht="75" x14ac:dyDescent="0.25">
      <c r="B145" s="232">
        <v>143</v>
      </c>
      <c r="C145" s="221" t="s">
        <v>1675</v>
      </c>
      <c r="D145" s="232" t="s">
        <v>1505</v>
      </c>
      <c r="E145" s="232" t="s">
        <v>1506</v>
      </c>
      <c r="F145" s="232" t="s">
        <v>407</v>
      </c>
      <c r="G145" s="232">
        <v>1</v>
      </c>
    </row>
    <row r="146" spans="2:7" s="240" customFormat="1" ht="60" x14ac:dyDescent="0.25">
      <c r="B146" s="232">
        <v>144</v>
      </c>
      <c r="C146" s="221" t="s">
        <v>1676</v>
      </c>
      <c r="D146" s="232" t="s">
        <v>1507</v>
      </c>
      <c r="E146" s="232" t="s">
        <v>1508</v>
      </c>
      <c r="F146" s="232" t="s">
        <v>407</v>
      </c>
      <c r="G146" s="232">
        <v>1</v>
      </c>
    </row>
    <row r="147" spans="2:7" s="240" customFormat="1" ht="195" x14ac:dyDescent="0.25">
      <c r="B147" s="232">
        <v>145</v>
      </c>
      <c r="C147" s="221" t="s">
        <v>1677</v>
      </c>
      <c r="D147" s="22" t="s">
        <v>1509</v>
      </c>
      <c r="E147" s="232" t="s">
        <v>1510</v>
      </c>
      <c r="F147" s="232" t="s">
        <v>407</v>
      </c>
      <c r="G147" s="232">
        <v>60</v>
      </c>
    </row>
    <row r="148" spans="2:7" s="237" customFormat="1" ht="180" x14ac:dyDescent="0.25">
      <c r="B148" s="232">
        <v>146</v>
      </c>
      <c r="C148" s="221" t="s">
        <v>1678</v>
      </c>
      <c r="D148" s="22" t="s">
        <v>1511</v>
      </c>
      <c r="E148" s="232" t="s">
        <v>1512</v>
      </c>
      <c r="F148" s="232" t="s">
        <v>407</v>
      </c>
      <c r="G148" s="232">
        <v>6</v>
      </c>
    </row>
    <row r="149" spans="2:7" s="235" customFormat="1" ht="75" x14ac:dyDescent="0.25">
      <c r="B149" s="232">
        <v>147</v>
      </c>
      <c r="C149" s="222" t="s">
        <v>1679</v>
      </c>
      <c r="D149" s="233" t="s">
        <v>690</v>
      </c>
      <c r="E149" s="233" t="s">
        <v>1513</v>
      </c>
      <c r="F149" s="232" t="s">
        <v>407</v>
      </c>
      <c r="G149" s="236">
        <v>1</v>
      </c>
    </row>
    <row r="150" spans="2:7" s="235" customFormat="1" ht="150" x14ac:dyDescent="0.25">
      <c r="B150" s="232">
        <v>148</v>
      </c>
      <c r="C150" s="222" t="s">
        <v>1680</v>
      </c>
      <c r="D150" s="232" t="s">
        <v>365</v>
      </c>
      <c r="E150" s="232" t="s">
        <v>1062</v>
      </c>
      <c r="F150" s="232" t="s">
        <v>407</v>
      </c>
      <c r="G150" s="236">
        <v>5</v>
      </c>
    </row>
    <row r="151" spans="2:7" s="240" customFormat="1" ht="60" x14ac:dyDescent="0.25">
      <c r="B151" s="232">
        <v>149</v>
      </c>
      <c r="C151" s="221" t="s">
        <v>1681</v>
      </c>
      <c r="D151" s="232" t="s">
        <v>1514</v>
      </c>
      <c r="E151" s="232" t="s">
        <v>1515</v>
      </c>
      <c r="F151" s="232" t="s">
        <v>407</v>
      </c>
      <c r="G151" s="232">
        <v>2</v>
      </c>
    </row>
    <row r="152" spans="2:7" s="237" customFormat="1" ht="225" x14ac:dyDescent="0.25">
      <c r="B152" s="232">
        <v>150</v>
      </c>
      <c r="C152" s="221" t="s">
        <v>1682</v>
      </c>
      <c r="D152" s="22" t="s">
        <v>1516</v>
      </c>
      <c r="E152" s="232" t="s">
        <v>1517</v>
      </c>
      <c r="F152" s="232" t="s">
        <v>407</v>
      </c>
      <c r="G152" s="232">
        <v>2</v>
      </c>
    </row>
    <row r="153" spans="2:7" s="237" customFormat="1" ht="165" x14ac:dyDescent="0.25">
      <c r="B153" s="232">
        <v>151</v>
      </c>
      <c r="C153" s="221" t="s">
        <v>1683</v>
      </c>
      <c r="D153" s="232" t="s">
        <v>1518</v>
      </c>
      <c r="E153" s="232" t="s">
        <v>1519</v>
      </c>
      <c r="F153" s="232" t="s">
        <v>407</v>
      </c>
      <c r="G153" s="232">
        <v>8</v>
      </c>
    </row>
    <row r="154" spans="2:7" s="237" customFormat="1" ht="75" x14ac:dyDescent="0.25">
      <c r="B154" s="232">
        <v>152</v>
      </c>
      <c r="C154" s="221" t="s">
        <v>1684</v>
      </c>
      <c r="D154" s="232" t="s">
        <v>1520</v>
      </c>
      <c r="E154" s="232" t="s">
        <v>1521</v>
      </c>
      <c r="F154" s="232" t="s">
        <v>407</v>
      </c>
      <c r="G154" s="232">
        <v>8</v>
      </c>
    </row>
    <row r="155" spans="2:7" s="237" customFormat="1" ht="150" x14ac:dyDescent="0.25">
      <c r="B155" s="232">
        <v>153</v>
      </c>
      <c r="C155" s="221" t="s">
        <v>1685</v>
      </c>
      <c r="D155" s="232" t="s">
        <v>1522</v>
      </c>
      <c r="E155" s="232" t="s">
        <v>1523</v>
      </c>
      <c r="F155" s="232" t="s">
        <v>407</v>
      </c>
      <c r="G155" s="232">
        <v>8</v>
      </c>
    </row>
    <row r="156" spans="2:7" s="237" customFormat="1" ht="75" x14ac:dyDescent="0.25">
      <c r="B156" s="232">
        <v>154</v>
      </c>
      <c r="C156" s="221" t="s">
        <v>1686</v>
      </c>
      <c r="D156" s="232" t="s">
        <v>1524</v>
      </c>
      <c r="E156" s="232" t="s">
        <v>1525</v>
      </c>
      <c r="F156" s="232" t="s">
        <v>407</v>
      </c>
      <c r="G156" s="232">
        <v>2</v>
      </c>
    </row>
    <row r="157" spans="2:7" s="224" customFormat="1" ht="53.25" customHeight="1" x14ac:dyDescent="0.25">
      <c r="B157" s="247" t="s">
        <v>1526</v>
      </c>
      <c r="C157" s="247"/>
      <c r="D157" s="247"/>
      <c r="E157" s="247"/>
      <c r="F157" s="247"/>
      <c r="G157" s="247"/>
    </row>
    <row r="158" spans="2:7" s="224" customFormat="1" ht="15" customHeight="1" x14ac:dyDescent="0.25">
      <c r="B158" s="247" t="s">
        <v>1116</v>
      </c>
      <c r="C158" s="247"/>
      <c r="D158" s="247"/>
      <c r="E158" s="247"/>
      <c r="F158" s="247"/>
      <c r="G158" s="247"/>
    </row>
    <row r="159" spans="2:7" s="224" customFormat="1" ht="71.25" customHeight="1" x14ac:dyDescent="0.25">
      <c r="B159" s="249" t="s">
        <v>1529</v>
      </c>
      <c r="C159" s="250"/>
      <c r="D159" s="250"/>
      <c r="E159" s="250"/>
      <c r="F159" s="250"/>
      <c r="G159" s="250"/>
    </row>
    <row r="160" spans="2:7" s="224" customFormat="1" ht="49.5" customHeight="1" x14ac:dyDescent="0.25">
      <c r="B160" s="249" t="s">
        <v>1530</v>
      </c>
      <c r="C160" s="250"/>
      <c r="D160" s="250"/>
      <c r="E160" s="250" t="s">
        <v>261</v>
      </c>
      <c r="F160" s="250"/>
      <c r="G160" s="250"/>
    </row>
    <row r="161" spans="2:7" s="224" customFormat="1" ht="52.5" customHeight="1" x14ac:dyDescent="0.25">
      <c r="B161" s="249" t="s">
        <v>1527</v>
      </c>
      <c r="C161" s="250"/>
      <c r="D161" s="250"/>
      <c r="E161" s="250"/>
      <c r="F161" s="250"/>
      <c r="G161" s="250"/>
    </row>
    <row r="162" spans="2:7" s="177" customFormat="1" ht="238.5" customHeight="1" x14ac:dyDescent="0.3">
      <c r="B162" s="247" t="s">
        <v>1691</v>
      </c>
      <c r="C162" s="247"/>
      <c r="D162" s="247"/>
      <c r="E162" s="247"/>
      <c r="F162" s="247"/>
      <c r="G162" s="247"/>
    </row>
    <row r="163" spans="2:7" s="224" customFormat="1" ht="125.25" customHeight="1" x14ac:dyDescent="0.25">
      <c r="B163" s="247" t="s">
        <v>1531</v>
      </c>
      <c r="C163" s="247"/>
      <c r="D163" s="247"/>
      <c r="E163" s="247"/>
      <c r="F163" s="247"/>
      <c r="G163" s="247"/>
    </row>
    <row r="164" spans="2:7" s="177" customFormat="1" ht="48.75" customHeight="1" x14ac:dyDescent="0.3">
      <c r="B164" s="247" t="s">
        <v>1532</v>
      </c>
      <c r="C164" s="247"/>
      <c r="D164" s="247"/>
      <c r="E164" s="247"/>
      <c r="F164" s="247"/>
      <c r="G164" s="247"/>
    </row>
    <row r="165" spans="2:7" ht="48.75" customHeight="1" x14ac:dyDescent="0.3">
      <c r="B165" s="251" t="s">
        <v>1123</v>
      </c>
      <c r="C165" s="251"/>
      <c r="D165" s="251"/>
      <c r="E165" s="251"/>
      <c r="F165" s="251"/>
      <c r="G165" s="251"/>
    </row>
    <row r="166" spans="2:7" ht="38.25" customHeight="1" x14ac:dyDescent="0.3">
      <c r="B166" s="247" t="s">
        <v>1528</v>
      </c>
      <c r="C166" s="247"/>
      <c r="D166" s="247"/>
      <c r="E166" s="247"/>
      <c r="F166" s="247"/>
      <c r="G166" s="247"/>
    </row>
    <row r="167" spans="2:7" s="177" customFormat="1" ht="30" customHeight="1" x14ac:dyDescent="0.3">
      <c r="B167" s="247" t="s">
        <v>1125</v>
      </c>
      <c r="C167" s="247"/>
      <c r="D167" s="247"/>
      <c r="E167" s="247"/>
      <c r="F167" s="247"/>
      <c r="G167" s="247"/>
    </row>
    <row r="168" spans="2:7" s="177" customFormat="1" ht="21.75" customHeight="1" x14ac:dyDescent="0.3">
      <c r="B168" s="247" t="s">
        <v>1126</v>
      </c>
      <c r="C168" s="247"/>
      <c r="D168" s="247"/>
      <c r="E168" s="247"/>
      <c r="F168" s="247"/>
      <c r="G168" s="247"/>
    </row>
    <row r="176" spans="2:7" x14ac:dyDescent="0.3">
      <c r="E176" s="71" t="s">
        <v>264</v>
      </c>
      <c r="F176" s="71"/>
      <c r="G176" s="71"/>
    </row>
  </sheetData>
  <mergeCells count="13">
    <mergeCell ref="B164:G164"/>
    <mergeCell ref="B165:G165"/>
    <mergeCell ref="B166:G166"/>
    <mergeCell ref="B167:G167"/>
    <mergeCell ref="B168:G168"/>
    <mergeCell ref="B163:G163"/>
    <mergeCell ref="C1:G1"/>
    <mergeCell ref="B157:G157"/>
    <mergeCell ref="B158:G158"/>
    <mergeCell ref="B159:G159"/>
    <mergeCell ref="B160:G160"/>
    <mergeCell ref="B161:G161"/>
    <mergeCell ref="B162:G162"/>
  </mergeCells>
  <conditionalFormatting sqref="D153">
    <cfRule type="cellIs" dxfId="3" priority="1" operator="equal">
      <formula>"MISSING"</formula>
    </cfRule>
  </conditionalFormatting>
  <conditionalFormatting sqref="E96:E112 E147:E148">
    <cfRule type="cellIs" dxfId="2" priority="3" operator="equal">
      <formula>"MISSING"</formula>
    </cfRule>
  </conditionalFormatting>
  <conditionalFormatting sqref="E153:E156">
    <cfRule type="cellIs" dxfId="1" priority="2" operator="equal">
      <formula>"MISSING"</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0"/>
  <sheetViews>
    <sheetView topLeftCell="A143" workbookViewId="0">
      <selection sqref="A1:I152"/>
    </sheetView>
  </sheetViews>
  <sheetFormatPr defaultColWidth="9.140625" defaultRowHeight="15" x14ac:dyDescent="0.3"/>
  <cols>
    <col min="1" max="1" width="4.5703125" style="71" bestFit="1" customWidth="1"/>
    <col min="2" max="2" width="11.28515625" style="180" customWidth="1"/>
    <col min="3" max="3" width="20.7109375" style="196" hidden="1" customWidth="1"/>
    <col min="4" max="4" width="28" style="180" customWidth="1"/>
    <col min="5" max="5" width="86.85546875" style="71" customWidth="1"/>
    <col min="6" max="6" width="5.140625" style="180" customWidth="1"/>
    <col min="7" max="7" width="5.5703125" style="180" bestFit="1" customWidth="1"/>
    <col min="8" max="8" width="13.28515625" style="180" bestFit="1" customWidth="1"/>
    <col min="9" max="9" width="14.28515625" style="71" bestFit="1" customWidth="1"/>
    <col min="10" max="10" width="77" style="71" customWidth="1"/>
    <col min="11" max="16384" width="9.140625" style="71"/>
  </cols>
  <sheetData>
    <row r="1" spans="1:9" s="178" customFormat="1" ht="19.5" x14ac:dyDescent="0.35">
      <c r="A1" s="263" t="s">
        <v>1102</v>
      </c>
      <c r="B1" s="263"/>
      <c r="C1" s="264" t="s">
        <v>1103</v>
      </c>
      <c r="D1" s="264"/>
      <c r="E1" s="264"/>
      <c r="F1" s="264"/>
      <c r="G1" s="264"/>
      <c r="H1" s="264"/>
      <c r="I1" s="264"/>
    </row>
    <row r="2" spans="1:9" s="178" customFormat="1" ht="19.5" x14ac:dyDescent="0.35">
      <c r="A2" s="263" t="s">
        <v>1104</v>
      </c>
      <c r="B2" s="263"/>
      <c r="C2" s="263" t="s">
        <v>1105</v>
      </c>
      <c r="D2" s="263"/>
      <c r="E2" s="263"/>
      <c r="F2" s="263"/>
      <c r="G2" s="263"/>
      <c r="H2" s="179"/>
      <c r="I2" s="179"/>
    </row>
    <row r="3" spans="1:9" s="177" customFormat="1" x14ac:dyDescent="0.3">
      <c r="A3" s="180"/>
      <c r="B3" s="265" t="s">
        <v>1106</v>
      </c>
      <c r="C3" s="265"/>
      <c r="D3" s="265"/>
      <c r="E3" s="265"/>
      <c r="F3" s="265"/>
      <c r="G3" s="265"/>
      <c r="H3" s="265"/>
      <c r="I3" s="181"/>
    </row>
    <row r="4" spans="1:9" s="182" customFormat="1" ht="123" customHeight="1" x14ac:dyDescent="0.25">
      <c r="A4" s="198" t="s">
        <v>1107</v>
      </c>
      <c r="B4" s="198" t="s">
        <v>1108</v>
      </c>
      <c r="C4" s="43" t="s">
        <v>4</v>
      </c>
      <c r="D4" s="198" t="s">
        <v>32</v>
      </c>
      <c r="E4" s="198" t="s">
        <v>1109</v>
      </c>
      <c r="F4" s="199" t="s">
        <v>1110</v>
      </c>
      <c r="G4" s="199" t="s">
        <v>1111</v>
      </c>
      <c r="H4" s="200" t="s">
        <v>1112</v>
      </c>
      <c r="I4" s="200" t="s">
        <v>1113</v>
      </c>
    </row>
    <row r="5" spans="1:9" s="177" customFormat="1" ht="75" x14ac:dyDescent="0.3">
      <c r="A5" s="69">
        <v>1</v>
      </c>
      <c r="B5" s="69">
        <v>33611310</v>
      </c>
      <c r="C5" s="68" t="s">
        <v>87</v>
      </c>
      <c r="D5" s="68" t="s">
        <v>270</v>
      </c>
      <c r="E5" s="7" t="s">
        <v>983</v>
      </c>
      <c r="F5" s="189" t="s">
        <v>407</v>
      </c>
      <c r="G5" s="69">
        <v>150</v>
      </c>
      <c r="H5" s="70">
        <v>7826</v>
      </c>
      <c r="I5" s="70">
        <f t="shared" ref="I5:I68" si="0">G5*H5</f>
        <v>1173900</v>
      </c>
    </row>
    <row r="6" spans="1:9" s="177" customFormat="1" ht="75" x14ac:dyDescent="0.3">
      <c r="A6" s="69">
        <v>2</v>
      </c>
      <c r="B6" s="69">
        <v>33611310</v>
      </c>
      <c r="C6" s="68" t="s">
        <v>91</v>
      </c>
      <c r="D6" s="68" t="s">
        <v>272</v>
      </c>
      <c r="E6" s="7" t="s">
        <v>984</v>
      </c>
      <c r="F6" s="189" t="s">
        <v>407</v>
      </c>
      <c r="G6" s="69">
        <v>100</v>
      </c>
      <c r="H6" s="70">
        <v>3900</v>
      </c>
      <c r="I6" s="70">
        <f t="shared" si="0"/>
        <v>390000</v>
      </c>
    </row>
    <row r="7" spans="1:9" s="177" customFormat="1" ht="75" x14ac:dyDescent="0.3">
      <c r="A7" s="69">
        <v>3</v>
      </c>
      <c r="B7" s="84">
        <v>33661170</v>
      </c>
      <c r="C7" s="183" t="s">
        <v>428</v>
      </c>
      <c r="D7" s="75" t="s">
        <v>985</v>
      </c>
      <c r="E7" s="68" t="s">
        <v>986</v>
      </c>
      <c r="F7" s="189" t="s">
        <v>407</v>
      </c>
      <c r="G7" s="80">
        <v>50</v>
      </c>
      <c r="H7" s="38">
        <v>800</v>
      </c>
      <c r="I7" s="70">
        <f t="shared" si="0"/>
        <v>40000</v>
      </c>
    </row>
    <row r="8" spans="1:9" s="177" customFormat="1" ht="60" x14ac:dyDescent="0.3">
      <c r="A8" s="69">
        <v>4</v>
      </c>
      <c r="B8" s="84">
        <v>33631420</v>
      </c>
      <c r="C8" s="183" t="s">
        <v>429</v>
      </c>
      <c r="D8" s="75" t="s">
        <v>987</v>
      </c>
      <c r="E8" s="68" t="s">
        <v>988</v>
      </c>
      <c r="F8" s="189" t="s">
        <v>407</v>
      </c>
      <c r="G8" s="80">
        <v>288</v>
      </c>
      <c r="H8" s="38">
        <v>30</v>
      </c>
      <c r="I8" s="70">
        <f t="shared" si="0"/>
        <v>8640</v>
      </c>
    </row>
    <row r="9" spans="1:9" s="177" customFormat="1" ht="60" x14ac:dyDescent="0.3">
      <c r="A9" s="69">
        <v>5</v>
      </c>
      <c r="B9" s="84">
        <v>33661136</v>
      </c>
      <c r="C9" s="183" t="s">
        <v>431</v>
      </c>
      <c r="D9" s="75" t="s">
        <v>989</v>
      </c>
      <c r="E9" s="28" t="s">
        <v>990</v>
      </c>
      <c r="F9" s="189" t="s">
        <v>407</v>
      </c>
      <c r="G9" s="80">
        <v>200</v>
      </c>
      <c r="H9" s="38">
        <v>10</v>
      </c>
      <c r="I9" s="70">
        <f t="shared" si="0"/>
        <v>2000</v>
      </c>
    </row>
    <row r="10" spans="1:9" s="177" customFormat="1" ht="60" x14ac:dyDescent="0.3">
      <c r="A10" s="69">
        <v>6</v>
      </c>
      <c r="B10" s="84">
        <v>33691176</v>
      </c>
      <c r="C10" s="183" t="s">
        <v>433</v>
      </c>
      <c r="D10" s="75" t="s">
        <v>991</v>
      </c>
      <c r="E10" s="28" t="s">
        <v>992</v>
      </c>
      <c r="F10" s="189" t="s">
        <v>407</v>
      </c>
      <c r="G10" s="80">
        <v>1000</v>
      </c>
      <c r="H10" s="38">
        <v>165</v>
      </c>
      <c r="I10" s="70">
        <f t="shared" si="0"/>
        <v>165000</v>
      </c>
    </row>
    <row r="11" spans="1:9" s="177" customFormat="1" ht="75" x14ac:dyDescent="0.3">
      <c r="A11" s="69">
        <v>7</v>
      </c>
      <c r="B11" s="80">
        <v>33691176</v>
      </c>
      <c r="C11" s="184" t="s">
        <v>435</v>
      </c>
      <c r="D11" s="184" t="s">
        <v>993</v>
      </c>
      <c r="E11" s="28" t="s">
        <v>994</v>
      </c>
      <c r="F11" s="189" t="s">
        <v>407</v>
      </c>
      <c r="G11" s="80">
        <v>270</v>
      </c>
      <c r="H11" s="38">
        <v>1347.5</v>
      </c>
      <c r="I11" s="70">
        <f t="shared" si="0"/>
        <v>363825</v>
      </c>
    </row>
    <row r="12" spans="1:9" s="177" customFormat="1" ht="60" x14ac:dyDescent="0.3">
      <c r="A12" s="69">
        <v>8</v>
      </c>
      <c r="B12" s="80">
        <v>33691176</v>
      </c>
      <c r="C12" s="184" t="s">
        <v>437</v>
      </c>
      <c r="D12" s="184" t="s">
        <v>995</v>
      </c>
      <c r="E12" s="28" t="s">
        <v>996</v>
      </c>
      <c r="F12" s="189" t="s">
        <v>407</v>
      </c>
      <c r="G12" s="80">
        <v>50</v>
      </c>
      <c r="H12" s="38">
        <v>2310</v>
      </c>
      <c r="I12" s="70">
        <f t="shared" si="0"/>
        <v>115500</v>
      </c>
    </row>
    <row r="13" spans="1:9" s="177" customFormat="1" ht="60" x14ac:dyDescent="0.3">
      <c r="A13" s="69">
        <v>9</v>
      </c>
      <c r="B13" s="84">
        <v>33671117</v>
      </c>
      <c r="C13" s="183" t="s">
        <v>436</v>
      </c>
      <c r="D13" s="75" t="s">
        <v>997</v>
      </c>
      <c r="E13" s="28" t="s">
        <v>998</v>
      </c>
      <c r="F13" s="189" t="s">
        <v>407</v>
      </c>
      <c r="G13" s="80">
        <v>120</v>
      </c>
      <c r="H13" s="38">
        <v>600</v>
      </c>
      <c r="I13" s="70">
        <f t="shared" si="0"/>
        <v>72000</v>
      </c>
    </row>
    <row r="14" spans="1:9" s="177" customFormat="1" ht="75" x14ac:dyDescent="0.3">
      <c r="A14" s="69">
        <v>10</v>
      </c>
      <c r="B14" s="84">
        <v>33661113</v>
      </c>
      <c r="C14" s="183" t="s">
        <v>441</v>
      </c>
      <c r="D14" s="75" t="s">
        <v>999</v>
      </c>
      <c r="E14" s="68" t="s">
        <v>1000</v>
      </c>
      <c r="F14" s="189" t="s">
        <v>407</v>
      </c>
      <c r="G14" s="80">
        <v>10</v>
      </c>
      <c r="H14" s="38">
        <v>2460</v>
      </c>
      <c r="I14" s="70">
        <f t="shared" si="0"/>
        <v>24600</v>
      </c>
    </row>
    <row r="15" spans="1:9" s="177" customFormat="1" ht="60" x14ac:dyDescent="0.3">
      <c r="A15" s="69">
        <v>11</v>
      </c>
      <c r="B15" s="80">
        <v>33691176</v>
      </c>
      <c r="C15" s="184" t="s">
        <v>450</v>
      </c>
      <c r="D15" s="185" t="s">
        <v>1001</v>
      </c>
      <c r="E15" s="28" t="s">
        <v>1002</v>
      </c>
      <c r="F15" s="189" t="s">
        <v>407</v>
      </c>
      <c r="G15" s="80">
        <v>100</v>
      </c>
      <c r="H15" s="38">
        <v>10</v>
      </c>
      <c r="I15" s="70">
        <f t="shared" si="0"/>
        <v>1000</v>
      </c>
    </row>
    <row r="16" spans="1:9" s="186" customFormat="1" ht="60" x14ac:dyDescent="0.25">
      <c r="A16" s="69">
        <v>12</v>
      </c>
      <c r="B16" s="84">
        <v>33611240</v>
      </c>
      <c r="C16" s="75" t="s">
        <v>476</v>
      </c>
      <c r="D16" s="7" t="s">
        <v>1003</v>
      </c>
      <c r="E16" s="7" t="s">
        <v>1004</v>
      </c>
      <c r="F16" s="189" t="s">
        <v>407</v>
      </c>
      <c r="G16" s="69">
        <v>2000</v>
      </c>
      <c r="H16" s="70">
        <v>4.5999999999999996</v>
      </c>
      <c r="I16" s="70">
        <f t="shared" si="0"/>
        <v>9200</v>
      </c>
    </row>
    <row r="17" spans="1:9" s="177" customFormat="1" ht="90" x14ac:dyDescent="0.3">
      <c r="A17" s="69">
        <v>13</v>
      </c>
      <c r="B17" s="80">
        <v>33691193</v>
      </c>
      <c r="C17" s="184" t="s">
        <v>393</v>
      </c>
      <c r="D17" s="185" t="s">
        <v>1005</v>
      </c>
      <c r="E17" s="28" t="s">
        <v>1006</v>
      </c>
      <c r="F17" s="189" t="s">
        <v>407</v>
      </c>
      <c r="G17" s="80">
        <v>150</v>
      </c>
      <c r="H17" s="38">
        <v>600</v>
      </c>
      <c r="I17" s="70">
        <f t="shared" si="0"/>
        <v>90000</v>
      </c>
    </row>
    <row r="18" spans="1:9" s="177" customFormat="1" ht="75" x14ac:dyDescent="0.3">
      <c r="A18" s="69">
        <v>14</v>
      </c>
      <c r="B18" s="80">
        <v>33691176</v>
      </c>
      <c r="C18" s="184" t="s">
        <v>395</v>
      </c>
      <c r="D18" s="185" t="s">
        <v>1007</v>
      </c>
      <c r="E18" s="28" t="s">
        <v>1008</v>
      </c>
      <c r="F18" s="189" t="s">
        <v>407</v>
      </c>
      <c r="G18" s="80">
        <v>150</v>
      </c>
      <c r="H18" s="38">
        <v>600</v>
      </c>
      <c r="I18" s="70">
        <f t="shared" si="0"/>
        <v>90000</v>
      </c>
    </row>
    <row r="19" spans="1:9" s="177" customFormat="1" ht="75" x14ac:dyDescent="0.3">
      <c r="A19" s="69">
        <v>15</v>
      </c>
      <c r="B19" s="80">
        <v>33131330</v>
      </c>
      <c r="C19" s="184" t="s">
        <v>397</v>
      </c>
      <c r="D19" s="185" t="s">
        <v>1009</v>
      </c>
      <c r="E19" s="28" t="s">
        <v>1010</v>
      </c>
      <c r="F19" s="189" t="s">
        <v>407</v>
      </c>
      <c r="G19" s="80">
        <v>150</v>
      </c>
      <c r="H19" s="38">
        <v>25</v>
      </c>
      <c r="I19" s="70">
        <f t="shared" si="0"/>
        <v>3750</v>
      </c>
    </row>
    <row r="20" spans="1:9" s="177" customFormat="1" ht="180" x14ac:dyDescent="0.3">
      <c r="A20" s="69">
        <v>16</v>
      </c>
      <c r="B20" s="69">
        <v>33141211</v>
      </c>
      <c r="C20" s="75" t="s">
        <v>108</v>
      </c>
      <c r="D20" s="68" t="s">
        <v>1011</v>
      </c>
      <c r="E20" s="68" t="s">
        <v>1012</v>
      </c>
      <c r="F20" s="189" t="s">
        <v>407</v>
      </c>
      <c r="G20" s="69">
        <v>3</v>
      </c>
      <c r="H20" s="70">
        <v>80000</v>
      </c>
      <c r="I20" s="70">
        <f t="shared" si="0"/>
        <v>240000</v>
      </c>
    </row>
    <row r="21" spans="1:9" s="177" customFormat="1" ht="135" x14ac:dyDescent="0.3">
      <c r="A21" s="69">
        <v>17</v>
      </c>
      <c r="B21" s="69">
        <v>33141211</v>
      </c>
      <c r="C21" s="75" t="s">
        <v>113</v>
      </c>
      <c r="D21" s="68" t="s">
        <v>1013</v>
      </c>
      <c r="E21" s="68" t="s">
        <v>1014</v>
      </c>
      <c r="F21" s="189" t="s">
        <v>407</v>
      </c>
      <c r="G21" s="69">
        <v>3</v>
      </c>
      <c r="H21" s="70">
        <v>26800</v>
      </c>
      <c r="I21" s="70">
        <f t="shared" si="0"/>
        <v>80400</v>
      </c>
    </row>
    <row r="22" spans="1:9" ht="180" x14ac:dyDescent="0.3">
      <c r="A22" s="69">
        <v>18</v>
      </c>
      <c r="B22" s="69">
        <v>33141211</v>
      </c>
      <c r="C22" s="68" t="s">
        <v>157</v>
      </c>
      <c r="D22" s="7" t="s">
        <v>1015</v>
      </c>
      <c r="E22" s="7" t="s">
        <v>312</v>
      </c>
      <c r="F22" s="189" t="s">
        <v>407</v>
      </c>
      <c r="G22" s="69">
        <v>3</v>
      </c>
      <c r="H22" s="70">
        <v>29000</v>
      </c>
      <c r="I22" s="70">
        <f t="shared" si="0"/>
        <v>87000</v>
      </c>
    </row>
    <row r="23" spans="1:9" s="177" customFormat="1" ht="150" x14ac:dyDescent="0.3">
      <c r="A23" s="69">
        <v>19</v>
      </c>
      <c r="B23" s="69">
        <v>33731120</v>
      </c>
      <c r="C23" s="68" t="s">
        <v>78</v>
      </c>
      <c r="D23" s="68" t="s">
        <v>313</v>
      </c>
      <c r="E23" s="7" t="s">
        <v>1016</v>
      </c>
      <c r="F23" s="189" t="s">
        <v>407</v>
      </c>
      <c r="G23" s="69">
        <v>20</v>
      </c>
      <c r="H23" s="70">
        <v>15000</v>
      </c>
      <c r="I23" s="70">
        <f t="shared" si="0"/>
        <v>300000</v>
      </c>
    </row>
    <row r="24" spans="1:9" s="177" customFormat="1" ht="150" x14ac:dyDescent="0.3">
      <c r="A24" s="69">
        <v>20</v>
      </c>
      <c r="B24" s="80">
        <v>33141182</v>
      </c>
      <c r="C24" s="184" t="str">
        <f t="shared" ref="C24:C33" si="1">D24</f>
        <v>Торальный дренаж 10 Fr прямой</v>
      </c>
      <c r="D24" s="68" t="s">
        <v>1017</v>
      </c>
      <c r="E24" s="28" t="s">
        <v>1018</v>
      </c>
      <c r="F24" s="35" t="s">
        <v>407</v>
      </c>
      <c r="G24" s="35" t="s">
        <v>172</v>
      </c>
      <c r="H24" s="38">
        <v>3500</v>
      </c>
      <c r="I24" s="70">
        <f t="shared" si="0"/>
        <v>35000</v>
      </c>
    </row>
    <row r="25" spans="1:9" s="177" customFormat="1" ht="135" x14ac:dyDescent="0.3">
      <c r="A25" s="69">
        <v>21</v>
      </c>
      <c r="B25" s="80">
        <v>33141182</v>
      </c>
      <c r="C25" s="184" t="str">
        <f t="shared" si="1"/>
        <v xml:space="preserve">Торальный дренаж 12 Fr со стилетом </v>
      </c>
      <c r="D25" s="68" t="s">
        <v>1019</v>
      </c>
      <c r="E25" s="28" t="s">
        <v>1020</v>
      </c>
      <c r="F25" s="189" t="s">
        <v>407</v>
      </c>
      <c r="G25" s="35" t="s">
        <v>168</v>
      </c>
      <c r="H25" s="38">
        <v>3500</v>
      </c>
      <c r="I25" s="70">
        <f t="shared" si="0"/>
        <v>52500</v>
      </c>
    </row>
    <row r="26" spans="1:9" s="177" customFormat="1" ht="135" x14ac:dyDescent="0.3">
      <c r="A26" s="69">
        <v>22</v>
      </c>
      <c r="B26" s="80">
        <v>33141182</v>
      </c>
      <c r="C26" s="184" t="str">
        <f t="shared" si="1"/>
        <v xml:space="preserve">Торальный дренаж 14 Fr со стилетом </v>
      </c>
      <c r="D26" s="68" t="s">
        <v>1021</v>
      </c>
      <c r="E26" s="28" t="s">
        <v>1022</v>
      </c>
      <c r="F26" s="189" t="s">
        <v>407</v>
      </c>
      <c r="G26" s="35" t="s">
        <v>168</v>
      </c>
      <c r="H26" s="38">
        <v>3500</v>
      </c>
      <c r="I26" s="70">
        <f t="shared" si="0"/>
        <v>52500</v>
      </c>
    </row>
    <row r="27" spans="1:9" s="177" customFormat="1" ht="150" x14ac:dyDescent="0.3">
      <c r="A27" s="69">
        <v>23</v>
      </c>
      <c r="B27" s="80">
        <v>33141182</v>
      </c>
      <c r="C27" s="184" t="str">
        <f t="shared" si="1"/>
        <v>Торальный дренаж 18 Fr прямой</v>
      </c>
      <c r="D27" s="68" t="s">
        <v>1023</v>
      </c>
      <c r="E27" s="28" t="s">
        <v>1024</v>
      </c>
      <c r="F27" s="189" t="s">
        <v>407</v>
      </c>
      <c r="G27" s="35">
        <v>15</v>
      </c>
      <c r="H27" s="38">
        <v>3500</v>
      </c>
      <c r="I27" s="70">
        <f t="shared" si="0"/>
        <v>52500</v>
      </c>
    </row>
    <row r="28" spans="1:9" s="177" customFormat="1" ht="150" x14ac:dyDescent="0.3">
      <c r="A28" s="69">
        <v>24</v>
      </c>
      <c r="B28" s="80">
        <v>33141182</v>
      </c>
      <c r="C28" s="184" t="str">
        <f t="shared" si="1"/>
        <v>Торальный дренаж 24  Fr прямой</v>
      </c>
      <c r="D28" s="68" t="s">
        <v>1025</v>
      </c>
      <c r="E28" s="28" t="s">
        <v>1026</v>
      </c>
      <c r="F28" s="35" t="s">
        <v>407</v>
      </c>
      <c r="G28" s="35">
        <v>5</v>
      </c>
      <c r="H28" s="187">
        <v>3500</v>
      </c>
      <c r="I28" s="70">
        <f t="shared" si="0"/>
        <v>17500</v>
      </c>
    </row>
    <row r="29" spans="1:9" s="177" customFormat="1" ht="105" x14ac:dyDescent="0.3">
      <c r="A29" s="69">
        <v>25</v>
      </c>
      <c r="B29" s="80">
        <v>33141121</v>
      </c>
      <c r="C29" s="184" t="str">
        <f t="shared" si="1"/>
        <v>Шелковая нить № 0 колющей иглой</v>
      </c>
      <c r="D29" s="185" t="s">
        <v>1027</v>
      </c>
      <c r="E29" s="28" t="s">
        <v>1028</v>
      </c>
      <c r="F29" s="189" t="s">
        <v>407</v>
      </c>
      <c r="G29" s="35" t="s">
        <v>204</v>
      </c>
      <c r="H29" s="38">
        <v>400</v>
      </c>
      <c r="I29" s="70">
        <f t="shared" si="0"/>
        <v>4800</v>
      </c>
    </row>
    <row r="30" spans="1:9" s="177" customFormat="1" ht="60" x14ac:dyDescent="0.3">
      <c r="A30" s="69">
        <v>26</v>
      </c>
      <c r="B30" s="80">
        <v>33141110</v>
      </c>
      <c r="C30" s="184" t="str">
        <f t="shared" si="1"/>
        <v>Повязка для закрытия кожных ран</v>
      </c>
      <c r="D30" s="185" t="s">
        <v>343</v>
      </c>
      <c r="E30" s="68" t="s">
        <v>1029</v>
      </c>
      <c r="F30" s="189" t="s">
        <v>407</v>
      </c>
      <c r="G30" s="38" t="s">
        <v>207</v>
      </c>
      <c r="H30" s="38">
        <v>199</v>
      </c>
      <c r="I30" s="70">
        <f t="shared" si="0"/>
        <v>79600</v>
      </c>
    </row>
    <row r="31" spans="1:9" s="177" customFormat="1" ht="75" x14ac:dyDescent="0.3">
      <c r="A31" s="69">
        <v>27</v>
      </c>
      <c r="B31" s="80">
        <v>33141112</v>
      </c>
      <c r="C31" s="184" t="str">
        <f t="shared" si="1"/>
        <v>Бинт-мембрана 5*7 /тегадерм/</v>
      </c>
      <c r="D31" s="68" t="s">
        <v>351</v>
      </c>
      <c r="E31" s="28" t="s">
        <v>1030</v>
      </c>
      <c r="F31" s="189" t="s">
        <v>407</v>
      </c>
      <c r="G31" s="81">
        <v>50</v>
      </c>
      <c r="H31" s="38">
        <v>150</v>
      </c>
      <c r="I31" s="70">
        <f t="shared" si="0"/>
        <v>7500</v>
      </c>
    </row>
    <row r="32" spans="1:9" s="177" customFormat="1" ht="105" x14ac:dyDescent="0.3">
      <c r="A32" s="69">
        <v>28</v>
      </c>
      <c r="B32" s="80">
        <v>33141212</v>
      </c>
      <c r="C32" s="184" t="str">
        <f t="shared" si="1"/>
        <v>Лубригель стерильный</v>
      </c>
      <c r="D32" s="185" t="s">
        <v>353</v>
      </c>
      <c r="E32" s="28" t="s">
        <v>1031</v>
      </c>
      <c r="F32" s="189" t="s">
        <v>407</v>
      </c>
      <c r="G32" s="81">
        <v>140</v>
      </c>
      <c r="H32" s="38">
        <v>990</v>
      </c>
      <c r="I32" s="70">
        <f t="shared" si="0"/>
        <v>138600</v>
      </c>
    </row>
    <row r="33" spans="1:9" s="177" customFormat="1" ht="104.45" customHeight="1" x14ac:dyDescent="0.3">
      <c r="A33" s="69">
        <v>29</v>
      </c>
      <c r="B33" s="80">
        <v>33141212</v>
      </c>
      <c r="C33" s="184" t="str">
        <f t="shared" si="1"/>
        <v xml:space="preserve">Лубригель капсула </v>
      </c>
      <c r="D33" s="185" t="s">
        <v>1032</v>
      </c>
      <c r="E33" s="28" t="s">
        <v>1033</v>
      </c>
      <c r="F33" s="189" t="s">
        <v>407</v>
      </c>
      <c r="G33" s="80">
        <v>230</v>
      </c>
      <c r="H33" s="38">
        <v>540</v>
      </c>
      <c r="I33" s="70">
        <f t="shared" si="0"/>
        <v>124200</v>
      </c>
    </row>
    <row r="34" spans="1:9" s="177" customFormat="1" ht="48" customHeight="1" x14ac:dyDescent="0.3">
      <c r="A34" s="69">
        <v>30</v>
      </c>
      <c r="B34" s="80">
        <v>33141211</v>
      </c>
      <c r="C34" s="184" t="str">
        <f>D34</f>
        <v>Конверты для стерилизации / стерилизационные рулоны (рулон) 70 м × 420 мм</v>
      </c>
      <c r="D34" s="185" t="s">
        <v>1034</v>
      </c>
      <c r="E34" s="28" t="s">
        <v>1035</v>
      </c>
      <c r="F34" s="189" t="s">
        <v>407</v>
      </c>
      <c r="G34" s="80">
        <v>2</v>
      </c>
      <c r="H34" s="38">
        <v>70000</v>
      </c>
      <c r="I34" s="70">
        <f t="shared" si="0"/>
        <v>140000</v>
      </c>
    </row>
    <row r="35" spans="1:9" s="177" customFormat="1" ht="58.9" customHeight="1" x14ac:dyDescent="0.3">
      <c r="A35" s="69">
        <v>31</v>
      </c>
      <c r="B35" s="80">
        <v>33141211</v>
      </c>
      <c r="C35" s="184" t="str">
        <f>D35</f>
        <v xml:space="preserve">Конверты для стерилизации / стерилизационные рулоны (рулон) 70 м × 350мм </v>
      </c>
      <c r="D35" s="185" t="s">
        <v>1036</v>
      </c>
      <c r="E35" s="28" t="s">
        <v>1037</v>
      </c>
      <c r="F35" s="189" t="s">
        <v>407</v>
      </c>
      <c r="G35" s="80">
        <v>2</v>
      </c>
      <c r="H35" s="38">
        <v>70000</v>
      </c>
      <c r="I35" s="70">
        <f t="shared" si="0"/>
        <v>140000</v>
      </c>
    </row>
    <row r="36" spans="1:9" s="177" customFormat="1" ht="105" x14ac:dyDescent="0.3">
      <c r="A36" s="69">
        <v>32</v>
      </c>
      <c r="B36" s="80">
        <v>33141202</v>
      </c>
      <c r="C36" s="184" t="s">
        <v>453</v>
      </c>
      <c r="D36" s="184" t="s">
        <v>1038</v>
      </c>
      <c r="E36" s="28" t="s">
        <v>1039</v>
      </c>
      <c r="F36" s="189" t="s">
        <v>407</v>
      </c>
      <c r="G36" s="80">
        <v>600</v>
      </c>
      <c r="H36" s="38">
        <v>385</v>
      </c>
      <c r="I36" s="70">
        <f t="shared" si="0"/>
        <v>231000</v>
      </c>
    </row>
    <row r="37" spans="1:9" s="177" customFormat="1" ht="90" x14ac:dyDescent="0.3">
      <c r="A37" s="69">
        <v>33</v>
      </c>
      <c r="B37" s="80">
        <v>33141211</v>
      </c>
      <c r="C37" s="184" t="s">
        <v>457</v>
      </c>
      <c r="D37" s="184" t="s">
        <v>1040</v>
      </c>
      <c r="E37" s="28" t="s">
        <v>1041</v>
      </c>
      <c r="F37" s="189" t="s">
        <v>407</v>
      </c>
      <c r="G37" s="80">
        <v>250</v>
      </c>
      <c r="H37" s="38">
        <v>40</v>
      </c>
      <c r="I37" s="70">
        <f t="shared" si="0"/>
        <v>10000</v>
      </c>
    </row>
    <row r="38" spans="1:9" s="177" customFormat="1" ht="75" x14ac:dyDescent="0.3">
      <c r="A38" s="69">
        <v>34</v>
      </c>
      <c r="B38" s="80">
        <v>33141211</v>
      </c>
      <c r="C38" s="184" t="s">
        <v>458</v>
      </c>
      <c r="D38" s="184" t="s">
        <v>1042</v>
      </c>
      <c r="E38" s="28" t="s">
        <v>1043</v>
      </c>
      <c r="F38" s="189" t="s">
        <v>407</v>
      </c>
      <c r="G38" s="80">
        <v>450</v>
      </c>
      <c r="H38" s="38">
        <v>105</v>
      </c>
      <c r="I38" s="70">
        <f t="shared" si="0"/>
        <v>47250</v>
      </c>
    </row>
    <row r="39" spans="1:9" s="76" customFormat="1" ht="120" x14ac:dyDescent="0.2">
      <c r="A39" s="69">
        <v>35</v>
      </c>
      <c r="B39" s="69">
        <v>33141121</v>
      </c>
      <c r="C39" s="75" t="s">
        <v>499</v>
      </c>
      <c r="D39" s="68" t="s">
        <v>1044</v>
      </c>
      <c r="E39" s="68" t="s">
        <v>1045</v>
      </c>
      <c r="F39" s="189" t="s">
        <v>407</v>
      </c>
      <c r="G39" s="69">
        <v>48</v>
      </c>
      <c r="H39" s="70">
        <v>10000</v>
      </c>
      <c r="I39" s="70">
        <f t="shared" si="0"/>
        <v>480000</v>
      </c>
    </row>
    <row r="40" spans="1:9" s="76" customFormat="1" ht="100.9" customHeight="1" x14ac:dyDescent="0.2">
      <c r="A40" s="69">
        <v>36</v>
      </c>
      <c r="B40" s="69">
        <v>33141211</v>
      </c>
      <c r="C40" s="75" t="s">
        <v>500</v>
      </c>
      <c r="D40" s="68" t="s">
        <v>547</v>
      </c>
      <c r="E40" s="68" t="s">
        <v>1046</v>
      </c>
      <c r="F40" s="189" t="s">
        <v>407</v>
      </c>
      <c r="G40" s="69">
        <v>100</v>
      </c>
      <c r="H40" s="70">
        <v>3653.1</v>
      </c>
      <c r="I40" s="70">
        <f t="shared" si="0"/>
        <v>365310</v>
      </c>
    </row>
    <row r="41" spans="1:9" s="76" customFormat="1" ht="45" x14ac:dyDescent="0.2">
      <c r="A41" s="69">
        <v>37</v>
      </c>
      <c r="B41" s="69">
        <v>33141129</v>
      </c>
      <c r="C41" s="75" t="s">
        <v>504</v>
      </c>
      <c r="D41" s="68" t="s">
        <v>1047</v>
      </c>
      <c r="E41" s="68" t="s">
        <v>1048</v>
      </c>
      <c r="F41" s="189" t="s">
        <v>407</v>
      </c>
      <c r="G41" s="69">
        <v>100</v>
      </c>
      <c r="H41" s="70">
        <v>90</v>
      </c>
      <c r="I41" s="70">
        <f t="shared" si="0"/>
        <v>9000</v>
      </c>
    </row>
    <row r="42" spans="1:9" s="177" customFormat="1" ht="46.9" customHeight="1" x14ac:dyDescent="0.3">
      <c r="A42" s="69">
        <v>38</v>
      </c>
      <c r="B42" s="69">
        <v>33691422</v>
      </c>
      <c r="C42" s="68" t="s">
        <v>68</v>
      </c>
      <c r="D42" s="7" t="s">
        <v>1049</v>
      </c>
      <c r="E42" s="68" t="s">
        <v>1050</v>
      </c>
      <c r="F42" s="69" t="s">
        <v>276</v>
      </c>
      <c r="G42" s="69">
        <v>0.1</v>
      </c>
      <c r="H42" s="70">
        <v>60000</v>
      </c>
      <c r="I42" s="70">
        <f t="shared" si="0"/>
        <v>6000</v>
      </c>
    </row>
    <row r="43" spans="1:9" s="177" customFormat="1" ht="60" x14ac:dyDescent="0.3">
      <c r="A43" s="69">
        <v>39</v>
      </c>
      <c r="B43" s="69">
        <v>33691422</v>
      </c>
      <c r="C43" s="68" t="s">
        <v>69</v>
      </c>
      <c r="D43" s="68" t="s">
        <v>286</v>
      </c>
      <c r="E43" s="7" t="s">
        <v>1051</v>
      </c>
      <c r="F43" s="69" t="s">
        <v>276</v>
      </c>
      <c r="G43" s="69">
        <v>0.02</v>
      </c>
      <c r="H43" s="70">
        <v>4250000</v>
      </c>
      <c r="I43" s="70">
        <f t="shared" si="0"/>
        <v>85000</v>
      </c>
    </row>
    <row r="44" spans="1:9" s="177" customFormat="1" ht="90" x14ac:dyDescent="0.3">
      <c r="A44" s="69">
        <v>40</v>
      </c>
      <c r="B44" s="80">
        <v>33141212</v>
      </c>
      <c r="C44" s="68" t="s">
        <v>65</v>
      </c>
      <c r="D44" s="7" t="s">
        <v>1052</v>
      </c>
      <c r="E44" s="68" t="s">
        <v>1053</v>
      </c>
      <c r="F44" s="69" t="s">
        <v>407</v>
      </c>
      <c r="G44" s="69">
        <v>3</v>
      </c>
      <c r="H44" s="70">
        <v>114000</v>
      </c>
      <c r="I44" s="70">
        <f t="shared" si="0"/>
        <v>342000</v>
      </c>
    </row>
    <row r="45" spans="1:9" s="177" customFormat="1" ht="195" x14ac:dyDescent="0.3">
      <c r="A45" s="69">
        <v>41</v>
      </c>
      <c r="B45" s="80">
        <v>33691162</v>
      </c>
      <c r="C45" s="184" t="s">
        <v>400</v>
      </c>
      <c r="D45" s="184" t="s">
        <v>1054</v>
      </c>
      <c r="E45" s="28" t="s">
        <v>1055</v>
      </c>
      <c r="F45" s="35" t="s">
        <v>407</v>
      </c>
      <c r="G45" s="80">
        <v>3</v>
      </c>
      <c r="H45" s="38">
        <v>66800</v>
      </c>
      <c r="I45" s="70">
        <f t="shared" si="0"/>
        <v>200400</v>
      </c>
    </row>
    <row r="46" spans="1:9" s="177" customFormat="1" ht="165" x14ac:dyDescent="0.3">
      <c r="A46" s="69">
        <v>42</v>
      </c>
      <c r="B46" s="80">
        <v>33691162</v>
      </c>
      <c r="C46" s="184" t="s">
        <v>402</v>
      </c>
      <c r="D46" s="185" t="s">
        <v>1056</v>
      </c>
      <c r="E46" s="28" t="s">
        <v>1057</v>
      </c>
      <c r="F46" s="35" t="s">
        <v>407</v>
      </c>
      <c r="G46" s="80">
        <v>1</v>
      </c>
      <c r="H46" s="38">
        <v>30600</v>
      </c>
      <c r="I46" s="70">
        <f t="shared" si="0"/>
        <v>30600</v>
      </c>
    </row>
    <row r="47" spans="1:9" s="177" customFormat="1" ht="30" x14ac:dyDescent="0.3">
      <c r="A47" s="69">
        <v>43</v>
      </c>
      <c r="B47" s="80">
        <v>33141183</v>
      </c>
      <c r="C47" s="184"/>
      <c r="D47" s="185" t="s">
        <v>422</v>
      </c>
      <c r="E47" s="28" t="s">
        <v>1058</v>
      </c>
      <c r="F47" s="35" t="s">
        <v>407</v>
      </c>
      <c r="G47" s="80">
        <v>200</v>
      </c>
      <c r="H47" s="38">
        <v>225</v>
      </c>
      <c r="I47" s="70">
        <f t="shared" si="0"/>
        <v>45000</v>
      </c>
    </row>
    <row r="48" spans="1:9" s="76" customFormat="1" ht="30" x14ac:dyDescent="0.2">
      <c r="A48" s="69">
        <v>44</v>
      </c>
      <c r="B48" s="69">
        <v>33691160</v>
      </c>
      <c r="C48" s="75" t="s">
        <v>508</v>
      </c>
      <c r="D48" s="4" t="s">
        <v>559</v>
      </c>
      <c r="E48" s="46" t="s">
        <v>560</v>
      </c>
      <c r="F48" s="69" t="s">
        <v>407</v>
      </c>
      <c r="G48" s="69">
        <v>400</v>
      </c>
      <c r="H48" s="70">
        <v>32.4</v>
      </c>
      <c r="I48" s="70">
        <f t="shared" si="0"/>
        <v>12960</v>
      </c>
    </row>
    <row r="49" spans="1:9" s="76" customFormat="1" ht="60" x14ac:dyDescent="0.2">
      <c r="A49" s="69">
        <v>45</v>
      </c>
      <c r="B49" s="69">
        <v>33691173</v>
      </c>
      <c r="C49" s="75" t="s">
        <v>519</v>
      </c>
      <c r="D49" s="7" t="s">
        <v>573</v>
      </c>
      <c r="E49" s="68" t="s">
        <v>1059</v>
      </c>
      <c r="F49" s="69" t="s">
        <v>407</v>
      </c>
      <c r="G49" s="69">
        <v>80</v>
      </c>
      <c r="H49" s="70">
        <v>4200</v>
      </c>
      <c r="I49" s="70">
        <f t="shared" si="0"/>
        <v>336000</v>
      </c>
    </row>
    <row r="50" spans="1:9" s="76" customFormat="1" ht="45" x14ac:dyDescent="0.2">
      <c r="A50" s="69">
        <v>46</v>
      </c>
      <c r="B50" s="69">
        <v>33691173</v>
      </c>
      <c r="C50" s="75" t="s">
        <v>521</v>
      </c>
      <c r="D50" s="7" t="s">
        <v>1060</v>
      </c>
      <c r="E50" s="68" t="s">
        <v>1061</v>
      </c>
      <c r="F50" s="69" t="s">
        <v>407</v>
      </c>
      <c r="G50" s="69">
        <v>8</v>
      </c>
      <c r="H50" s="70">
        <v>4900</v>
      </c>
      <c r="I50" s="70">
        <f t="shared" si="0"/>
        <v>39200</v>
      </c>
    </row>
    <row r="51" spans="1:9" s="177" customFormat="1" ht="75" x14ac:dyDescent="0.3">
      <c r="A51" s="69">
        <v>47</v>
      </c>
      <c r="B51" s="80">
        <v>33111170</v>
      </c>
      <c r="C51" s="176" t="s">
        <v>424</v>
      </c>
      <c r="D51" s="185" t="s">
        <v>690</v>
      </c>
      <c r="E51" s="176" t="s">
        <v>1100</v>
      </c>
      <c r="F51" s="35" t="s">
        <v>407</v>
      </c>
      <c r="G51" s="80">
        <v>1</v>
      </c>
      <c r="H51" s="38">
        <v>300000</v>
      </c>
      <c r="I51" s="70">
        <f t="shared" si="0"/>
        <v>300000</v>
      </c>
    </row>
    <row r="52" spans="1:9" s="177" customFormat="1" ht="150" x14ac:dyDescent="0.3">
      <c r="A52" s="69">
        <v>48</v>
      </c>
      <c r="B52" s="80">
        <v>33111490</v>
      </c>
      <c r="C52" s="184" t="str">
        <f t="shared" ref="C52" si="2">D52</f>
        <v>Вставка биполярных коагуляционных щипцов</v>
      </c>
      <c r="D52" s="68" t="s">
        <v>365</v>
      </c>
      <c r="E52" s="68" t="s">
        <v>1062</v>
      </c>
      <c r="F52" s="35" t="s">
        <v>407</v>
      </c>
      <c r="G52" s="80">
        <v>5</v>
      </c>
      <c r="H52" s="38">
        <v>140000</v>
      </c>
      <c r="I52" s="70">
        <f t="shared" si="0"/>
        <v>700000</v>
      </c>
    </row>
    <row r="53" spans="1:9" s="177" customFormat="1" ht="75" x14ac:dyDescent="0.3">
      <c r="A53" s="69">
        <v>49</v>
      </c>
      <c r="B53" s="80">
        <v>33121160</v>
      </c>
      <c r="C53" s="184" t="s">
        <v>388</v>
      </c>
      <c r="D53" s="185" t="s">
        <v>1063</v>
      </c>
      <c r="E53" s="68" t="s">
        <v>1064</v>
      </c>
      <c r="F53" s="35" t="s">
        <v>407</v>
      </c>
      <c r="G53" s="80">
        <v>1</v>
      </c>
      <c r="H53" s="38">
        <v>200000</v>
      </c>
      <c r="I53" s="70">
        <f t="shared" si="0"/>
        <v>200000</v>
      </c>
    </row>
    <row r="54" spans="1:9" ht="75" x14ac:dyDescent="0.3">
      <c r="A54" s="69">
        <v>50</v>
      </c>
      <c r="B54" s="84">
        <v>33661116</v>
      </c>
      <c r="C54" s="68" t="s">
        <v>744</v>
      </c>
      <c r="D54" s="7" t="s">
        <v>747</v>
      </c>
      <c r="E54" s="7" t="s">
        <v>1065</v>
      </c>
      <c r="F54" s="69" t="s">
        <v>407</v>
      </c>
      <c r="G54" s="69">
        <v>10</v>
      </c>
      <c r="H54" s="70">
        <v>80</v>
      </c>
      <c r="I54" s="70">
        <f t="shared" si="0"/>
        <v>800</v>
      </c>
    </row>
    <row r="55" spans="1:9" ht="75" x14ac:dyDescent="0.3">
      <c r="A55" s="69">
        <v>51</v>
      </c>
      <c r="B55" s="84" t="s">
        <v>748</v>
      </c>
      <c r="C55" s="68" t="s">
        <v>749</v>
      </c>
      <c r="D55" s="7" t="s">
        <v>750</v>
      </c>
      <c r="E55" s="7" t="s">
        <v>1066</v>
      </c>
      <c r="F55" s="69" t="s">
        <v>407</v>
      </c>
      <c r="G55" s="69">
        <v>50</v>
      </c>
      <c r="H55" s="70">
        <v>1650</v>
      </c>
      <c r="I55" s="70">
        <f t="shared" si="0"/>
        <v>82500</v>
      </c>
    </row>
    <row r="56" spans="1:9" ht="90" x14ac:dyDescent="0.3">
      <c r="A56" s="69">
        <v>52</v>
      </c>
      <c r="B56" s="84">
        <v>33691176</v>
      </c>
      <c r="C56" s="68" t="s">
        <v>751</v>
      </c>
      <c r="D56" s="7" t="s">
        <v>754</v>
      </c>
      <c r="E56" s="7" t="s">
        <v>755</v>
      </c>
      <c r="F56" s="69" t="s">
        <v>407</v>
      </c>
      <c r="G56" s="69">
        <v>1000</v>
      </c>
      <c r="H56" s="70">
        <v>189</v>
      </c>
      <c r="I56" s="70">
        <f t="shared" si="0"/>
        <v>189000</v>
      </c>
    </row>
    <row r="57" spans="1:9" ht="75" x14ac:dyDescent="0.3">
      <c r="A57" s="69">
        <v>53</v>
      </c>
      <c r="B57" s="84">
        <v>33691136</v>
      </c>
      <c r="C57" s="68" t="s">
        <v>756</v>
      </c>
      <c r="D57" s="7" t="s">
        <v>759</v>
      </c>
      <c r="E57" s="7" t="s">
        <v>760</v>
      </c>
      <c r="F57" s="69" t="s">
        <v>407</v>
      </c>
      <c r="G57" s="69">
        <v>1000</v>
      </c>
      <c r="H57" s="70">
        <v>189.12</v>
      </c>
      <c r="I57" s="70">
        <f t="shared" si="0"/>
        <v>189120</v>
      </c>
    </row>
    <row r="58" spans="1:9" ht="75" x14ac:dyDescent="0.3">
      <c r="A58" s="69">
        <v>54</v>
      </c>
      <c r="B58" s="84">
        <v>33661127</v>
      </c>
      <c r="C58" s="68" t="s">
        <v>761</v>
      </c>
      <c r="D58" s="7" t="s">
        <v>764</v>
      </c>
      <c r="E58" s="7" t="s">
        <v>765</v>
      </c>
      <c r="F58" s="69" t="s">
        <v>407</v>
      </c>
      <c r="G58" s="69">
        <v>300</v>
      </c>
      <c r="H58" s="70">
        <v>40</v>
      </c>
      <c r="I58" s="70">
        <f t="shared" si="0"/>
        <v>12000</v>
      </c>
    </row>
    <row r="59" spans="1:9" ht="183.6" customHeight="1" x14ac:dyDescent="0.3">
      <c r="A59" s="69">
        <v>55</v>
      </c>
      <c r="B59" s="69">
        <v>33141211</v>
      </c>
      <c r="C59" s="68" t="s">
        <v>766</v>
      </c>
      <c r="D59" s="197" t="s">
        <v>767</v>
      </c>
      <c r="E59" s="7" t="s">
        <v>768</v>
      </c>
      <c r="F59" s="69" t="s">
        <v>407</v>
      </c>
      <c r="G59" s="69">
        <v>5</v>
      </c>
      <c r="H59" s="70">
        <v>25000</v>
      </c>
      <c r="I59" s="70">
        <f t="shared" si="0"/>
        <v>125000</v>
      </c>
    </row>
    <row r="60" spans="1:9" ht="183" customHeight="1" x14ac:dyDescent="0.3">
      <c r="A60" s="69">
        <v>56</v>
      </c>
      <c r="B60" s="69">
        <v>33141211</v>
      </c>
      <c r="C60" s="68" t="s">
        <v>769</v>
      </c>
      <c r="D60" s="7" t="s">
        <v>770</v>
      </c>
      <c r="E60" s="7" t="s">
        <v>1067</v>
      </c>
      <c r="F60" s="69" t="s">
        <v>407</v>
      </c>
      <c r="G60" s="69">
        <v>5</v>
      </c>
      <c r="H60" s="70">
        <v>25000</v>
      </c>
      <c r="I60" s="70">
        <f t="shared" si="0"/>
        <v>125000</v>
      </c>
    </row>
    <row r="61" spans="1:9" ht="195" x14ac:dyDescent="0.3">
      <c r="A61" s="69">
        <v>57</v>
      </c>
      <c r="B61" s="69">
        <v>33141211</v>
      </c>
      <c r="C61" s="68" t="s">
        <v>771</v>
      </c>
      <c r="D61" s="7" t="s">
        <v>772</v>
      </c>
      <c r="E61" s="7" t="s">
        <v>1068</v>
      </c>
      <c r="F61" s="69" t="s">
        <v>407</v>
      </c>
      <c r="G61" s="69">
        <v>5</v>
      </c>
      <c r="H61" s="70">
        <v>25000</v>
      </c>
      <c r="I61" s="70">
        <f t="shared" si="0"/>
        <v>125000</v>
      </c>
    </row>
    <row r="62" spans="1:9" ht="195" x14ac:dyDescent="0.3">
      <c r="A62" s="69">
        <v>58</v>
      </c>
      <c r="B62" s="69">
        <v>33141211</v>
      </c>
      <c r="C62" s="68" t="s">
        <v>773</v>
      </c>
      <c r="D62" s="7" t="s">
        <v>774</v>
      </c>
      <c r="E62" s="7" t="s">
        <v>1069</v>
      </c>
      <c r="F62" s="69" t="s">
        <v>407</v>
      </c>
      <c r="G62" s="69">
        <v>5</v>
      </c>
      <c r="H62" s="70">
        <v>25000</v>
      </c>
      <c r="I62" s="70">
        <f t="shared" si="0"/>
        <v>125000</v>
      </c>
    </row>
    <row r="63" spans="1:9" ht="180" x14ac:dyDescent="0.3">
      <c r="A63" s="69">
        <v>59</v>
      </c>
      <c r="B63" s="69">
        <v>33141211</v>
      </c>
      <c r="C63" s="68" t="s">
        <v>775</v>
      </c>
      <c r="D63" s="7" t="s">
        <v>776</v>
      </c>
      <c r="E63" s="7" t="s">
        <v>1070</v>
      </c>
      <c r="F63" s="69" t="s">
        <v>407</v>
      </c>
      <c r="G63" s="69">
        <v>5</v>
      </c>
      <c r="H63" s="70">
        <v>25000</v>
      </c>
      <c r="I63" s="70">
        <f t="shared" si="0"/>
        <v>125000</v>
      </c>
    </row>
    <row r="64" spans="1:9" ht="240" x14ac:dyDescent="0.3">
      <c r="A64" s="69">
        <v>60</v>
      </c>
      <c r="B64" s="84">
        <v>33171500</v>
      </c>
      <c r="C64" s="68" t="s">
        <v>777</v>
      </c>
      <c r="D64" s="7" t="s">
        <v>779</v>
      </c>
      <c r="E64" s="7" t="s">
        <v>780</v>
      </c>
      <c r="F64" s="69" t="s">
        <v>407</v>
      </c>
      <c r="G64" s="69">
        <v>20</v>
      </c>
      <c r="H64" s="70">
        <v>4300</v>
      </c>
      <c r="I64" s="70">
        <f t="shared" si="0"/>
        <v>86000</v>
      </c>
    </row>
    <row r="65" spans="1:9" ht="194.45" customHeight="1" x14ac:dyDescent="0.3">
      <c r="A65" s="69">
        <v>61</v>
      </c>
      <c r="B65" s="84">
        <v>33171500</v>
      </c>
      <c r="C65" s="68" t="s">
        <v>781</v>
      </c>
      <c r="D65" s="7" t="s">
        <v>783</v>
      </c>
      <c r="E65" s="7" t="s">
        <v>784</v>
      </c>
      <c r="F65" s="69" t="s">
        <v>407</v>
      </c>
      <c r="G65" s="69">
        <v>30</v>
      </c>
      <c r="H65" s="70">
        <v>4300</v>
      </c>
      <c r="I65" s="70">
        <f t="shared" si="0"/>
        <v>129000</v>
      </c>
    </row>
    <row r="66" spans="1:9" ht="171.6" customHeight="1" x14ac:dyDescent="0.3">
      <c r="A66" s="69">
        <v>62</v>
      </c>
      <c r="B66" s="84">
        <v>33141145</v>
      </c>
      <c r="C66" s="68" t="s">
        <v>785</v>
      </c>
      <c r="D66" s="7" t="s">
        <v>787</v>
      </c>
      <c r="E66" s="7" t="s">
        <v>788</v>
      </c>
      <c r="F66" s="69" t="s">
        <v>407</v>
      </c>
      <c r="G66" s="69">
        <v>15</v>
      </c>
      <c r="H66" s="70">
        <v>2700</v>
      </c>
      <c r="I66" s="70">
        <f t="shared" si="0"/>
        <v>40500</v>
      </c>
    </row>
    <row r="67" spans="1:9" ht="168" customHeight="1" x14ac:dyDescent="0.3">
      <c r="A67" s="69">
        <v>63</v>
      </c>
      <c r="B67" s="84">
        <v>33141145</v>
      </c>
      <c r="C67" s="68" t="s">
        <v>789</v>
      </c>
      <c r="D67" s="7" t="s">
        <v>791</v>
      </c>
      <c r="E67" s="7" t="s">
        <v>792</v>
      </c>
      <c r="F67" s="69" t="s">
        <v>407</v>
      </c>
      <c r="G67" s="69">
        <v>20</v>
      </c>
      <c r="H67" s="70">
        <v>2700</v>
      </c>
      <c r="I67" s="70">
        <f t="shared" si="0"/>
        <v>54000</v>
      </c>
    </row>
    <row r="68" spans="1:9" ht="150" x14ac:dyDescent="0.3">
      <c r="A68" s="69">
        <v>64</v>
      </c>
      <c r="B68" s="84">
        <v>33141136</v>
      </c>
      <c r="C68" s="68" t="s">
        <v>793</v>
      </c>
      <c r="D68" s="7" t="s">
        <v>794</v>
      </c>
      <c r="E68" s="7" t="s">
        <v>795</v>
      </c>
      <c r="F68" s="69" t="s">
        <v>407</v>
      </c>
      <c r="G68" s="69">
        <v>20</v>
      </c>
      <c r="H68" s="70">
        <v>9800</v>
      </c>
      <c r="I68" s="70">
        <f t="shared" si="0"/>
        <v>196000</v>
      </c>
    </row>
    <row r="69" spans="1:9" ht="75" x14ac:dyDescent="0.3">
      <c r="A69" s="69">
        <v>65</v>
      </c>
      <c r="B69" s="84">
        <v>33141211</v>
      </c>
      <c r="C69" s="68" t="s">
        <v>796</v>
      </c>
      <c r="D69" s="7" t="s">
        <v>797</v>
      </c>
      <c r="E69" s="7" t="s">
        <v>798</v>
      </c>
      <c r="F69" s="69" t="s">
        <v>407</v>
      </c>
      <c r="G69" s="69">
        <v>300</v>
      </c>
      <c r="H69" s="70">
        <v>150.5</v>
      </c>
      <c r="I69" s="70">
        <f t="shared" ref="I69:I132" si="3">G69*H69</f>
        <v>45150</v>
      </c>
    </row>
    <row r="70" spans="1:9" ht="135" x14ac:dyDescent="0.3">
      <c r="A70" s="69">
        <v>66</v>
      </c>
      <c r="B70" s="84">
        <v>33141211</v>
      </c>
      <c r="C70" s="68" t="s">
        <v>799</v>
      </c>
      <c r="D70" s="7" t="s">
        <v>802</v>
      </c>
      <c r="E70" s="7" t="s">
        <v>803</v>
      </c>
      <c r="F70" s="69" t="s">
        <v>407</v>
      </c>
      <c r="G70" s="69">
        <v>2</v>
      </c>
      <c r="H70" s="70">
        <v>2900</v>
      </c>
      <c r="I70" s="70">
        <f t="shared" si="3"/>
        <v>5800</v>
      </c>
    </row>
    <row r="71" spans="1:9" ht="127.9" customHeight="1" x14ac:dyDescent="0.3">
      <c r="A71" s="69">
        <v>67</v>
      </c>
      <c r="B71" s="84">
        <v>33141211</v>
      </c>
      <c r="C71" s="68" t="s">
        <v>804</v>
      </c>
      <c r="D71" s="7" t="s">
        <v>807</v>
      </c>
      <c r="E71" s="7" t="s">
        <v>808</v>
      </c>
      <c r="F71" s="69" t="s">
        <v>407</v>
      </c>
      <c r="G71" s="69">
        <v>2</v>
      </c>
      <c r="H71" s="70">
        <v>2900</v>
      </c>
      <c r="I71" s="70">
        <f t="shared" si="3"/>
        <v>5800</v>
      </c>
    </row>
    <row r="72" spans="1:9" ht="120" x14ac:dyDescent="0.3">
      <c r="A72" s="69">
        <v>68</v>
      </c>
      <c r="B72" s="84">
        <v>33141211</v>
      </c>
      <c r="C72" s="68" t="s">
        <v>804</v>
      </c>
      <c r="D72" s="7" t="s">
        <v>810</v>
      </c>
      <c r="E72" s="7" t="s">
        <v>1071</v>
      </c>
      <c r="F72" s="69" t="s">
        <v>407</v>
      </c>
      <c r="G72" s="69">
        <v>2</v>
      </c>
      <c r="H72" s="70">
        <v>2900</v>
      </c>
      <c r="I72" s="70">
        <f t="shared" si="3"/>
        <v>5800</v>
      </c>
    </row>
    <row r="73" spans="1:9" ht="165" x14ac:dyDescent="0.3">
      <c r="A73" s="69">
        <v>69</v>
      </c>
      <c r="B73" s="84">
        <v>33141211</v>
      </c>
      <c r="C73" s="68" t="s">
        <v>811</v>
      </c>
      <c r="D73" s="7" t="s">
        <v>812</v>
      </c>
      <c r="E73" s="7" t="s">
        <v>813</v>
      </c>
      <c r="F73" s="69" t="s">
        <v>407</v>
      </c>
      <c r="G73" s="69">
        <v>5</v>
      </c>
      <c r="H73" s="70">
        <v>2650</v>
      </c>
      <c r="I73" s="70">
        <f t="shared" si="3"/>
        <v>13250</v>
      </c>
    </row>
    <row r="74" spans="1:9" ht="150" x14ac:dyDescent="0.3">
      <c r="A74" s="69">
        <v>70</v>
      </c>
      <c r="B74" s="84">
        <v>33141211</v>
      </c>
      <c r="C74" s="68" t="s">
        <v>814</v>
      </c>
      <c r="D74" s="7" t="s">
        <v>815</v>
      </c>
      <c r="E74" s="7" t="s">
        <v>816</v>
      </c>
      <c r="F74" s="69" t="s">
        <v>407</v>
      </c>
      <c r="G74" s="69">
        <v>5</v>
      </c>
      <c r="H74" s="70">
        <v>2650</v>
      </c>
      <c r="I74" s="70">
        <f t="shared" si="3"/>
        <v>13250</v>
      </c>
    </row>
    <row r="75" spans="1:9" ht="150" x14ac:dyDescent="0.3">
      <c r="A75" s="69">
        <v>71</v>
      </c>
      <c r="B75" s="84">
        <v>33141211</v>
      </c>
      <c r="C75" s="68" t="s">
        <v>817</v>
      </c>
      <c r="D75" s="7" t="s">
        <v>818</v>
      </c>
      <c r="E75" s="7" t="s">
        <v>819</v>
      </c>
      <c r="F75" s="69" t="s">
        <v>407</v>
      </c>
      <c r="G75" s="69">
        <v>5</v>
      </c>
      <c r="H75" s="70">
        <v>2650</v>
      </c>
      <c r="I75" s="70">
        <f t="shared" si="3"/>
        <v>13250</v>
      </c>
    </row>
    <row r="76" spans="1:9" ht="150" x14ac:dyDescent="0.3">
      <c r="A76" s="69">
        <v>72</v>
      </c>
      <c r="B76" s="84">
        <v>33141211</v>
      </c>
      <c r="C76" s="68" t="s">
        <v>820</v>
      </c>
      <c r="D76" s="7" t="s">
        <v>821</v>
      </c>
      <c r="E76" s="7" t="s">
        <v>822</v>
      </c>
      <c r="F76" s="69" t="s">
        <v>407</v>
      </c>
      <c r="G76" s="69">
        <v>5</v>
      </c>
      <c r="H76" s="70">
        <v>2650</v>
      </c>
      <c r="I76" s="70">
        <f t="shared" si="3"/>
        <v>13250</v>
      </c>
    </row>
    <row r="77" spans="1:9" ht="150" x14ac:dyDescent="0.3">
      <c r="A77" s="69">
        <v>73</v>
      </c>
      <c r="B77" s="84">
        <v>33141211</v>
      </c>
      <c r="C77" s="68" t="s">
        <v>823</v>
      </c>
      <c r="D77" s="7" t="s">
        <v>824</v>
      </c>
      <c r="E77" s="7" t="s">
        <v>825</v>
      </c>
      <c r="F77" s="69" t="s">
        <v>407</v>
      </c>
      <c r="G77" s="69">
        <v>5</v>
      </c>
      <c r="H77" s="70">
        <v>2650</v>
      </c>
      <c r="I77" s="70">
        <f t="shared" si="3"/>
        <v>13250</v>
      </c>
    </row>
    <row r="78" spans="1:9" ht="150" x14ac:dyDescent="0.3">
      <c r="A78" s="69">
        <v>74</v>
      </c>
      <c r="B78" s="84">
        <v>33141211</v>
      </c>
      <c r="C78" s="68" t="s">
        <v>826</v>
      </c>
      <c r="D78" s="7" t="s">
        <v>827</v>
      </c>
      <c r="E78" s="7" t="s">
        <v>828</v>
      </c>
      <c r="F78" s="69" t="s">
        <v>407</v>
      </c>
      <c r="G78" s="69">
        <v>5</v>
      </c>
      <c r="H78" s="70">
        <v>2650</v>
      </c>
      <c r="I78" s="70">
        <f t="shared" si="3"/>
        <v>13250</v>
      </c>
    </row>
    <row r="79" spans="1:9" ht="135" x14ac:dyDescent="0.3">
      <c r="A79" s="69">
        <v>75</v>
      </c>
      <c r="B79" s="80" t="s">
        <v>829</v>
      </c>
      <c r="C79" s="68" t="s">
        <v>830</v>
      </c>
      <c r="D79" s="7" t="s">
        <v>831</v>
      </c>
      <c r="E79" s="7" t="s">
        <v>832</v>
      </c>
      <c r="F79" s="69" t="s">
        <v>407</v>
      </c>
      <c r="G79" s="69">
        <v>1000</v>
      </c>
      <c r="H79" s="70">
        <v>12</v>
      </c>
      <c r="I79" s="70">
        <f t="shared" si="3"/>
        <v>12000</v>
      </c>
    </row>
    <row r="80" spans="1:9" ht="153.6" customHeight="1" x14ac:dyDescent="0.3">
      <c r="A80" s="69">
        <v>76</v>
      </c>
      <c r="B80" s="84">
        <v>33141211</v>
      </c>
      <c r="C80" s="7" t="s">
        <v>833</v>
      </c>
      <c r="D80" s="7" t="s">
        <v>834</v>
      </c>
      <c r="E80" s="7" t="s">
        <v>835</v>
      </c>
      <c r="F80" s="69" t="s">
        <v>407</v>
      </c>
      <c r="G80" s="69">
        <v>300</v>
      </c>
      <c r="H80" s="70">
        <v>500</v>
      </c>
      <c r="I80" s="70">
        <f t="shared" si="3"/>
        <v>150000</v>
      </c>
    </row>
    <row r="81" spans="1:9" ht="135" x14ac:dyDescent="0.3">
      <c r="A81" s="69">
        <v>77</v>
      </c>
      <c r="B81" s="84">
        <v>33141211</v>
      </c>
      <c r="C81" s="68" t="s">
        <v>836</v>
      </c>
      <c r="D81" s="7" t="s">
        <v>838</v>
      </c>
      <c r="E81" s="7" t="s">
        <v>839</v>
      </c>
      <c r="F81" s="69" t="s">
        <v>407</v>
      </c>
      <c r="G81" s="69">
        <v>100</v>
      </c>
      <c r="H81" s="70">
        <v>470</v>
      </c>
      <c r="I81" s="70">
        <f t="shared" si="3"/>
        <v>47000</v>
      </c>
    </row>
    <row r="82" spans="1:9" ht="180" x14ac:dyDescent="0.3">
      <c r="A82" s="69">
        <v>78</v>
      </c>
      <c r="B82" s="84">
        <v>33141211</v>
      </c>
      <c r="C82" s="68" t="s">
        <v>981</v>
      </c>
      <c r="D82" s="7" t="s">
        <v>840</v>
      </c>
      <c r="E82" s="7" t="s">
        <v>841</v>
      </c>
      <c r="F82" s="69" t="s">
        <v>407</v>
      </c>
      <c r="G82" s="69">
        <v>40</v>
      </c>
      <c r="H82" s="70">
        <v>2200</v>
      </c>
      <c r="I82" s="70">
        <f t="shared" si="3"/>
        <v>88000</v>
      </c>
    </row>
    <row r="83" spans="1:9" ht="120" x14ac:dyDescent="0.3">
      <c r="A83" s="69">
        <v>79</v>
      </c>
      <c r="B83" s="84">
        <v>33141211</v>
      </c>
      <c r="C83" s="68" t="s">
        <v>842</v>
      </c>
      <c r="D83" s="7" t="s">
        <v>843</v>
      </c>
      <c r="E83" s="7" t="s">
        <v>844</v>
      </c>
      <c r="F83" s="69" t="s">
        <v>407</v>
      </c>
      <c r="G83" s="69">
        <v>25</v>
      </c>
      <c r="H83" s="70">
        <v>1350</v>
      </c>
      <c r="I83" s="70">
        <f t="shared" si="3"/>
        <v>33750</v>
      </c>
    </row>
    <row r="84" spans="1:9" ht="120" x14ac:dyDescent="0.3">
      <c r="A84" s="69">
        <v>80</v>
      </c>
      <c r="B84" s="84">
        <v>33141211</v>
      </c>
      <c r="C84" s="68" t="s">
        <v>845</v>
      </c>
      <c r="D84" s="7" t="s">
        <v>846</v>
      </c>
      <c r="E84" s="7" t="s">
        <v>847</v>
      </c>
      <c r="F84" s="69" t="s">
        <v>407</v>
      </c>
      <c r="G84" s="69">
        <v>30</v>
      </c>
      <c r="H84" s="70">
        <v>1350</v>
      </c>
      <c r="I84" s="70">
        <f t="shared" si="3"/>
        <v>40500</v>
      </c>
    </row>
    <row r="85" spans="1:9" ht="120" x14ac:dyDescent="0.3">
      <c r="A85" s="69">
        <v>81</v>
      </c>
      <c r="B85" s="84">
        <v>33141211</v>
      </c>
      <c r="C85" s="68" t="s">
        <v>848</v>
      </c>
      <c r="D85" s="7" t="s">
        <v>849</v>
      </c>
      <c r="E85" s="7" t="s">
        <v>850</v>
      </c>
      <c r="F85" s="69" t="s">
        <v>407</v>
      </c>
      <c r="G85" s="69">
        <v>20</v>
      </c>
      <c r="H85" s="70">
        <v>1400</v>
      </c>
      <c r="I85" s="70">
        <f t="shared" si="3"/>
        <v>28000</v>
      </c>
    </row>
    <row r="86" spans="1:9" ht="120" x14ac:dyDescent="0.3">
      <c r="A86" s="69">
        <v>82</v>
      </c>
      <c r="B86" s="84">
        <v>33141211</v>
      </c>
      <c r="C86" s="68" t="s">
        <v>851</v>
      </c>
      <c r="D86" s="7" t="s">
        <v>852</v>
      </c>
      <c r="E86" s="7" t="s">
        <v>853</v>
      </c>
      <c r="F86" s="69" t="s">
        <v>407</v>
      </c>
      <c r="G86" s="69">
        <v>40</v>
      </c>
      <c r="H86" s="70">
        <v>1400</v>
      </c>
      <c r="I86" s="70">
        <f t="shared" si="3"/>
        <v>56000</v>
      </c>
    </row>
    <row r="87" spans="1:9" ht="120" x14ac:dyDescent="0.3">
      <c r="A87" s="69">
        <v>83</v>
      </c>
      <c r="B87" s="84">
        <v>33141211</v>
      </c>
      <c r="C87" s="68" t="s">
        <v>854</v>
      </c>
      <c r="D87" s="7" t="s">
        <v>855</v>
      </c>
      <c r="E87" s="7" t="s">
        <v>856</v>
      </c>
      <c r="F87" s="69" t="s">
        <v>407</v>
      </c>
      <c r="G87" s="69">
        <v>20</v>
      </c>
      <c r="H87" s="70">
        <v>1500</v>
      </c>
      <c r="I87" s="70">
        <f t="shared" si="3"/>
        <v>30000</v>
      </c>
    </row>
    <row r="88" spans="1:9" ht="135" x14ac:dyDescent="0.3">
      <c r="A88" s="69">
        <v>84</v>
      </c>
      <c r="B88" s="69">
        <v>33141129</v>
      </c>
      <c r="C88" s="68" t="s">
        <v>857</v>
      </c>
      <c r="D88" s="7" t="s">
        <v>858</v>
      </c>
      <c r="E88" s="7" t="s">
        <v>859</v>
      </c>
      <c r="F88" s="69" t="s">
        <v>407</v>
      </c>
      <c r="G88" s="69">
        <v>20</v>
      </c>
      <c r="H88" s="70">
        <v>1400</v>
      </c>
      <c r="I88" s="70">
        <f t="shared" si="3"/>
        <v>28000</v>
      </c>
    </row>
    <row r="89" spans="1:9" ht="120" x14ac:dyDescent="0.3">
      <c r="A89" s="69">
        <v>85</v>
      </c>
      <c r="B89" s="69">
        <v>33141129</v>
      </c>
      <c r="C89" s="68" t="s">
        <v>860</v>
      </c>
      <c r="D89" s="7" t="s">
        <v>861</v>
      </c>
      <c r="E89" s="7" t="s">
        <v>862</v>
      </c>
      <c r="F89" s="69" t="s">
        <v>407</v>
      </c>
      <c r="G89" s="69">
        <v>20</v>
      </c>
      <c r="H89" s="70">
        <v>1400</v>
      </c>
      <c r="I89" s="70">
        <f t="shared" si="3"/>
        <v>28000</v>
      </c>
    </row>
    <row r="90" spans="1:9" ht="90" x14ac:dyDescent="0.3">
      <c r="A90" s="69">
        <v>86</v>
      </c>
      <c r="B90" s="69">
        <v>33141129</v>
      </c>
      <c r="C90" s="68" t="s">
        <v>863</v>
      </c>
      <c r="D90" s="7" t="s">
        <v>864</v>
      </c>
      <c r="E90" s="7" t="s">
        <v>865</v>
      </c>
      <c r="F90" s="69" t="s">
        <v>407</v>
      </c>
      <c r="G90" s="69">
        <v>20</v>
      </c>
      <c r="H90" s="70">
        <v>1400</v>
      </c>
      <c r="I90" s="70">
        <f t="shared" si="3"/>
        <v>28000</v>
      </c>
    </row>
    <row r="91" spans="1:9" ht="120" x14ac:dyDescent="0.3">
      <c r="A91" s="69">
        <v>87</v>
      </c>
      <c r="B91" s="69">
        <v>33141129</v>
      </c>
      <c r="C91" s="68" t="s">
        <v>866</v>
      </c>
      <c r="D91" s="7" t="s">
        <v>867</v>
      </c>
      <c r="E91" s="7" t="s">
        <v>868</v>
      </c>
      <c r="F91" s="69" t="s">
        <v>407</v>
      </c>
      <c r="G91" s="69">
        <v>20</v>
      </c>
      <c r="H91" s="70">
        <v>1400</v>
      </c>
      <c r="I91" s="70">
        <f t="shared" si="3"/>
        <v>28000</v>
      </c>
    </row>
    <row r="92" spans="1:9" ht="120" x14ac:dyDescent="0.3">
      <c r="A92" s="69">
        <v>88</v>
      </c>
      <c r="B92" s="69">
        <v>33141129</v>
      </c>
      <c r="C92" s="68" t="s">
        <v>869</v>
      </c>
      <c r="D92" s="7" t="s">
        <v>870</v>
      </c>
      <c r="E92" s="7" t="s">
        <v>871</v>
      </c>
      <c r="F92" s="69" t="s">
        <v>407</v>
      </c>
      <c r="G92" s="69">
        <v>20</v>
      </c>
      <c r="H92" s="70">
        <v>1400</v>
      </c>
      <c r="I92" s="70">
        <f t="shared" si="3"/>
        <v>28000</v>
      </c>
    </row>
    <row r="93" spans="1:9" ht="180" x14ac:dyDescent="0.3">
      <c r="A93" s="69">
        <v>89</v>
      </c>
      <c r="B93" s="84">
        <v>33141211</v>
      </c>
      <c r="C93" s="68" t="s">
        <v>872</v>
      </c>
      <c r="D93" s="7" t="s">
        <v>874</v>
      </c>
      <c r="E93" s="7" t="s">
        <v>875</v>
      </c>
      <c r="F93" s="69" t="s">
        <v>407</v>
      </c>
      <c r="G93" s="69">
        <v>20</v>
      </c>
      <c r="H93" s="70">
        <v>3400</v>
      </c>
      <c r="I93" s="70">
        <f t="shared" si="3"/>
        <v>68000</v>
      </c>
    </row>
    <row r="94" spans="1:9" ht="165" x14ac:dyDescent="0.3">
      <c r="A94" s="69">
        <v>90</v>
      </c>
      <c r="B94" s="84">
        <v>33141211</v>
      </c>
      <c r="C94" s="68" t="s">
        <v>876</v>
      </c>
      <c r="D94" s="7" t="s">
        <v>878</v>
      </c>
      <c r="E94" s="7" t="s">
        <v>879</v>
      </c>
      <c r="F94" s="69" t="s">
        <v>407</v>
      </c>
      <c r="G94" s="69">
        <v>50</v>
      </c>
      <c r="H94" s="70">
        <v>3400</v>
      </c>
      <c r="I94" s="70">
        <f t="shared" si="3"/>
        <v>170000</v>
      </c>
    </row>
    <row r="95" spans="1:9" ht="150" x14ac:dyDescent="0.3">
      <c r="A95" s="69">
        <v>91</v>
      </c>
      <c r="B95" s="84">
        <v>33141211</v>
      </c>
      <c r="C95" s="68" t="s">
        <v>880</v>
      </c>
      <c r="D95" s="7" t="s">
        <v>882</v>
      </c>
      <c r="E95" s="7" t="s">
        <v>883</v>
      </c>
      <c r="F95" s="69" t="s">
        <v>407</v>
      </c>
      <c r="G95" s="69">
        <v>150</v>
      </c>
      <c r="H95" s="70">
        <v>3400</v>
      </c>
      <c r="I95" s="70">
        <f t="shared" si="3"/>
        <v>510000</v>
      </c>
    </row>
    <row r="96" spans="1:9" ht="135" x14ac:dyDescent="0.3">
      <c r="A96" s="69">
        <v>92</v>
      </c>
      <c r="B96" s="84">
        <v>33141211</v>
      </c>
      <c r="C96" s="68" t="s">
        <v>884</v>
      </c>
      <c r="D96" s="7" t="s">
        <v>886</v>
      </c>
      <c r="E96" s="7" t="s">
        <v>887</v>
      </c>
      <c r="F96" s="69" t="s">
        <v>407</v>
      </c>
      <c r="G96" s="69">
        <v>20</v>
      </c>
      <c r="H96" s="70">
        <v>200</v>
      </c>
      <c r="I96" s="70">
        <f t="shared" si="3"/>
        <v>4000</v>
      </c>
    </row>
    <row r="97" spans="1:9" ht="90" x14ac:dyDescent="0.3">
      <c r="A97" s="69">
        <v>93</v>
      </c>
      <c r="B97" s="84">
        <v>33141211</v>
      </c>
      <c r="C97" s="68" t="s">
        <v>888</v>
      </c>
      <c r="D97" s="7" t="s">
        <v>889</v>
      </c>
      <c r="E97" s="7" t="s">
        <v>890</v>
      </c>
      <c r="F97" s="69" t="s">
        <v>407</v>
      </c>
      <c r="G97" s="69">
        <v>20</v>
      </c>
      <c r="H97" s="70">
        <v>490</v>
      </c>
      <c r="I97" s="70">
        <f t="shared" si="3"/>
        <v>9800</v>
      </c>
    </row>
    <row r="98" spans="1:9" ht="120" x14ac:dyDescent="0.3">
      <c r="A98" s="69">
        <v>94</v>
      </c>
      <c r="B98" s="84">
        <v>33141211</v>
      </c>
      <c r="C98" s="68" t="s">
        <v>891</v>
      </c>
      <c r="D98" s="7" t="s">
        <v>892</v>
      </c>
      <c r="E98" s="7" t="s">
        <v>893</v>
      </c>
      <c r="F98" s="69" t="s">
        <v>407</v>
      </c>
      <c r="G98" s="69">
        <v>10</v>
      </c>
      <c r="H98" s="70">
        <v>4000</v>
      </c>
      <c r="I98" s="70">
        <f t="shared" si="3"/>
        <v>40000</v>
      </c>
    </row>
    <row r="99" spans="1:9" ht="150" x14ac:dyDescent="0.3">
      <c r="A99" s="69">
        <v>95</v>
      </c>
      <c r="B99" s="84">
        <v>33141211</v>
      </c>
      <c r="C99" s="68" t="s">
        <v>894</v>
      </c>
      <c r="D99" s="7" t="s">
        <v>895</v>
      </c>
      <c r="E99" s="7" t="s">
        <v>1072</v>
      </c>
      <c r="F99" s="189" t="s">
        <v>407</v>
      </c>
      <c r="G99" s="69">
        <v>2</v>
      </c>
      <c r="H99" s="70">
        <v>5000</v>
      </c>
      <c r="I99" s="70">
        <f t="shared" si="3"/>
        <v>10000</v>
      </c>
    </row>
    <row r="100" spans="1:9" ht="143.44999999999999" customHeight="1" x14ac:dyDescent="0.3">
      <c r="A100" s="69">
        <v>96</v>
      </c>
      <c r="B100" s="84">
        <v>33141211</v>
      </c>
      <c r="C100" s="68" t="s">
        <v>896</v>
      </c>
      <c r="D100" s="7" t="s">
        <v>898</v>
      </c>
      <c r="E100" s="7" t="s">
        <v>1073</v>
      </c>
      <c r="F100" s="189" t="s">
        <v>407</v>
      </c>
      <c r="G100" s="69">
        <v>2</v>
      </c>
      <c r="H100" s="70">
        <v>5000</v>
      </c>
      <c r="I100" s="70">
        <f t="shared" si="3"/>
        <v>10000</v>
      </c>
    </row>
    <row r="101" spans="1:9" ht="165" x14ac:dyDescent="0.3">
      <c r="A101" s="69">
        <v>97</v>
      </c>
      <c r="B101" s="84">
        <v>33141211</v>
      </c>
      <c r="C101" s="68" t="s">
        <v>899</v>
      </c>
      <c r="D101" s="7" t="s">
        <v>900</v>
      </c>
      <c r="E101" s="7" t="s">
        <v>1074</v>
      </c>
      <c r="F101" s="189" t="s">
        <v>407</v>
      </c>
      <c r="G101" s="69">
        <v>20</v>
      </c>
      <c r="H101" s="70">
        <v>2800</v>
      </c>
      <c r="I101" s="70">
        <f t="shared" si="3"/>
        <v>56000</v>
      </c>
    </row>
    <row r="102" spans="1:9" ht="150" x14ac:dyDescent="0.3">
      <c r="A102" s="69">
        <v>98</v>
      </c>
      <c r="B102" s="84">
        <v>33141211</v>
      </c>
      <c r="C102" s="68" t="s">
        <v>901</v>
      </c>
      <c r="D102" s="7" t="s">
        <v>902</v>
      </c>
      <c r="E102" s="7" t="s">
        <v>1075</v>
      </c>
      <c r="F102" s="189" t="s">
        <v>407</v>
      </c>
      <c r="G102" s="69">
        <v>20</v>
      </c>
      <c r="H102" s="70">
        <v>2800</v>
      </c>
      <c r="I102" s="70">
        <f t="shared" si="3"/>
        <v>56000</v>
      </c>
    </row>
    <row r="103" spans="1:9" ht="150" x14ac:dyDescent="0.3">
      <c r="A103" s="69">
        <v>99</v>
      </c>
      <c r="B103" s="84">
        <v>33141211</v>
      </c>
      <c r="C103" s="68" t="s">
        <v>903</v>
      </c>
      <c r="D103" s="7" t="s">
        <v>904</v>
      </c>
      <c r="E103" s="7" t="s">
        <v>1076</v>
      </c>
      <c r="F103" s="189" t="s">
        <v>407</v>
      </c>
      <c r="G103" s="69">
        <v>20</v>
      </c>
      <c r="H103" s="70">
        <v>2800</v>
      </c>
      <c r="I103" s="70">
        <f t="shared" si="3"/>
        <v>56000</v>
      </c>
    </row>
    <row r="104" spans="1:9" ht="165" x14ac:dyDescent="0.3">
      <c r="A104" s="69">
        <v>100</v>
      </c>
      <c r="B104" s="84">
        <v>33141211</v>
      </c>
      <c r="C104" s="68" t="s">
        <v>905</v>
      </c>
      <c r="D104" s="7" t="s">
        <v>907</v>
      </c>
      <c r="E104" s="7" t="s">
        <v>1077</v>
      </c>
      <c r="F104" s="189" t="s">
        <v>407</v>
      </c>
      <c r="G104" s="69">
        <v>5</v>
      </c>
      <c r="H104" s="70">
        <v>1000</v>
      </c>
      <c r="I104" s="70">
        <f t="shared" si="3"/>
        <v>5000</v>
      </c>
    </row>
    <row r="105" spans="1:9" ht="165" x14ac:dyDescent="0.3">
      <c r="A105" s="69">
        <v>101</v>
      </c>
      <c r="B105" s="84">
        <v>33141211</v>
      </c>
      <c r="C105" s="68" t="s">
        <v>908</v>
      </c>
      <c r="D105" s="7" t="s">
        <v>910</v>
      </c>
      <c r="E105" s="7" t="s">
        <v>911</v>
      </c>
      <c r="F105" s="189" t="s">
        <v>407</v>
      </c>
      <c r="G105" s="69">
        <v>5</v>
      </c>
      <c r="H105" s="70">
        <v>1000</v>
      </c>
      <c r="I105" s="70">
        <f t="shared" si="3"/>
        <v>5000</v>
      </c>
    </row>
    <row r="106" spans="1:9" ht="165" x14ac:dyDescent="0.3">
      <c r="A106" s="69">
        <v>102</v>
      </c>
      <c r="B106" s="84">
        <v>33141211</v>
      </c>
      <c r="C106" s="68" t="s">
        <v>912</v>
      </c>
      <c r="D106" s="7" t="s">
        <v>914</v>
      </c>
      <c r="E106" s="7" t="s">
        <v>915</v>
      </c>
      <c r="F106" s="189" t="s">
        <v>407</v>
      </c>
      <c r="G106" s="69">
        <v>5</v>
      </c>
      <c r="H106" s="70">
        <v>1000</v>
      </c>
      <c r="I106" s="70">
        <f t="shared" si="3"/>
        <v>5000</v>
      </c>
    </row>
    <row r="107" spans="1:9" ht="165" x14ac:dyDescent="0.3">
      <c r="A107" s="69">
        <v>103</v>
      </c>
      <c r="B107" s="84">
        <v>33141211</v>
      </c>
      <c r="C107" s="68" t="s">
        <v>916</v>
      </c>
      <c r="D107" s="7" t="s">
        <v>918</v>
      </c>
      <c r="E107" s="7" t="s">
        <v>1078</v>
      </c>
      <c r="F107" s="189" t="s">
        <v>407</v>
      </c>
      <c r="G107" s="69">
        <v>5</v>
      </c>
      <c r="H107" s="70">
        <v>1000</v>
      </c>
      <c r="I107" s="70">
        <f t="shared" si="3"/>
        <v>5000</v>
      </c>
    </row>
    <row r="108" spans="1:9" ht="165" x14ac:dyDescent="0.3">
      <c r="A108" s="69">
        <v>104</v>
      </c>
      <c r="B108" s="84">
        <v>33141211</v>
      </c>
      <c r="C108" s="68" t="s">
        <v>919</v>
      </c>
      <c r="D108" s="7" t="s">
        <v>921</v>
      </c>
      <c r="E108" s="7" t="s">
        <v>1079</v>
      </c>
      <c r="F108" s="189" t="s">
        <v>407</v>
      </c>
      <c r="G108" s="69">
        <v>5</v>
      </c>
      <c r="H108" s="70">
        <v>1000</v>
      </c>
      <c r="I108" s="70">
        <f t="shared" si="3"/>
        <v>5000</v>
      </c>
    </row>
    <row r="109" spans="1:9" ht="165" x14ac:dyDescent="0.3">
      <c r="A109" s="69">
        <v>105</v>
      </c>
      <c r="B109" s="84">
        <v>33141211</v>
      </c>
      <c r="C109" s="68" t="s">
        <v>922</v>
      </c>
      <c r="D109" s="7" t="s">
        <v>924</v>
      </c>
      <c r="E109" s="7" t="s">
        <v>1080</v>
      </c>
      <c r="F109" s="189" t="s">
        <v>407</v>
      </c>
      <c r="G109" s="69">
        <v>5</v>
      </c>
      <c r="H109" s="70">
        <v>1000</v>
      </c>
      <c r="I109" s="70">
        <f t="shared" si="3"/>
        <v>5000</v>
      </c>
    </row>
    <row r="110" spans="1:9" ht="165" x14ac:dyDescent="0.3">
      <c r="A110" s="69">
        <v>106</v>
      </c>
      <c r="B110" s="84">
        <v>33141211</v>
      </c>
      <c r="C110" s="68" t="s">
        <v>925</v>
      </c>
      <c r="D110" s="7" t="s">
        <v>927</v>
      </c>
      <c r="E110" s="7" t="s">
        <v>1081</v>
      </c>
      <c r="F110" s="189" t="s">
        <v>407</v>
      </c>
      <c r="G110" s="69">
        <v>5</v>
      </c>
      <c r="H110" s="70">
        <v>1000</v>
      </c>
      <c r="I110" s="70">
        <f t="shared" si="3"/>
        <v>5000</v>
      </c>
    </row>
    <row r="111" spans="1:9" ht="165" x14ac:dyDescent="0.3">
      <c r="A111" s="69">
        <v>107</v>
      </c>
      <c r="B111" s="84">
        <v>33141211</v>
      </c>
      <c r="C111" s="68" t="s">
        <v>928</v>
      </c>
      <c r="D111" s="7" t="s">
        <v>930</v>
      </c>
      <c r="E111" s="7" t="s">
        <v>931</v>
      </c>
      <c r="F111" s="189" t="s">
        <v>407</v>
      </c>
      <c r="G111" s="69">
        <v>5</v>
      </c>
      <c r="H111" s="70">
        <v>1000</v>
      </c>
      <c r="I111" s="70">
        <f t="shared" si="3"/>
        <v>5000</v>
      </c>
    </row>
    <row r="112" spans="1:9" ht="165" x14ac:dyDescent="0.3">
      <c r="A112" s="69">
        <v>108</v>
      </c>
      <c r="B112" s="84">
        <v>33141211</v>
      </c>
      <c r="C112" s="68" t="s">
        <v>932</v>
      </c>
      <c r="D112" s="7" t="s">
        <v>934</v>
      </c>
      <c r="E112" s="7" t="s">
        <v>935</v>
      </c>
      <c r="F112" s="189" t="s">
        <v>407</v>
      </c>
      <c r="G112" s="69">
        <v>5</v>
      </c>
      <c r="H112" s="70">
        <v>1000</v>
      </c>
      <c r="I112" s="70">
        <f t="shared" si="3"/>
        <v>5000</v>
      </c>
    </row>
    <row r="113" spans="1:9" ht="165" x14ac:dyDescent="0.3">
      <c r="A113" s="69">
        <v>109</v>
      </c>
      <c r="B113" s="84">
        <v>33141211</v>
      </c>
      <c r="C113" s="68" t="s">
        <v>936</v>
      </c>
      <c r="D113" s="7" t="s">
        <v>938</v>
      </c>
      <c r="E113" s="7" t="s">
        <v>939</v>
      </c>
      <c r="F113" s="189" t="s">
        <v>407</v>
      </c>
      <c r="G113" s="69">
        <v>5</v>
      </c>
      <c r="H113" s="70">
        <v>1000</v>
      </c>
      <c r="I113" s="70">
        <f t="shared" si="3"/>
        <v>5000</v>
      </c>
    </row>
    <row r="114" spans="1:9" s="180" customFormat="1" ht="45" x14ac:dyDescent="0.25">
      <c r="A114" s="69">
        <v>110</v>
      </c>
      <c r="B114" s="84">
        <v>33141211</v>
      </c>
      <c r="C114" s="68"/>
      <c r="D114" s="7" t="s">
        <v>942</v>
      </c>
      <c r="E114" s="7" t="s">
        <v>1082</v>
      </c>
      <c r="F114" s="189" t="s">
        <v>407</v>
      </c>
      <c r="G114" s="69">
        <v>3</v>
      </c>
      <c r="H114" s="70">
        <v>4500</v>
      </c>
      <c r="I114" s="70">
        <f t="shared" si="3"/>
        <v>13500</v>
      </c>
    </row>
    <row r="115" spans="1:9" s="180" customFormat="1" ht="45" x14ac:dyDescent="0.25">
      <c r="A115" s="69">
        <v>111</v>
      </c>
      <c r="B115" s="84">
        <v>33141211</v>
      </c>
      <c r="C115" s="68"/>
      <c r="D115" s="7" t="s">
        <v>945</v>
      </c>
      <c r="E115" s="7" t="s">
        <v>1083</v>
      </c>
      <c r="F115" s="189" t="s">
        <v>407</v>
      </c>
      <c r="G115" s="69">
        <v>5</v>
      </c>
      <c r="H115" s="70">
        <v>3850</v>
      </c>
      <c r="I115" s="70">
        <f t="shared" si="3"/>
        <v>19250</v>
      </c>
    </row>
    <row r="116" spans="1:9" s="180" customFormat="1" ht="45" x14ac:dyDescent="0.25">
      <c r="A116" s="69">
        <v>112</v>
      </c>
      <c r="B116" s="84">
        <v>33141211</v>
      </c>
      <c r="C116" s="68"/>
      <c r="D116" s="7" t="s">
        <v>946</v>
      </c>
      <c r="E116" s="7" t="s">
        <v>1084</v>
      </c>
      <c r="F116" s="189" t="s">
        <v>407</v>
      </c>
      <c r="G116" s="69">
        <v>2</v>
      </c>
      <c r="H116" s="70">
        <v>3700</v>
      </c>
      <c r="I116" s="70">
        <f t="shared" si="3"/>
        <v>7400</v>
      </c>
    </row>
    <row r="117" spans="1:9" s="180" customFormat="1" ht="45" x14ac:dyDescent="0.25">
      <c r="A117" s="69">
        <v>113</v>
      </c>
      <c r="B117" s="84">
        <v>33141211</v>
      </c>
      <c r="C117" s="68"/>
      <c r="D117" s="7" t="s">
        <v>947</v>
      </c>
      <c r="E117" s="7" t="s">
        <v>1085</v>
      </c>
      <c r="F117" s="189" t="s">
        <v>407</v>
      </c>
      <c r="G117" s="69">
        <v>5</v>
      </c>
      <c r="H117" s="70">
        <v>4500</v>
      </c>
      <c r="I117" s="70">
        <f t="shared" si="3"/>
        <v>22500</v>
      </c>
    </row>
    <row r="118" spans="1:9" s="180" customFormat="1" ht="45" x14ac:dyDescent="0.25">
      <c r="A118" s="69">
        <v>114</v>
      </c>
      <c r="B118" s="84">
        <v>33141211</v>
      </c>
      <c r="C118" s="68"/>
      <c r="D118" s="7" t="s">
        <v>948</v>
      </c>
      <c r="E118" s="7" t="s">
        <v>1086</v>
      </c>
      <c r="F118" s="189" t="s">
        <v>407</v>
      </c>
      <c r="G118" s="69">
        <v>2</v>
      </c>
      <c r="H118" s="70">
        <v>4500</v>
      </c>
      <c r="I118" s="70">
        <f t="shared" si="3"/>
        <v>9000</v>
      </c>
    </row>
    <row r="119" spans="1:9" s="180" customFormat="1" ht="45" x14ac:dyDescent="0.25">
      <c r="A119" s="69">
        <v>115</v>
      </c>
      <c r="B119" s="84">
        <v>33141211</v>
      </c>
      <c r="C119" s="68"/>
      <c r="D119" s="7" t="s">
        <v>949</v>
      </c>
      <c r="E119" s="7" t="s">
        <v>1087</v>
      </c>
      <c r="F119" s="189" t="s">
        <v>407</v>
      </c>
      <c r="G119" s="69">
        <v>5</v>
      </c>
      <c r="H119" s="70">
        <v>4500</v>
      </c>
      <c r="I119" s="70">
        <f t="shared" si="3"/>
        <v>22500</v>
      </c>
    </row>
    <row r="120" spans="1:9" s="180" customFormat="1" ht="45" x14ac:dyDescent="0.25">
      <c r="A120" s="69">
        <v>116</v>
      </c>
      <c r="B120" s="84">
        <v>33141211</v>
      </c>
      <c r="C120" s="68"/>
      <c r="D120" s="7" t="s">
        <v>950</v>
      </c>
      <c r="E120" s="7" t="s">
        <v>1088</v>
      </c>
      <c r="F120" s="189" t="s">
        <v>407</v>
      </c>
      <c r="G120" s="69">
        <v>2</v>
      </c>
      <c r="H120" s="70">
        <v>4500</v>
      </c>
      <c r="I120" s="70">
        <f t="shared" si="3"/>
        <v>9000</v>
      </c>
    </row>
    <row r="121" spans="1:9" s="180" customFormat="1" ht="45" x14ac:dyDescent="0.25">
      <c r="A121" s="69">
        <v>117</v>
      </c>
      <c r="B121" s="84">
        <v>33141211</v>
      </c>
      <c r="C121" s="68"/>
      <c r="D121" s="7" t="s">
        <v>951</v>
      </c>
      <c r="E121" s="7" t="s">
        <v>1089</v>
      </c>
      <c r="F121" s="189" t="s">
        <v>407</v>
      </c>
      <c r="G121" s="69">
        <v>4</v>
      </c>
      <c r="H121" s="70">
        <v>4000</v>
      </c>
      <c r="I121" s="70">
        <f t="shared" si="3"/>
        <v>16000</v>
      </c>
    </row>
    <row r="122" spans="1:9" s="180" customFormat="1" ht="45" x14ac:dyDescent="0.25">
      <c r="A122" s="69">
        <v>118</v>
      </c>
      <c r="B122" s="84">
        <v>33141211</v>
      </c>
      <c r="C122" s="68"/>
      <c r="D122" s="7" t="s">
        <v>952</v>
      </c>
      <c r="E122" s="7" t="s">
        <v>1090</v>
      </c>
      <c r="F122" s="189" t="s">
        <v>407</v>
      </c>
      <c r="G122" s="69">
        <v>2</v>
      </c>
      <c r="H122" s="70">
        <v>4400</v>
      </c>
      <c r="I122" s="70">
        <f t="shared" si="3"/>
        <v>8800</v>
      </c>
    </row>
    <row r="123" spans="1:9" s="180" customFormat="1" ht="45" x14ac:dyDescent="0.25">
      <c r="A123" s="69">
        <v>119</v>
      </c>
      <c r="B123" s="84">
        <v>33141211</v>
      </c>
      <c r="C123" s="68"/>
      <c r="D123" s="7" t="s">
        <v>953</v>
      </c>
      <c r="E123" s="7" t="s">
        <v>1091</v>
      </c>
      <c r="F123" s="189" t="s">
        <v>407</v>
      </c>
      <c r="G123" s="69">
        <v>3</v>
      </c>
      <c r="H123" s="70">
        <v>4400</v>
      </c>
      <c r="I123" s="70">
        <f t="shared" si="3"/>
        <v>13200</v>
      </c>
    </row>
    <row r="124" spans="1:9" s="180" customFormat="1" ht="45" x14ac:dyDescent="0.25">
      <c r="A124" s="69">
        <v>120</v>
      </c>
      <c r="B124" s="84">
        <v>33141211</v>
      </c>
      <c r="C124" s="68"/>
      <c r="D124" s="7" t="s">
        <v>954</v>
      </c>
      <c r="E124" s="7" t="s">
        <v>1092</v>
      </c>
      <c r="F124" s="189" t="s">
        <v>407</v>
      </c>
      <c r="G124" s="69">
        <v>2</v>
      </c>
      <c r="H124" s="70">
        <v>4400</v>
      </c>
      <c r="I124" s="70">
        <f t="shared" si="3"/>
        <v>8800</v>
      </c>
    </row>
    <row r="125" spans="1:9" s="180" customFormat="1" ht="45" x14ac:dyDescent="0.25">
      <c r="A125" s="69">
        <v>121</v>
      </c>
      <c r="B125" s="84">
        <v>33141211</v>
      </c>
      <c r="C125" s="68"/>
      <c r="D125" s="7" t="s">
        <v>955</v>
      </c>
      <c r="E125" s="7" t="s">
        <v>1093</v>
      </c>
      <c r="F125" s="189" t="s">
        <v>407</v>
      </c>
      <c r="G125" s="69">
        <v>2</v>
      </c>
      <c r="H125" s="70">
        <v>5300</v>
      </c>
      <c r="I125" s="70">
        <f t="shared" si="3"/>
        <v>10600</v>
      </c>
    </row>
    <row r="126" spans="1:9" s="180" customFormat="1" ht="45" x14ac:dyDescent="0.25">
      <c r="A126" s="69">
        <v>122</v>
      </c>
      <c r="B126" s="84">
        <v>33141211</v>
      </c>
      <c r="C126" s="68"/>
      <c r="D126" s="7" t="s">
        <v>956</v>
      </c>
      <c r="E126" s="7" t="s">
        <v>1094</v>
      </c>
      <c r="F126" s="189" t="s">
        <v>407</v>
      </c>
      <c r="G126" s="69">
        <v>2</v>
      </c>
      <c r="H126" s="70">
        <v>4400</v>
      </c>
      <c r="I126" s="70">
        <f t="shared" si="3"/>
        <v>8800</v>
      </c>
    </row>
    <row r="127" spans="1:9" s="180" customFormat="1" ht="45" x14ac:dyDescent="0.25">
      <c r="A127" s="69">
        <v>123</v>
      </c>
      <c r="B127" s="84">
        <v>33141211</v>
      </c>
      <c r="C127" s="68"/>
      <c r="D127" s="7" t="s">
        <v>957</v>
      </c>
      <c r="E127" s="7" t="s">
        <v>1095</v>
      </c>
      <c r="F127" s="189" t="s">
        <v>407</v>
      </c>
      <c r="G127" s="69">
        <v>2</v>
      </c>
      <c r="H127" s="70">
        <v>4400</v>
      </c>
      <c r="I127" s="70">
        <f t="shared" si="3"/>
        <v>8800</v>
      </c>
    </row>
    <row r="128" spans="1:9" s="180" customFormat="1" ht="45" x14ac:dyDescent="0.25">
      <c r="A128" s="69">
        <v>124</v>
      </c>
      <c r="B128" s="84">
        <v>33141211</v>
      </c>
      <c r="C128" s="68"/>
      <c r="D128" s="7" t="s">
        <v>958</v>
      </c>
      <c r="E128" s="7" t="s">
        <v>1096</v>
      </c>
      <c r="F128" s="189" t="s">
        <v>407</v>
      </c>
      <c r="G128" s="69">
        <v>2</v>
      </c>
      <c r="H128" s="70">
        <v>2905</v>
      </c>
      <c r="I128" s="70">
        <f t="shared" si="3"/>
        <v>5810</v>
      </c>
    </row>
    <row r="129" spans="1:9" s="180" customFormat="1" ht="45" x14ac:dyDescent="0.25">
      <c r="A129" s="69">
        <v>125</v>
      </c>
      <c r="B129" s="84">
        <v>33141211</v>
      </c>
      <c r="C129" s="68"/>
      <c r="D129" s="7" t="s">
        <v>959</v>
      </c>
      <c r="E129" s="7" t="s">
        <v>1097</v>
      </c>
      <c r="F129" s="189" t="s">
        <v>407</v>
      </c>
      <c r="G129" s="69">
        <v>2</v>
      </c>
      <c r="H129" s="70">
        <v>21500</v>
      </c>
      <c r="I129" s="70">
        <f t="shared" si="3"/>
        <v>43000</v>
      </c>
    </row>
    <row r="130" spans="1:9" s="180" customFormat="1" ht="45" x14ac:dyDescent="0.25">
      <c r="A130" s="69">
        <v>126</v>
      </c>
      <c r="B130" s="84">
        <v>33141211</v>
      </c>
      <c r="C130" s="68"/>
      <c r="D130" s="7" t="s">
        <v>960</v>
      </c>
      <c r="E130" s="7" t="s">
        <v>961</v>
      </c>
      <c r="F130" s="189" t="s">
        <v>407</v>
      </c>
      <c r="G130" s="69">
        <v>2</v>
      </c>
      <c r="H130" s="70">
        <v>21500</v>
      </c>
      <c r="I130" s="70">
        <f t="shared" si="3"/>
        <v>43000</v>
      </c>
    </row>
    <row r="131" spans="1:9" ht="90" x14ac:dyDescent="0.3">
      <c r="A131" s="69">
        <v>127</v>
      </c>
      <c r="B131" s="69">
        <v>33191120</v>
      </c>
      <c r="C131" s="188" t="s">
        <v>962</v>
      </c>
      <c r="D131" s="7" t="s">
        <v>963</v>
      </c>
      <c r="E131" s="7" t="s">
        <v>1098</v>
      </c>
      <c r="F131" s="189" t="s">
        <v>407</v>
      </c>
      <c r="G131" s="69">
        <v>2</v>
      </c>
      <c r="H131" s="70">
        <v>45144</v>
      </c>
      <c r="I131" s="70">
        <f t="shared" si="3"/>
        <v>90288</v>
      </c>
    </row>
    <row r="132" spans="1:9" ht="75" x14ac:dyDescent="0.3">
      <c r="A132" s="69">
        <v>128</v>
      </c>
      <c r="B132" s="69">
        <v>33191120</v>
      </c>
      <c r="C132" s="190" t="s">
        <v>964</v>
      </c>
      <c r="D132" s="7" t="s">
        <v>965</v>
      </c>
      <c r="E132" s="7" t="s">
        <v>966</v>
      </c>
      <c r="F132" s="189" t="s">
        <v>407</v>
      </c>
      <c r="G132" s="69">
        <v>2</v>
      </c>
      <c r="H132" s="70">
        <v>45144</v>
      </c>
      <c r="I132" s="70">
        <f t="shared" si="3"/>
        <v>90288</v>
      </c>
    </row>
    <row r="133" spans="1:9" ht="60" x14ac:dyDescent="0.3">
      <c r="A133" s="69">
        <v>129</v>
      </c>
      <c r="B133" s="69">
        <v>33191120</v>
      </c>
      <c r="C133" s="190" t="s">
        <v>967</v>
      </c>
      <c r="D133" s="7" t="s">
        <v>968</v>
      </c>
      <c r="E133" s="7" t="s">
        <v>969</v>
      </c>
      <c r="F133" s="189" t="s">
        <v>407</v>
      </c>
      <c r="G133" s="69">
        <v>3</v>
      </c>
      <c r="H133" s="70">
        <v>52400</v>
      </c>
      <c r="I133" s="70">
        <f t="shared" ref="I133" si="4">G133*H133</f>
        <v>157200</v>
      </c>
    </row>
    <row r="134" spans="1:9" ht="324" customHeight="1" x14ac:dyDescent="0.3">
      <c r="A134" s="268">
        <v>130</v>
      </c>
      <c r="B134" s="266">
        <v>33191490</v>
      </c>
      <c r="C134" s="180"/>
      <c r="D134" s="268" t="s">
        <v>970</v>
      </c>
      <c r="E134" s="268" t="s">
        <v>971</v>
      </c>
      <c r="F134" s="266" t="s">
        <v>407</v>
      </c>
      <c r="G134" s="266">
        <v>4</v>
      </c>
      <c r="H134" s="252">
        <v>252000</v>
      </c>
      <c r="I134" s="252">
        <f t="shared" ref="I134" si="5">G134*H134</f>
        <v>1008000</v>
      </c>
    </row>
    <row r="135" spans="1:9" ht="309" customHeight="1" x14ac:dyDescent="0.3">
      <c r="A135" s="269"/>
      <c r="B135" s="267"/>
      <c r="C135" s="180"/>
      <c r="D135" s="269"/>
      <c r="E135" s="269"/>
      <c r="F135" s="267"/>
      <c r="G135" s="267"/>
      <c r="H135" s="253"/>
      <c r="I135" s="253"/>
    </row>
    <row r="136" spans="1:9" ht="204" customHeight="1" x14ac:dyDescent="0.3">
      <c r="A136" s="69">
        <v>131</v>
      </c>
      <c r="B136" s="80">
        <v>33141174</v>
      </c>
      <c r="C136" s="68" t="s">
        <v>972</v>
      </c>
      <c r="D136" s="68" t="s">
        <v>973</v>
      </c>
      <c r="E136" s="174" t="s">
        <v>1099</v>
      </c>
      <c r="F136" s="69" t="s">
        <v>407</v>
      </c>
      <c r="G136" s="69">
        <v>2</v>
      </c>
      <c r="H136" s="70">
        <v>300000</v>
      </c>
      <c r="I136" s="70">
        <f>G136*H136</f>
        <v>600000</v>
      </c>
    </row>
    <row r="137" spans="1:9" s="180" customFormat="1" ht="195" x14ac:dyDescent="0.25">
      <c r="A137" s="69">
        <v>132</v>
      </c>
      <c r="B137" s="80">
        <v>33141174</v>
      </c>
      <c r="C137" s="68" t="s">
        <v>974</v>
      </c>
      <c r="D137" s="7" t="s">
        <v>975</v>
      </c>
      <c r="E137" s="7" t="s">
        <v>976</v>
      </c>
      <c r="F137" s="69" t="s">
        <v>407</v>
      </c>
      <c r="G137" s="69">
        <v>1</v>
      </c>
      <c r="H137" s="70">
        <v>850000</v>
      </c>
      <c r="I137" s="70">
        <f t="shared" ref="I137" si="6">G137*H137</f>
        <v>850000</v>
      </c>
    </row>
    <row r="138" spans="1:9" x14ac:dyDescent="0.3">
      <c r="A138" s="175"/>
      <c r="B138" s="7"/>
      <c r="C138" s="68"/>
      <c r="D138" s="191" t="s">
        <v>1114</v>
      </c>
      <c r="E138" s="175"/>
      <c r="F138" s="7"/>
      <c r="G138" s="7"/>
      <c r="H138" s="7"/>
      <c r="I138" s="192">
        <f>SUM(I5:I137)</f>
        <v>14017991</v>
      </c>
    </row>
    <row r="139" spans="1:9" s="193" customFormat="1" ht="62.45" customHeight="1" x14ac:dyDescent="0.25">
      <c r="A139" s="254" t="s">
        <v>1115</v>
      </c>
      <c r="B139" s="254"/>
      <c r="C139" s="254"/>
      <c r="D139" s="254"/>
      <c r="E139" s="254"/>
      <c r="F139" s="254"/>
      <c r="G139" s="254"/>
      <c r="H139" s="254"/>
      <c r="I139" s="254"/>
    </row>
    <row r="140" spans="1:9" s="193" customFormat="1" x14ac:dyDescent="0.25">
      <c r="A140" s="254" t="s">
        <v>1116</v>
      </c>
      <c r="B140" s="254"/>
      <c r="C140" s="254"/>
      <c r="D140" s="254"/>
      <c r="E140" s="254"/>
      <c r="F140" s="254"/>
      <c r="G140" s="254"/>
      <c r="H140" s="254"/>
      <c r="I140" s="254"/>
    </row>
    <row r="141" spans="1:9" s="193" customFormat="1" ht="43.9" customHeight="1" x14ac:dyDescent="0.25">
      <c r="A141" s="258" t="s">
        <v>1117</v>
      </c>
      <c r="B141" s="259"/>
      <c r="C141" s="259"/>
      <c r="D141" s="259"/>
      <c r="E141" s="259"/>
      <c r="F141" s="259"/>
      <c r="G141" s="259"/>
      <c r="H141" s="259"/>
      <c r="I141" s="262"/>
    </row>
    <row r="142" spans="1:9" s="193" customFormat="1" ht="21" customHeight="1" x14ac:dyDescent="0.25">
      <c r="A142" s="258" t="s">
        <v>1118</v>
      </c>
      <c r="B142" s="259"/>
      <c r="C142" s="259"/>
      <c r="D142" s="259"/>
      <c r="E142" s="259" t="s">
        <v>261</v>
      </c>
      <c r="F142" s="259"/>
      <c r="G142" s="259"/>
      <c r="H142" s="259"/>
      <c r="I142" s="262"/>
    </row>
    <row r="143" spans="1:9" s="193" customFormat="1" ht="36" customHeight="1" x14ac:dyDescent="0.25">
      <c r="A143" s="258" t="s">
        <v>1119</v>
      </c>
      <c r="B143" s="259"/>
      <c r="C143" s="259"/>
      <c r="D143" s="259"/>
      <c r="E143" s="259"/>
      <c r="F143" s="259"/>
      <c r="G143" s="259"/>
      <c r="H143" s="259"/>
      <c r="I143" s="262"/>
    </row>
    <row r="144" spans="1:9" s="194" customFormat="1" x14ac:dyDescent="0.25">
      <c r="A144" s="254" t="s">
        <v>1120</v>
      </c>
      <c r="B144" s="254"/>
      <c r="C144" s="254"/>
      <c r="D144" s="254"/>
      <c r="E144" s="254"/>
      <c r="F144" s="254"/>
      <c r="G144" s="254"/>
      <c r="H144" s="254"/>
      <c r="I144" s="254"/>
    </row>
    <row r="145" spans="1:10" s="193" customFormat="1" ht="110.25" customHeight="1" x14ac:dyDescent="0.25">
      <c r="A145" s="254" t="s">
        <v>1121</v>
      </c>
      <c r="B145" s="254"/>
      <c r="C145" s="254"/>
      <c r="D145" s="254"/>
      <c r="E145" s="254"/>
      <c r="F145" s="254"/>
      <c r="G145" s="254"/>
      <c r="H145" s="254"/>
      <c r="I145" s="254"/>
    </row>
    <row r="146" spans="1:10" s="194" customFormat="1" ht="30" customHeight="1" x14ac:dyDescent="0.25">
      <c r="A146" s="254" t="s">
        <v>1122</v>
      </c>
      <c r="B146" s="254"/>
      <c r="C146" s="254"/>
      <c r="D146" s="254"/>
      <c r="E146" s="254"/>
      <c r="F146" s="254"/>
      <c r="G146" s="254"/>
      <c r="H146" s="254"/>
      <c r="I146" s="254"/>
    </row>
    <row r="147" spans="1:10" s="195" customFormat="1" ht="43.15" customHeight="1" x14ac:dyDescent="0.25">
      <c r="A147" s="260" t="s">
        <v>1123</v>
      </c>
      <c r="B147" s="260"/>
      <c r="C147" s="260"/>
      <c r="D147" s="260"/>
      <c r="E147" s="260"/>
      <c r="F147" s="260"/>
      <c r="G147" s="260"/>
      <c r="H147" s="260"/>
      <c r="I147" s="260"/>
    </row>
    <row r="148" spans="1:10" s="195" customFormat="1" ht="38.25" customHeight="1" x14ac:dyDescent="0.25">
      <c r="A148" s="258" t="s">
        <v>1124</v>
      </c>
      <c r="B148" s="259"/>
      <c r="C148" s="259"/>
      <c r="D148" s="259"/>
      <c r="E148" s="259"/>
      <c r="F148" s="259"/>
      <c r="G148" s="259"/>
      <c r="H148" s="259"/>
      <c r="I148" s="259"/>
    </row>
    <row r="149" spans="1:10" s="194" customFormat="1" ht="30" customHeight="1" x14ac:dyDescent="0.25">
      <c r="A149" s="260" t="s">
        <v>1125</v>
      </c>
      <c r="B149" s="260"/>
      <c r="C149" s="260"/>
      <c r="D149" s="260"/>
      <c r="E149" s="260"/>
      <c r="F149" s="260"/>
      <c r="G149" s="260"/>
      <c r="H149" s="260"/>
      <c r="I149" s="260"/>
    </row>
    <row r="150" spans="1:10" s="194" customFormat="1" ht="21.75" customHeight="1" x14ac:dyDescent="0.25">
      <c r="A150" s="254" t="s">
        <v>1126</v>
      </c>
      <c r="B150" s="254"/>
      <c r="C150" s="254"/>
      <c r="D150" s="254"/>
      <c r="E150" s="254"/>
      <c r="F150" s="254"/>
      <c r="G150" s="254"/>
      <c r="H150" s="254"/>
      <c r="I150" s="254"/>
    </row>
    <row r="151" spans="1:10" s="194" customFormat="1" ht="17.45" customHeight="1" x14ac:dyDescent="0.25">
      <c r="A151" s="261" t="s">
        <v>1127</v>
      </c>
      <c r="B151" s="261"/>
      <c r="C151" s="261"/>
      <c r="D151" s="261"/>
      <c r="E151" s="261"/>
      <c r="F151" s="261"/>
      <c r="G151" s="261"/>
      <c r="H151" s="261"/>
      <c r="I151" s="261"/>
    </row>
    <row r="152" spans="1:10" s="194" customFormat="1" ht="210" customHeight="1" x14ac:dyDescent="0.25">
      <c r="A152" s="255" t="s">
        <v>1128</v>
      </c>
      <c r="B152" s="256"/>
      <c r="C152" s="256"/>
      <c r="D152" s="256"/>
      <c r="E152" s="256"/>
      <c r="F152" s="256"/>
      <c r="G152" s="256"/>
      <c r="H152" s="256"/>
      <c r="I152" s="257"/>
      <c r="J152" s="201"/>
    </row>
    <row r="160" spans="1:10" x14ac:dyDescent="0.3">
      <c r="B160" s="71"/>
      <c r="C160" s="71"/>
      <c r="D160" s="71"/>
      <c r="E160" s="71" t="s">
        <v>264</v>
      </c>
      <c r="F160" s="71"/>
      <c r="G160" s="71"/>
      <c r="H160" s="71"/>
    </row>
  </sheetData>
  <mergeCells count="27">
    <mergeCell ref="G134:G135"/>
    <mergeCell ref="A134:A135"/>
    <mergeCell ref="B134:B135"/>
    <mergeCell ref="D134:D135"/>
    <mergeCell ref="E134:E135"/>
    <mergeCell ref="F134:F135"/>
    <mergeCell ref="A1:B1"/>
    <mergeCell ref="C1:I1"/>
    <mergeCell ref="A2:B2"/>
    <mergeCell ref="C2:G2"/>
    <mergeCell ref="B3:H3"/>
    <mergeCell ref="H134:H135"/>
    <mergeCell ref="I134:I135"/>
    <mergeCell ref="A139:I139"/>
    <mergeCell ref="A140:I140"/>
    <mergeCell ref="A152:I152"/>
    <mergeCell ref="A146:I146"/>
    <mergeCell ref="A148:I148"/>
    <mergeCell ref="A149:I149"/>
    <mergeCell ref="A150:I150"/>
    <mergeCell ref="A151:I151"/>
    <mergeCell ref="A147:I147"/>
    <mergeCell ref="A142:I142"/>
    <mergeCell ref="A143:I143"/>
    <mergeCell ref="A144:I144"/>
    <mergeCell ref="A145:I145"/>
    <mergeCell ref="A141:I141"/>
  </mergeCells>
  <pageMargins left="0" right="0" top="0" bottom="0" header="0" footer="0"/>
  <pageSetup paperSize="9" scale="8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1" sqref="D1:D9"/>
    </sheetView>
  </sheetViews>
  <sheetFormatPr defaultRowHeight="15" x14ac:dyDescent="0.25"/>
  <cols>
    <col min="1" max="1" width="76.5703125" customWidth="1"/>
    <col min="4" max="4" width="12.7109375" bestFit="1" customWidth="1"/>
  </cols>
  <sheetData>
    <row r="1" spans="1:4" x14ac:dyDescent="0.25">
      <c r="A1" s="170" t="s">
        <v>734</v>
      </c>
      <c r="B1">
        <v>150</v>
      </c>
      <c r="C1">
        <v>24000</v>
      </c>
      <c r="D1" s="172">
        <f>B1*C1</f>
        <v>3600000</v>
      </c>
    </row>
    <row r="2" spans="1:4" ht="30" x14ac:dyDescent="0.25">
      <c r="A2" s="170" t="s">
        <v>735</v>
      </c>
      <c r="B2">
        <v>100</v>
      </c>
      <c r="C2">
        <v>23000</v>
      </c>
      <c r="D2" s="172">
        <f t="shared" ref="D2:D9" si="0">B2*C2</f>
        <v>2300000</v>
      </c>
    </row>
    <row r="3" spans="1:4" x14ac:dyDescent="0.25">
      <c r="A3" s="170" t="s">
        <v>736</v>
      </c>
      <c r="B3">
        <v>10</v>
      </c>
      <c r="C3">
        <v>170000</v>
      </c>
      <c r="D3" s="172">
        <f t="shared" si="0"/>
        <v>1700000</v>
      </c>
    </row>
    <row r="4" spans="1:4" ht="30" x14ac:dyDescent="0.25">
      <c r="A4" s="170" t="s">
        <v>737</v>
      </c>
      <c r="B4">
        <v>9</v>
      </c>
      <c r="C4">
        <v>99000</v>
      </c>
      <c r="D4" s="172">
        <f t="shared" si="0"/>
        <v>891000</v>
      </c>
    </row>
    <row r="5" spans="1:4" ht="30" x14ac:dyDescent="0.25">
      <c r="A5" s="170" t="s">
        <v>738</v>
      </c>
      <c r="B5">
        <v>10</v>
      </c>
      <c r="C5">
        <v>220000</v>
      </c>
      <c r="D5" s="172">
        <f t="shared" si="0"/>
        <v>2200000</v>
      </c>
    </row>
    <row r="6" spans="1:4" ht="30" x14ac:dyDescent="0.25">
      <c r="A6" s="170" t="s">
        <v>739</v>
      </c>
      <c r="B6">
        <v>10</v>
      </c>
      <c r="C6">
        <v>80000</v>
      </c>
      <c r="D6" s="172">
        <f t="shared" si="0"/>
        <v>800000</v>
      </c>
    </row>
    <row r="7" spans="1:4" ht="30" x14ac:dyDescent="0.25">
      <c r="A7" s="170" t="s">
        <v>740</v>
      </c>
      <c r="B7">
        <v>100</v>
      </c>
      <c r="C7">
        <v>32000</v>
      </c>
      <c r="D7" s="172">
        <f t="shared" si="0"/>
        <v>3200000</v>
      </c>
    </row>
    <row r="8" spans="1:4" x14ac:dyDescent="0.25">
      <c r="A8" s="170" t="s">
        <v>741</v>
      </c>
      <c r="B8">
        <v>3</v>
      </c>
      <c r="C8">
        <v>170000</v>
      </c>
      <c r="D8" s="172">
        <f t="shared" si="0"/>
        <v>510000</v>
      </c>
    </row>
    <row r="9" spans="1:4" ht="30" x14ac:dyDescent="0.25">
      <c r="A9" s="170" t="s">
        <v>742</v>
      </c>
      <c r="B9">
        <v>30</v>
      </c>
      <c r="C9">
        <v>54000</v>
      </c>
      <c r="D9" s="172">
        <f t="shared" si="0"/>
        <v>1620000</v>
      </c>
    </row>
    <row r="10" spans="1:4" x14ac:dyDescent="0.25">
      <c r="A10" s="171"/>
      <c r="D10" s="172">
        <f>SUM(D1:D9)</f>
        <v>16821000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7"/>
  <sheetViews>
    <sheetView workbookViewId="0">
      <selection activeCell="B9" sqref="B9"/>
    </sheetView>
  </sheetViews>
  <sheetFormatPr defaultRowHeight="15" x14ac:dyDescent="0.3"/>
  <cols>
    <col min="1" max="1" width="4" style="18" bestFit="1" customWidth="1"/>
    <col min="2" max="2" width="11.28515625" style="18" customWidth="1"/>
    <col min="3" max="3" width="20.7109375" style="32" hidden="1" customWidth="1"/>
    <col min="4" max="4" width="20.5703125" style="18" customWidth="1"/>
    <col min="5" max="5" width="5.140625" style="1" customWidth="1"/>
    <col min="6" max="6" width="7.140625" style="1" bestFit="1" customWidth="1"/>
    <col min="7" max="7" width="14.28515625" style="1" bestFit="1" customWidth="1"/>
    <col min="8" max="8" width="14.28515625" style="18" bestFit="1" customWidth="1"/>
    <col min="9" max="9" width="9.140625" style="18"/>
    <col min="10" max="10" width="15.42578125" style="18" bestFit="1" customWidth="1"/>
    <col min="11" max="11" width="15.42578125" style="18" customWidth="1"/>
    <col min="12" max="12" width="14.140625" style="18" bestFit="1" customWidth="1"/>
    <col min="13" max="16384" width="9.140625" style="18"/>
  </cols>
  <sheetData>
    <row r="1" spans="1:12" s="19" customFormat="1" ht="19.5" x14ac:dyDescent="0.35">
      <c r="A1" s="271" t="s">
        <v>0</v>
      </c>
      <c r="B1" s="271"/>
      <c r="C1" s="263" t="s">
        <v>265</v>
      </c>
      <c r="D1" s="263"/>
      <c r="E1" s="263"/>
      <c r="F1" s="263"/>
      <c r="G1" s="8"/>
      <c r="H1" s="8"/>
    </row>
    <row r="2" spans="1:12" s="19" customFormat="1" ht="19.5" x14ac:dyDescent="0.35">
      <c r="A2" s="271" t="s">
        <v>1</v>
      </c>
      <c r="B2" s="271"/>
      <c r="C2" s="271" t="s">
        <v>383</v>
      </c>
      <c r="D2" s="271"/>
      <c r="E2" s="271"/>
      <c r="F2" s="271"/>
      <c r="G2" s="8"/>
      <c r="H2" s="8"/>
    </row>
    <row r="3" spans="1:12" s="26" customFormat="1" x14ac:dyDescent="0.3">
      <c r="A3" s="1"/>
      <c r="B3" s="272" t="s">
        <v>385</v>
      </c>
      <c r="C3" s="272"/>
      <c r="D3" s="272"/>
      <c r="E3" s="272"/>
      <c r="F3" s="272"/>
      <c r="G3" s="272"/>
      <c r="H3" s="2"/>
    </row>
    <row r="4" spans="1:12" s="40" customFormat="1" ht="94.5" customHeight="1" x14ac:dyDescent="0.25">
      <c r="A4" s="12" t="s">
        <v>2</v>
      </c>
      <c r="B4" s="12" t="s">
        <v>3</v>
      </c>
      <c r="C4" s="43" t="s">
        <v>4</v>
      </c>
      <c r="D4" s="12" t="s">
        <v>5</v>
      </c>
      <c r="E4" s="12" t="s">
        <v>7</v>
      </c>
      <c r="F4" s="12" t="s">
        <v>8</v>
      </c>
      <c r="G4" s="12" t="s">
        <v>9</v>
      </c>
      <c r="H4" s="15" t="s">
        <v>259</v>
      </c>
    </row>
    <row r="5" spans="1:12" s="26" customFormat="1" x14ac:dyDescent="0.3">
      <c r="A5" s="3">
        <v>1</v>
      </c>
      <c r="B5" s="53">
        <v>33631250</v>
      </c>
      <c r="C5" s="49" t="s">
        <v>72</v>
      </c>
      <c r="D5" s="4" t="s">
        <v>73</v>
      </c>
      <c r="E5" s="3" t="s">
        <v>62</v>
      </c>
      <c r="F5" s="3">
        <v>1200</v>
      </c>
      <c r="G5" s="55">
        <v>1140</v>
      </c>
      <c r="H5" s="55">
        <f>F5*G5</f>
        <v>1368000</v>
      </c>
      <c r="I5" s="26">
        <v>1</v>
      </c>
      <c r="J5" s="26">
        <v>1120000</v>
      </c>
      <c r="K5" s="26">
        <f>J5*1.2</f>
        <v>1344000</v>
      </c>
    </row>
    <row r="6" spans="1:12" s="26" customFormat="1" x14ac:dyDescent="0.3">
      <c r="A6" s="3">
        <v>2</v>
      </c>
      <c r="B6" s="3">
        <v>33691176</v>
      </c>
      <c r="C6" s="46" t="s">
        <v>71</v>
      </c>
      <c r="D6" s="46" t="s">
        <v>71</v>
      </c>
      <c r="E6" s="3" t="s">
        <v>10</v>
      </c>
      <c r="F6" s="3">
        <v>100</v>
      </c>
      <c r="G6" s="55">
        <v>500</v>
      </c>
      <c r="H6" s="55">
        <f t="shared" ref="H6:H69" si="0">F6*G6</f>
        <v>50000</v>
      </c>
      <c r="I6" s="26">
        <v>2</v>
      </c>
      <c r="J6" s="26">
        <v>50000</v>
      </c>
      <c r="K6" s="65">
        <f t="shared" ref="K6:K50" si="1">J6*1.2</f>
        <v>60000</v>
      </c>
      <c r="L6" s="63">
        <v>46052.65625</v>
      </c>
    </row>
    <row r="7" spans="1:12" s="26" customFormat="1" ht="45" x14ac:dyDescent="0.3">
      <c r="A7" s="3">
        <v>3</v>
      </c>
      <c r="B7" s="3">
        <v>33611310</v>
      </c>
      <c r="C7" s="46" t="s">
        <v>87</v>
      </c>
      <c r="D7" s="46" t="s">
        <v>88</v>
      </c>
      <c r="E7" s="3" t="s">
        <v>10</v>
      </c>
      <c r="F7" s="3">
        <v>150</v>
      </c>
      <c r="G7" s="55">
        <v>7826</v>
      </c>
      <c r="H7" s="55">
        <f t="shared" si="0"/>
        <v>1173900</v>
      </c>
      <c r="I7" s="26">
        <v>3</v>
      </c>
      <c r="J7" s="26">
        <v>1173900</v>
      </c>
      <c r="K7" s="65">
        <f t="shared" si="1"/>
        <v>1408680</v>
      </c>
      <c r="L7" s="63">
        <v>46052.65625</v>
      </c>
    </row>
    <row r="8" spans="1:12" s="26" customFormat="1" ht="30" x14ac:dyDescent="0.3">
      <c r="A8" s="3">
        <v>4</v>
      </c>
      <c r="B8" s="3">
        <v>33631230</v>
      </c>
      <c r="C8" s="46" t="s">
        <v>89</v>
      </c>
      <c r="D8" s="46" t="s">
        <v>90</v>
      </c>
      <c r="E8" s="3" t="s">
        <v>10</v>
      </c>
      <c r="F8" s="3">
        <v>600</v>
      </c>
      <c r="G8" s="55">
        <v>4800</v>
      </c>
      <c r="H8" s="55">
        <f t="shared" si="0"/>
        <v>2880000</v>
      </c>
      <c r="I8" s="26">
        <v>4</v>
      </c>
      <c r="J8" s="26">
        <v>2400000</v>
      </c>
      <c r="K8" s="26">
        <f t="shared" si="1"/>
        <v>2880000</v>
      </c>
      <c r="L8" s="63">
        <v>46052.65625</v>
      </c>
    </row>
    <row r="9" spans="1:12" s="26" customFormat="1" ht="30" x14ac:dyDescent="0.3">
      <c r="A9" s="3">
        <v>5</v>
      </c>
      <c r="B9" s="66">
        <v>33611310</v>
      </c>
      <c r="C9" s="46" t="s">
        <v>91</v>
      </c>
      <c r="D9" s="46" t="s">
        <v>92</v>
      </c>
      <c r="E9" s="3" t="s">
        <v>10</v>
      </c>
      <c r="F9" s="3">
        <v>100</v>
      </c>
      <c r="G9" s="55">
        <v>3487</v>
      </c>
      <c r="H9" s="55">
        <f t="shared" si="0"/>
        <v>348700</v>
      </c>
      <c r="I9" s="26">
        <v>5</v>
      </c>
      <c r="J9" s="26">
        <v>348700</v>
      </c>
      <c r="K9" s="65">
        <f t="shared" si="1"/>
        <v>418440</v>
      </c>
      <c r="L9" s="63">
        <v>46052.65625</v>
      </c>
    </row>
    <row r="10" spans="1:12" s="26" customFormat="1" ht="30" x14ac:dyDescent="0.3">
      <c r="A10" s="3">
        <v>6</v>
      </c>
      <c r="B10" s="3">
        <v>33691176</v>
      </c>
      <c r="C10" s="46" t="s">
        <v>93</v>
      </c>
      <c r="D10" s="46" t="s">
        <v>94</v>
      </c>
      <c r="E10" s="3" t="s">
        <v>10</v>
      </c>
      <c r="F10" s="3">
        <v>1300</v>
      </c>
      <c r="G10" s="55">
        <v>1850</v>
      </c>
      <c r="H10" s="55">
        <f t="shared" si="0"/>
        <v>2405000</v>
      </c>
      <c r="I10" s="26">
        <v>6</v>
      </c>
      <c r="J10" s="26">
        <v>2166666.66</v>
      </c>
      <c r="K10" s="65">
        <f t="shared" si="1"/>
        <v>2599999.9920000001</v>
      </c>
      <c r="L10" s="63">
        <v>46052.65625</v>
      </c>
    </row>
    <row r="11" spans="1:12" s="26" customFormat="1" ht="30" x14ac:dyDescent="0.3">
      <c r="A11" s="3">
        <v>7</v>
      </c>
      <c r="B11" s="3">
        <v>33661111</v>
      </c>
      <c r="C11" s="46" t="s">
        <v>95</v>
      </c>
      <c r="D11" s="46" t="s">
        <v>96</v>
      </c>
      <c r="E11" s="3" t="s">
        <v>10</v>
      </c>
      <c r="F11" s="3">
        <v>250</v>
      </c>
      <c r="G11" s="55">
        <v>500</v>
      </c>
      <c r="H11" s="55">
        <f t="shared" si="0"/>
        <v>125000</v>
      </c>
      <c r="I11" s="26">
        <v>7</v>
      </c>
      <c r="J11" s="26">
        <v>104166.67</v>
      </c>
      <c r="K11" s="26">
        <f t="shared" si="1"/>
        <v>125000.00399999999</v>
      </c>
      <c r="L11" s="63">
        <v>46055.375</v>
      </c>
    </row>
    <row r="12" spans="1:12" s="26" customFormat="1" ht="30" x14ac:dyDescent="0.3">
      <c r="A12" s="3">
        <v>8</v>
      </c>
      <c r="B12" s="3">
        <v>33691176</v>
      </c>
      <c r="C12" s="46" t="s">
        <v>97</v>
      </c>
      <c r="D12" s="46" t="s">
        <v>98</v>
      </c>
      <c r="E12" s="3" t="s">
        <v>10</v>
      </c>
      <c r="F12" s="3">
        <v>300</v>
      </c>
      <c r="G12" s="55">
        <v>55</v>
      </c>
      <c r="H12" s="55">
        <f t="shared" si="0"/>
        <v>16500</v>
      </c>
      <c r="I12" s="26">
        <v>8</v>
      </c>
      <c r="J12" s="26">
        <v>16500</v>
      </c>
      <c r="K12" s="65">
        <f t="shared" si="1"/>
        <v>19800</v>
      </c>
      <c r="L12" s="63">
        <v>46055.375</v>
      </c>
    </row>
    <row r="13" spans="1:12" s="26" customFormat="1" ht="30" x14ac:dyDescent="0.3">
      <c r="A13" s="3">
        <v>9</v>
      </c>
      <c r="B13" s="3" t="s">
        <v>99</v>
      </c>
      <c r="C13" s="46" t="s">
        <v>100</v>
      </c>
      <c r="D13" s="46" t="s">
        <v>101</v>
      </c>
      <c r="E13" s="3" t="s">
        <v>10</v>
      </c>
      <c r="F13" s="3">
        <v>360</v>
      </c>
      <c r="G13" s="55">
        <v>2900</v>
      </c>
      <c r="H13" s="55">
        <f t="shared" si="0"/>
        <v>1044000</v>
      </c>
      <c r="I13" s="26">
        <v>9</v>
      </c>
      <c r="J13" s="26">
        <v>855000</v>
      </c>
      <c r="K13" s="26">
        <f t="shared" si="1"/>
        <v>1026000</v>
      </c>
      <c r="L13" s="63">
        <v>46055.375</v>
      </c>
    </row>
    <row r="14" spans="1:12" s="26" customFormat="1" x14ac:dyDescent="0.3">
      <c r="A14" s="3">
        <v>10</v>
      </c>
      <c r="B14" s="21">
        <v>33621643</v>
      </c>
      <c r="C14" s="49" t="s">
        <v>45</v>
      </c>
      <c r="D14" s="49" t="s">
        <v>45</v>
      </c>
      <c r="E14" s="3" t="s">
        <v>62</v>
      </c>
      <c r="F14" s="3">
        <v>450</v>
      </c>
      <c r="G14" s="55">
        <v>2500</v>
      </c>
      <c r="H14" s="55">
        <f t="shared" si="0"/>
        <v>1125000</v>
      </c>
      <c r="I14" s="26">
        <v>10</v>
      </c>
      <c r="J14" s="26">
        <v>937500</v>
      </c>
      <c r="K14" s="26">
        <f t="shared" si="1"/>
        <v>1125000</v>
      </c>
      <c r="L14" s="63">
        <v>46055.375</v>
      </c>
    </row>
    <row r="15" spans="1:12" s="26" customFormat="1" ht="30" x14ac:dyDescent="0.3">
      <c r="A15" s="3">
        <v>11</v>
      </c>
      <c r="B15" s="21">
        <v>33691422</v>
      </c>
      <c r="C15" s="49" t="s">
        <v>47</v>
      </c>
      <c r="D15" s="49" t="s">
        <v>47</v>
      </c>
      <c r="E15" s="3" t="s">
        <v>63</v>
      </c>
      <c r="F15" s="3">
        <v>2</v>
      </c>
      <c r="G15" s="55">
        <v>4000</v>
      </c>
      <c r="H15" s="55">
        <f t="shared" si="0"/>
        <v>8000</v>
      </c>
      <c r="I15" s="26">
        <v>11</v>
      </c>
      <c r="J15" s="26">
        <v>6665</v>
      </c>
      <c r="K15" s="26">
        <f t="shared" si="1"/>
        <v>7998</v>
      </c>
      <c r="L15" s="63">
        <v>46055.375</v>
      </c>
    </row>
    <row r="16" spans="1:12" s="26" customFormat="1" x14ac:dyDescent="0.3">
      <c r="A16" s="3">
        <v>12</v>
      </c>
      <c r="B16" s="21">
        <v>33691422</v>
      </c>
      <c r="C16" s="49" t="s">
        <v>48</v>
      </c>
      <c r="D16" s="49" t="s">
        <v>48</v>
      </c>
      <c r="E16" s="3" t="s">
        <v>63</v>
      </c>
      <c r="F16" s="3">
        <v>250</v>
      </c>
      <c r="G16" s="55">
        <v>3600</v>
      </c>
      <c r="H16" s="55">
        <f t="shared" si="0"/>
        <v>900000</v>
      </c>
      <c r="I16" s="26">
        <v>12</v>
      </c>
      <c r="J16" s="26">
        <v>749998.33</v>
      </c>
      <c r="K16" s="26">
        <f t="shared" si="1"/>
        <v>899997.99599999993</v>
      </c>
      <c r="L16" s="63">
        <v>46055.375</v>
      </c>
    </row>
    <row r="17" spans="1:12" s="26" customFormat="1" x14ac:dyDescent="0.3">
      <c r="A17" s="3">
        <v>13</v>
      </c>
      <c r="B17" s="21">
        <v>33691421</v>
      </c>
      <c r="C17" s="49" t="s">
        <v>49</v>
      </c>
      <c r="D17" s="49" t="s">
        <v>49</v>
      </c>
      <c r="E17" s="3" t="s">
        <v>62</v>
      </c>
      <c r="F17" s="3">
        <v>2</v>
      </c>
      <c r="G17" s="55">
        <v>10000</v>
      </c>
      <c r="H17" s="55">
        <f t="shared" si="0"/>
        <v>20000</v>
      </c>
      <c r="I17" s="26">
        <v>13</v>
      </c>
      <c r="J17" s="26">
        <v>16665</v>
      </c>
      <c r="K17" s="26">
        <f t="shared" si="1"/>
        <v>19998</v>
      </c>
      <c r="L17" s="63">
        <v>46055.395833333336</v>
      </c>
    </row>
    <row r="18" spans="1:12" s="26" customFormat="1" ht="30" x14ac:dyDescent="0.3">
      <c r="A18" s="3">
        <v>14</v>
      </c>
      <c r="B18" s="21">
        <v>33691849</v>
      </c>
      <c r="C18" s="49" t="s">
        <v>50</v>
      </c>
      <c r="D18" s="49" t="s">
        <v>50</v>
      </c>
      <c r="E18" s="3" t="s">
        <v>62</v>
      </c>
      <c r="F18" s="3">
        <v>200</v>
      </c>
      <c r="G18" s="55">
        <v>2000</v>
      </c>
      <c r="H18" s="55">
        <f t="shared" si="0"/>
        <v>400000</v>
      </c>
      <c r="I18" s="26">
        <v>14</v>
      </c>
      <c r="J18" s="26">
        <v>333331.67</v>
      </c>
      <c r="K18" s="26">
        <f t="shared" si="1"/>
        <v>399998.00399999996</v>
      </c>
      <c r="L18" s="63">
        <v>46055.395833333336</v>
      </c>
    </row>
    <row r="19" spans="1:12" s="26" customFormat="1" ht="30" x14ac:dyDescent="0.3">
      <c r="A19" s="3">
        <v>15</v>
      </c>
      <c r="B19" s="21">
        <v>33691422</v>
      </c>
      <c r="C19" s="49" t="s">
        <v>51</v>
      </c>
      <c r="D19" s="49" t="s">
        <v>64</v>
      </c>
      <c r="E19" s="3" t="s">
        <v>63</v>
      </c>
      <c r="F19" s="3">
        <v>12</v>
      </c>
      <c r="G19" s="55">
        <v>4000</v>
      </c>
      <c r="H19" s="55">
        <f t="shared" si="0"/>
        <v>48000</v>
      </c>
      <c r="I19" s="26">
        <v>15</v>
      </c>
      <c r="J19" s="26">
        <v>39998.33</v>
      </c>
      <c r="K19" s="26">
        <f t="shared" si="1"/>
        <v>47997.995999999999</v>
      </c>
      <c r="L19" s="63">
        <v>46055.395833333336</v>
      </c>
    </row>
    <row r="20" spans="1:12" s="26" customFormat="1" ht="30" x14ac:dyDescent="0.3">
      <c r="A20" s="3">
        <v>16</v>
      </c>
      <c r="B20" s="21">
        <v>33691422</v>
      </c>
      <c r="C20" s="49" t="s">
        <v>52</v>
      </c>
      <c r="D20" s="49" t="s">
        <v>52</v>
      </c>
      <c r="E20" s="3" t="s">
        <v>63</v>
      </c>
      <c r="F20" s="3">
        <v>12</v>
      </c>
      <c r="G20" s="55">
        <v>4000</v>
      </c>
      <c r="H20" s="55">
        <f t="shared" si="0"/>
        <v>48000</v>
      </c>
      <c r="I20" s="26">
        <v>16</v>
      </c>
      <c r="J20" s="26">
        <v>39998.33</v>
      </c>
      <c r="K20" s="26">
        <f t="shared" si="1"/>
        <v>47997.995999999999</v>
      </c>
      <c r="L20" s="63">
        <v>46055.395833333336</v>
      </c>
    </row>
    <row r="21" spans="1:12" s="26" customFormat="1" x14ac:dyDescent="0.3">
      <c r="A21" s="3">
        <v>17</v>
      </c>
      <c r="B21" s="21">
        <v>15991700</v>
      </c>
      <c r="C21" s="49" t="s">
        <v>53</v>
      </c>
      <c r="D21" s="49" t="s">
        <v>53</v>
      </c>
      <c r="E21" s="3" t="s">
        <v>63</v>
      </c>
      <c r="F21" s="3">
        <v>5</v>
      </c>
      <c r="G21" s="55">
        <v>5000</v>
      </c>
      <c r="H21" s="55">
        <f t="shared" si="0"/>
        <v>25000</v>
      </c>
      <c r="I21" s="26">
        <v>17</v>
      </c>
      <c r="J21" s="26">
        <v>20831.669999999998</v>
      </c>
      <c r="K21" s="26">
        <f t="shared" si="1"/>
        <v>24998.003999999997</v>
      </c>
      <c r="L21" s="63">
        <v>46055.395833333336</v>
      </c>
    </row>
    <row r="22" spans="1:12" s="26" customFormat="1" x14ac:dyDescent="0.3">
      <c r="A22" s="3">
        <v>18</v>
      </c>
      <c r="B22" s="21">
        <v>33621643</v>
      </c>
      <c r="C22" s="49" t="s">
        <v>54</v>
      </c>
      <c r="D22" s="49" t="s">
        <v>54</v>
      </c>
      <c r="E22" s="3" t="s">
        <v>62</v>
      </c>
      <c r="F22" s="3">
        <v>600</v>
      </c>
      <c r="G22" s="55">
        <v>394</v>
      </c>
      <c r="H22" s="55">
        <f t="shared" si="0"/>
        <v>236400</v>
      </c>
      <c r="I22" s="26">
        <v>18</v>
      </c>
      <c r="J22" s="26">
        <v>197000</v>
      </c>
      <c r="K22" s="26">
        <f t="shared" si="1"/>
        <v>236400</v>
      </c>
      <c r="L22" s="63">
        <v>46055.395833333336</v>
      </c>
    </row>
    <row r="23" spans="1:12" s="26" customFormat="1" x14ac:dyDescent="0.3">
      <c r="A23" s="3">
        <v>19</v>
      </c>
      <c r="B23" s="21">
        <v>33691421</v>
      </c>
      <c r="C23" s="49" t="s">
        <v>57</v>
      </c>
      <c r="D23" s="49" t="s">
        <v>57</v>
      </c>
      <c r="E23" s="3" t="s">
        <v>62</v>
      </c>
      <c r="F23" s="3">
        <v>3</v>
      </c>
      <c r="G23" s="55">
        <v>18000</v>
      </c>
      <c r="H23" s="55">
        <f t="shared" si="0"/>
        <v>54000</v>
      </c>
      <c r="I23" s="26">
        <v>19</v>
      </c>
      <c r="J23" s="26">
        <v>54000</v>
      </c>
      <c r="K23" s="65">
        <f t="shared" si="1"/>
        <v>64800</v>
      </c>
      <c r="L23" s="63">
        <v>46055.416666666664</v>
      </c>
    </row>
    <row r="24" spans="1:12" s="26" customFormat="1" ht="30" x14ac:dyDescent="0.3">
      <c r="A24" s="3">
        <v>20</v>
      </c>
      <c r="B24" s="21">
        <v>33691421</v>
      </c>
      <c r="C24" s="49" t="s">
        <v>58</v>
      </c>
      <c r="D24" s="49" t="s">
        <v>58</v>
      </c>
      <c r="E24" s="3" t="s">
        <v>62</v>
      </c>
      <c r="F24" s="3">
        <v>3</v>
      </c>
      <c r="G24" s="55">
        <v>18000</v>
      </c>
      <c r="H24" s="55">
        <f t="shared" si="0"/>
        <v>54000</v>
      </c>
      <c r="I24" s="26">
        <v>20</v>
      </c>
      <c r="J24" s="26">
        <v>54000</v>
      </c>
      <c r="K24" s="65">
        <f t="shared" si="1"/>
        <v>64800</v>
      </c>
      <c r="L24" s="63">
        <v>46055.416666666664</v>
      </c>
    </row>
    <row r="25" spans="1:12" s="26" customFormat="1" x14ac:dyDescent="0.3">
      <c r="A25" s="3">
        <v>21</v>
      </c>
      <c r="B25" s="21">
        <v>33691421</v>
      </c>
      <c r="C25" s="49" t="s">
        <v>59</v>
      </c>
      <c r="D25" s="49" t="s">
        <v>59</v>
      </c>
      <c r="E25" s="3" t="s">
        <v>62</v>
      </c>
      <c r="F25" s="3">
        <v>3</v>
      </c>
      <c r="G25" s="55">
        <v>18000</v>
      </c>
      <c r="H25" s="55">
        <f t="shared" si="0"/>
        <v>54000</v>
      </c>
      <c r="I25" s="26">
        <v>21</v>
      </c>
      <c r="J25" s="26">
        <v>44998.33</v>
      </c>
      <c r="K25" s="26">
        <f t="shared" si="1"/>
        <v>53997.995999999999</v>
      </c>
      <c r="L25" s="63">
        <v>46055.416666666664</v>
      </c>
    </row>
    <row r="26" spans="1:12" s="26" customFormat="1" ht="30" x14ac:dyDescent="0.3">
      <c r="A26" s="3">
        <v>22</v>
      </c>
      <c r="B26" s="21">
        <v>33691421</v>
      </c>
      <c r="C26" s="49" t="s">
        <v>60</v>
      </c>
      <c r="D26" s="49" t="s">
        <v>60</v>
      </c>
      <c r="E26" s="3" t="s">
        <v>62</v>
      </c>
      <c r="F26" s="3">
        <v>2</v>
      </c>
      <c r="G26" s="55">
        <v>60000</v>
      </c>
      <c r="H26" s="55">
        <f t="shared" si="0"/>
        <v>120000</v>
      </c>
      <c r="I26" s="26">
        <v>22</v>
      </c>
      <c r="J26" s="26">
        <v>120000</v>
      </c>
      <c r="K26" s="65">
        <f t="shared" si="1"/>
        <v>144000</v>
      </c>
      <c r="L26" s="63">
        <v>46055.416666666664</v>
      </c>
    </row>
    <row r="27" spans="1:12" s="26" customFormat="1" x14ac:dyDescent="0.3">
      <c r="A27" s="3">
        <v>23</v>
      </c>
      <c r="B27" s="22">
        <v>33691421</v>
      </c>
      <c r="C27" s="46" t="s">
        <v>61</v>
      </c>
      <c r="D27" s="4" t="s">
        <v>61</v>
      </c>
      <c r="E27" s="3" t="s">
        <v>62</v>
      </c>
      <c r="F27" s="3">
        <v>3</v>
      </c>
      <c r="G27" s="55">
        <v>14928</v>
      </c>
      <c r="H27" s="55">
        <f t="shared" si="0"/>
        <v>44784</v>
      </c>
      <c r="I27" s="26">
        <v>23</v>
      </c>
      <c r="J27" s="26">
        <v>44784</v>
      </c>
      <c r="K27" s="65">
        <f t="shared" si="1"/>
        <v>53740.799999999996</v>
      </c>
      <c r="L27" s="63">
        <v>46055.416666666664</v>
      </c>
    </row>
    <row r="28" spans="1:12" s="26" customFormat="1" ht="30" x14ac:dyDescent="0.3">
      <c r="A28" s="3">
        <v>24</v>
      </c>
      <c r="B28" s="22">
        <v>33691421</v>
      </c>
      <c r="C28" s="46" t="s">
        <v>67</v>
      </c>
      <c r="D28" s="4" t="s">
        <v>67</v>
      </c>
      <c r="E28" s="3" t="s">
        <v>62</v>
      </c>
      <c r="F28" s="3">
        <v>2</v>
      </c>
      <c r="G28" s="55">
        <v>1500</v>
      </c>
      <c r="H28" s="55">
        <f t="shared" si="0"/>
        <v>3000</v>
      </c>
      <c r="I28" s="26">
        <v>24</v>
      </c>
      <c r="J28" s="26">
        <v>2498.33</v>
      </c>
      <c r="K28" s="26">
        <f t="shared" si="1"/>
        <v>2997.9959999999996</v>
      </c>
      <c r="L28" s="63">
        <v>46055.416666666664</v>
      </c>
    </row>
    <row r="29" spans="1:12" s="26" customFormat="1" x14ac:dyDescent="0.3">
      <c r="A29" s="3">
        <v>25</v>
      </c>
      <c r="B29" s="22">
        <v>33691422</v>
      </c>
      <c r="C29" s="46" t="s">
        <v>68</v>
      </c>
      <c r="D29" s="4" t="s">
        <v>68</v>
      </c>
      <c r="E29" s="3" t="s">
        <v>63</v>
      </c>
      <c r="F29" s="3">
        <v>0.1</v>
      </c>
      <c r="G29" s="55">
        <v>50000</v>
      </c>
      <c r="H29" s="55">
        <f t="shared" si="0"/>
        <v>5000</v>
      </c>
      <c r="I29" s="26">
        <v>25</v>
      </c>
      <c r="J29" s="26">
        <v>5000</v>
      </c>
      <c r="K29" s="65">
        <f t="shared" si="1"/>
        <v>6000</v>
      </c>
      <c r="L29" s="63">
        <v>46055.4375</v>
      </c>
    </row>
    <row r="30" spans="1:12" s="26" customFormat="1" x14ac:dyDescent="0.3">
      <c r="A30" s="3">
        <v>26</v>
      </c>
      <c r="B30" s="3">
        <v>33691422</v>
      </c>
      <c r="C30" s="46" t="s">
        <v>69</v>
      </c>
      <c r="D30" s="46" t="s">
        <v>69</v>
      </c>
      <c r="E30" s="3" t="s">
        <v>63</v>
      </c>
      <c r="F30" s="3">
        <v>0.02</v>
      </c>
      <c r="G30" s="55">
        <v>3725000</v>
      </c>
      <c r="H30" s="55">
        <f t="shared" si="0"/>
        <v>74500</v>
      </c>
      <c r="I30" s="26">
        <v>26</v>
      </c>
      <c r="J30" s="26">
        <v>74500</v>
      </c>
      <c r="K30" s="65">
        <f t="shared" si="1"/>
        <v>89400</v>
      </c>
      <c r="L30" s="63">
        <v>46055.4375</v>
      </c>
    </row>
    <row r="31" spans="1:12" s="26" customFormat="1" x14ac:dyDescent="0.3">
      <c r="A31" s="3">
        <v>27</v>
      </c>
      <c r="B31" s="3">
        <v>33691421</v>
      </c>
      <c r="C31" s="46" t="s">
        <v>74</v>
      </c>
      <c r="D31" s="46" t="s">
        <v>74</v>
      </c>
      <c r="E31" s="3" t="s">
        <v>62</v>
      </c>
      <c r="F31" s="3">
        <v>220</v>
      </c>
      <c r="G31" s="55">
        <v>1250</v>
      </c>
      <c r="H31" s="55">
        <f t="shared" si="0"/>
        <v>275000</v>
      </c>
      <c r="I31" s="26">
        <v>27</v>
      </c>
      <c r="J31" s="26">
        <v>229165</v>
      </c>
      <c r="K31" s="26">
        <f t="shared" si="1"/>
        <v>274998</v>
      </c>
      <c r="L31" s="63">
        <v>46055.4375</v>
      </c>
    </row>
    <row r="32" spans="1:12" s="26" customFormat="1" x14ac:dyDescent="0.3">
      <c r="A32" s="3">
        <v>28</v>
      </c>
      <c r="B32" s="3">
        <v>24211140</v>
      </c>
      <c r="C32" s="46" t="s">
        <v>75</v>
      </c>
      <c r="D32" s="46" t="s">
        <v>75</v>
      </c>
      <c r="E32" s="3" t="s">
        <v>63</v>
      </c>
      <c r="F32" s="3">
        <v>0.03</v>
      </c>
      <c r="G32" s="55">
        <v>1000000</v>
      </c>
      <c r="H32" s="55">
        <f t="shared" si="0"/>
        <v>30000</v>
      </c>
      <c r="I32" s="26">
        <v>28</v>
      </c>
      <c r="J32" s="26">
        <v>24998.33</v>
      </c>
      <c r="K32" s="26">
        <f t="shared" si="1"/>
        <v>29997.995999999999</v>
      </c>
      <c r="L32" s="63">
        <v>46055.4375</v>
      </c>
    </row>
    <row r="33" spans="1:12" s="26" customFormat="1" x14ac:dyDescent="0.3">
      <c r="A33" s="3">
        <v>29</v>
      </c>
      <c r="B33" s="3">
        <v>24211140</v>
      </c>
      <c r="C33" s="46" t="s">
        <v>76</v>
      </c>
      <c r="D33" s="46" t="s">
        <v>76</v>
      </c>
      <c r="E33" s="3" t="s">
        <v>63</v>
      </c>
      <c r="F33" s="3">
        <v>0.05</v>
      </c>
      <c r="G33" s="55">
        <v>400000</v>
      </c>
      <c r="H33" s="55">
        <f t="shared" si="0"/>
        <v>20000</v>
      </c>
      <c r="I33" s="26">
        <v>29</v>
      </c>
      <c r="J33" s="26">
        <v>16665</v>
      </c>
      <c r="K33" s="26">
        <f t="shared" si="1"/>
        <v>19998</v>
      </c>
      <c r="L33" s="63">
        <v>46055.4375</v>
      </c>
    </row>
    <row r="34" spans="1:12" s="26" customFormat="1" ht="90" x14ac:dyDescent="0.3">
      <c r="A34" s="3">
        <v>30</v>
      </c>
      <c r="B34" s="24">
        <v>33141212</v>
      </c>
      <c r="C34" s="46" t="s">
        <v>65</v>
      </c>
      <c r="D34" s="4" t="s">
        <v>66</v>
      </c>
      <c r="E34" s="3" t="s">
        <v>10</v>
      </c>
      <c r="F34" s="3">
        <v>3</v>
      </c>
      <c r="G34" s="55">
        <v>32000</v>
      </c>
      <c r="H34" s="55">
        <f t="shared" si="0"/>
        <v>96000</v>
      </c>
      <c r="I34" s="26">
        <v>30</v>
      </c>
      <c r="J34" s="26">
        <v>96000</v>
      </c>
      <c r="K34" s="65">
        <f t="shared" si="1"/>
        <v>115200</v>
      </c>
      <c r="L34" s="63">
        <v>46055.4375</v>
      </c>
    </row>
    <row r="35" spans="1:12" s="26" customFormat="1" ht="30" x14ac:dyDescent="0.3">
      <c r="A35" s="3">
        <v>31</v>
      </c>
      <c r="B35" s="3">
        <v>33691422</v>
      </c>
      <c r="C35" s="46" t="s">
        <v>82</v>
      </c>
      <c r="D35" s="46" t="s">
        <v>82</v>
      </c>
      <c r="E35" s="3" t="s">
        <v>63</v>
      </c>
      <c r="F35" s="3">
        <v>10</v>
      </c>
      <c r="G35" s="55">
        <v>484.95</v>
      </c>
      <c r="H35" s="55">
        <f t="shared" si="0"/>
        <v>4849.5</v>
      </c>
      <c r="I35" s="26">
        <v>31</v>
      </c>
      <c r="J35" s="26">
        <v>4849.5</v>
      </c>
      <c r="K35" s="65">
        <f t="shared" si="1"/>
        <v>5819.4</v>
      </c>
      <c r="L35" s="63">
        <v>46055.458333333336</v>
      </c>
    </row>
    <row r="36" spans="1:12" s="26" customFormat="1" x14ac:dyDescent="0.3">
      <c r="A36" s="3">
        <v>32</v>
      </c>
      <c r="B36" s="3">
        <v>33691422</v>
      </c>
      <c r="C36" s="46" t="s">
        <v>83</v>
      </c>
      <c r="D36" s="46" t="s">
        <v>83</v>
      </c>
      <c r="E36" s="3" t="s">
        <v>63</v>
      </c>
      <c r="F36" s="3">
        <v>25</v>
      </c>
      <c r="G36" s="55">
        <v>3000</v>
      </c>
      <c r="H36" s="55">
        <f t="shared" si="0"/>
        <v>75000</v>
      </c>
      <c r="I36" s="26">
        <v>32</v>
      </c>
      <c r="J36" s="26">
        <v>62498.33</v>
      </c>
      <c r="K36" s="26">
        <f t="shared" si="1"/>
        <v>74997.995999999999</v>
      </c>
      <c r="L36" s="63">
        <v>46055.458333333336</v>
      </c>
    </row>
    <row r="37" spans="1:12" s="26" customFormat="1" x14ac:dyDescent="0.3">
      <c r="A37" s="3">
        <v>33</v>
      </c>
      <c r="B37" s="3">
        <v>33621642</v>
      </c>
      <c r="C37" s="46" t="s">
        <v>84</v>
      </c>
      <c r="D37" s="46" t="s">
        <v>84</v>
      </c>
      <c r="E37" s="3" t="s">
        <v>63</v>
      </c>
      <c r="F37" s="3">
        <v>25</v>
      </c>
      <c r="G37" s="55">
        <v>3000</v>
      </c>
      <c r="H37" s="55">
        <f t="shared" si="0"/>
        <v>75000</v>
      </c>
      <c r="I37" s="26">
        <v>33</v>
      </c>
      <c r="J37" s="26">
        <v>62498.33</v>
      </c>
      <c r="K37" s="26">
        <f t="shared" si="1"/>
        <v>74997.995999999999</v>
      </c>
      <c r="L37" s="63">
        <v>46055.458333333336</v>
      </c>
    </row>
    <row r="38" spans="1:12" s="26" customFormat="1" x14ac:dyDescent="0.3">
      <c r="A38" s="3">
        <v>34</v>
      </c>
      <c r="B38" s="3">
        <v>33691422</v>
      </c>
      <c r="C38" s="46" t="s">
        <v>85</v>
      </c>
      <c r="D38" s="46" t="s">
        <v>85</v>
      </c>
      <c r="E38" s="3" t="s">
        <v>63</v>
      </c>
      <c r="F38" s="3">
        <v>0.5</v>
      </c>
      <c r="G38" s="55">
        <v>40000</v>
      </c>
      <c r="H38" s="55">
        <f t="shared" si="0"/>
        <v>20000</v>
      </c>
      <c r="I38" s="26">
        <v>34</v>
      </c>
      <c r="J38" s="26">
        <v>20000</v>
      </c>
      <c r="K38" s="65">
        <f>J38*1.2</f>
        <v>24000</v>
      </c>
      <c r="L38" s="63">
        <v>46055.458333333336</v>
      </c>
    </row>
    <row r="39" spans="1:12" s="26" customFormat="1" x14ac:dyDescent="0.3">
      <c r="A39" s="3">
        <v>35</v>
      </c>
      <c r="B39" s="3">
        <v>33691422</v>
      </c>
      <c r="C39" s="46" t="s">
        <v>86</v>
      </c>
      <c r="D39" s="46" t="s">
        <v>86</v>
      </c>
      <c r="E39" s="3" t="s">
        <v>63</v>
      </c>
      <c r="F39" s="3">
        <v>0.5</v>
      </c>
      <c r="G39" s="55">
        <v>18000</v>
      </c>
      <c r="H39" s="55">
        <f t="shared" si="0"/>
        <v>9000</v>
      </c>
      <c r="I39" s="26">
        <v>35</v>
      </c>
      <c r="J39" s="26">
        <v>7498.33</v>
      </c>
      <c r="K39" s="26">
        <f t="shared" si="1"/>
        <v>8997.9959999999992</v>
      </c>
      <c r="L39" s="63">
        <v>46055.458333333336</v>
      </c>
    </row>
    <row r="40" spans="1:12" s="26" customFormat="1" ht="105" x14ac:dyDescent="0.3">
      <c r="A40" s="3">
        <v>36</v>
      </c>
      <c r="B40" s="3">
        <v>33621641</v>
      </c>
      <c r="C40" s="46" t="s">
        <v>81</v>
      </c>
      <c r="D40" s="46" t="s">
        <v>81</v>
      </c>
      <c r="E40" s="3" t="s">
        <v>10</v>
      </c>
      <c r="F40" s="3">
        <v>350</v>
      </c>
      <c r="G40" s="55">
        <v>2500</v>
      </c>
      <c r="H40" s="55">
        <f t="shared" si="0"/>
        <v>875000</v>
      </c>
      <c r="I40" s="26">
        <v>36</v>
      </c>
      <c r="J40" s="26">
        <v>875000</v>
      </c>
      <c r="K40" s="26">
        <f t="shared" si="1"/>
        <v>1050000</v>
      </c>
      <c r="L40" s="63">
        <v>46055.458333333336</v>
      </c>
    </row>
    <row r="41" spans="1:12" s="26" customFormat="1" ht="30" x14ac:dyDescent="0.3">
      <c r="A41" s="3">
        <v>37</v>
      </c>
      <c r="B41" s="21">
        <v>33141211</v>
      </c>
      <c r="C41" s="49" t="s">
        <v>46</v>
      </c>
      <c r="D41" s="49" t="s">
        <v>46</v>
      </c>
      <c r="E41" s="3" t="s">
        <v>10</v>
      </c>
      <c r="F41" s="3">
        <v>1500</v>
      </c>
      <c r="G41" s="55">
        <v>552</v>
      </c>
      <c r="H41" s="55">
        <f t="shared" si="0"/>
        <v>828000</v>
      </c>
      <c r="I41" s="26">
        <v>37</v>
      </c>
      <c r="J41" s="26">
        <v>689998.33</v>
      </c>
      <c r="K41" s="26">
        <f t="shared" si="1"/>
        <v>827997.99599999993</v>
      </c>
      <c r="L41" s="63">
        <v>46055.479166666664</v>
      </c>
    </row>
    <row r="42" spans="1:12" s="26" customFormat="1" x14ac:dyDescent="0.3">
      <c r="A42" s="3">
        <v>38</v>
      </c>
      <c r="B42" s="21">
        <v>33141211</v>
      </c>
      <c r="C42" s="49" t="s">
        <v>21</v>
      </c>
      <c r="D42" s="49" t="s">
        <v>21</v>
      </c>
      <c r="E42" s="3" t="s">
        <v>10</v>
      </c>
      <c r="F42" s="3">
        <v>36000</v>
      </c>
      <c r="G42" s="55">
        <v>4.9800000000000004</v>
      </c>
      <c r="H42" s="55">
        <f t="shared" si="0"/>
        <v>179280.00000000003</v>
      </c>
      <c r="I42" s="26">
        <v>38</v>
      </c>
      <c r="J42" s="26">
        <v>149398.32999999999</v>
      </c>
      <c r="K42" s="26">
        <f t="shared" si="1"/>
        <v>179277.99599999998</v>
      </c>
      <c r="L42" s="63">
        <v>46055.479166666664</v>
      </c>
    </row>
    <row r="43" spans="1:12" s="26" customFormat="1" ht="45" x14ac:dyDescent="0.3">
      <c r="A43" s="3">
        <v>39</v>
      </c>
      <c r="B43" s="21">
        <v>33141211</v>
      </c>
      <c r="C43" s="49" t="s">
        <v>55</v>
      </c>
      <c r="D43" s="49" t="s">
        <v>55</v>
      </c>
      <c r="E43" s="3" t="s">
        <v>10</v>
      </c>
      <c r="F43" s="3">
        <v>25000</v>
      </c>
      <c r="G43" s="55">
        <v>16.95</v>
      </c>
      <c r="H43" s="55">
        <f t="shared" si="0"/>
        <v>423750</v>
      </c>
      <c r="I43" s="26">
        <v>39</v>
      </c>
      <c r="J43" s="26">
        <v>353123.33</v>
      </c>
      <c r="K43" s="26">
        <f t="shared" si="1"/>
        <v>423747.99599999998</v>
      </c>
      <c r="L43" s="63">
        <v>46055.479166666664</v>
      </c>
    </row>
    <row r="44" spans="1:12" s="26" customFormat="1" ht="45" x14ac:dyDescent="0.3">
      <c r="A44" s="3">
        <v>40</v>
      </c>
      <c r="B44" s="21">
        <v>33141211</v>
      </c>
      <c r="C44" s="49" t="s">
        <v>56</v>
      </c>
      <c r="D44" s="49" t="s">
        <v>56</v>
      </c>
      <c r="E44" s="3" t="s">
        <v>10</v>
      </c>
      <c r="F44" s="3">
        <v>30000</v>
      </c>
      <c r="G44" s="55">
        <v>4.96</v>
      </c>
      <c r="H44" s="55">
        <f t="shared" si="0"/>
        <v>148800</v>
      </c>
      <c r="I44" s="26">
        <v>40</v>
      </c>
      <c r="J44" s="26">
        <v>148800</v>
      </c>
      <c r="L44" s="63">
        <v>46055.479166666664</v>
      </c>
    </row>
    <row r="45" spans="1:12" s="26" customFormat="1" ht="60" x14ac:dyDescent="0.3">
      <c r="A45" s="3">
        <v>41</v>
      </c>
      <c r="B45" s="3">
        <v>33141159</v>
      </c>
      <c r="C45" s="46" t="s">
        <v>15</v>
      </c>
      <c r="D45" s="46" t="s">
        <v>15</v>
      </c>
      <c r="E45" s="3" t="s">
        <v>19</v>
      </c>
      <c r="F45" s="3">
        <v>5000</v>
      </c>
      <c r="G45" s="55">
        <v>15.73</v>
      </c>
      <c r="H45" s="55">
        <f t="shared" si="0"/>
        <v>78650</v>
      </c>
      <c r="I45" s="26">
        <v>41</v>
      </c>
      <c r="J45" s="26">
        <v>65625</v>
      </c>
      <c r="L45" s="63">
        <v>46055.479166666664</v>
      </c>
    </row>
    <row r="46" spans="1:12" s="26" customFormat="1" ht="60" x14ac:dyDescent="0.3">
      <c r="A46" s="3">
        <v>42</v>
      </c>
      <c r="B46" s="3">
        <v>33141159</v>
      </c>
      <c r="C46" s="46" t="s">
        <v>16</v>
      </c>
      <c r="D46" s="46" t="s">
        <v>16</v>
      </c>
      <c r="E46" s="3" t="s">
        <v>19</v>
      </c>
      <c r="F46" s="3">
        <v>5000</v>
      </c>
      <c r="G46" s="55">
        <v>14.93</v>
      </c>
      <c r="H46" s="55">
        <f t="shared" si="0"/>
        <v>74650</v>
      </c>
      <c r="I46" s="26">
        <v>42</v>
      </c>
      <c r="J46" s="26">
        <v>62500</v>
      </c>
      <c r="L46" s="63">
        <v>46055.479166666664</v>
      </c>
    </row>
    <row r="47" spans="1:12" s="26" customFormat="1" ht="60" x14ac:dyDescent="0.3">
      <c r="A47" s="3">
        <v>43</v>
      </c>
      <c r="B47" s="3">
        <v>33141159</v>
      </c>
      <c r="C47" s="46" t="s">
        <v>17</v>
      </c>
      <c r="D47" s="46" t="s">
        <v>17</v>
      </c>
      <c r="E47" s="3" t="s">
        <v>19</v>
      </c>
      <c r="F47" s="3">
        <v>2500</v>
      </c>
      <c r="G47" s="55">
        <v>15.12</v>
      </c>
      <c r="H47" s="55">
        <f t="shared" si="0"/>
        <v>37800</v>
      </c>
      <c r="I47" s="26">
        <v>43</v>
      </c>
      <c r="J47" s="26">
        <v>32500</v>
      </c>
      <c r="L47" s="63">
        <v>46055.5</v>
      </c>
    </row>
    <row r="48" spans="1:12" s="26" customFormat="1" ht="30" x14ac:dyDescent="0.3">
      <c r="A48" s="3">
        <v>44</v>
      </c>
      <c r="B48" s="3">
        <v>33141114</v>
      </c>
      <c r="C48" s="46" t="s">
        <v>18</v>
      </c>
      <c r="D48" s="46" t="s">
        <v>18</v>
      </c>
      <c r="E48" s="3" t="s">
        <v>20</v>
      </c>
      <c r="F48" s="3">
        <v>500</v>
      </c>
      <c r="G48" s="55">
        <v>62</v>
      </c>
      <c r="H48" s="55">
        <f t="shared" si="0"/>
        <v>31000</v>
      </c>
      <c r="I48" s="26">
        <v>44</v>
      </c>
      <c r="J48" s="26">
        <v>31000</v>
      </c>
      <c r="L48" s="63">
        <v>46055.5</v>
      </c>
    </row>
    <row r="49" spans="1:12" s="26" customFormat="1" x14ac:dyDescent="0.3">
      <c r="A49" s="3">
        <v>45</v>
      </c>
      <c r="B49" s="3">
        <v>33141129</v>
      </c>
      <c r="C49" s="46" t="s">
        <v>12</v>
      </c>
      <c r="D49" s="46" t="s">
        <v>260</v>
      </c>
      <c r="E49" s="3" t="s">
        <v>10</v>
      </c>
      <c r="F49" s="3">
        <v>1200</v>
      </c>
      <c r="G49" s="55">
        <v>8.7100000000000009</v>
      </c>
      <c r="H49" s="55">
        <f t="shared" si="0"/>
        <v>10452.000000000002</v>
      </c>
      <c r="I49" s="26">
        <v>45</v>
      </c>
      <c r="J49" s="26">
        <v>8710</v>
      </c>
      <c r="L49" s="63">
        <v>46055.5</v>
      </c>
    </row>
    <row r="50" spans="1:12" s="26" customFormat="1" ht="30" x14ac:dyDescent="0.3">
      <c r="A50" s="3">
        <v>46</v>
      </c>
      <c r="B50" s="3">
        <v>33141110</v>
      </c>
      <c r="C50" s="46" t="s">
        <v>14</v>
      </c>
      <c r="D50" s="46" t="s">
        <v>14</v>
      </c>
      <c r="E50" s="3" t="s">
        <v>10</v>
      </c>
      <c r="F50" s="3">
        <v>1200</v>
      </c>
      <c r="G50" s="55">
        <v>75.23</v>
      </c>
      <c r="H50" s="55">
        <f t="shared" si="0"/>
        <v>90276</v>
      </c>
      <c r="I50" s="26">
        <v>46</v>
      </c>
      <c r="J50" s="26">
        <v>75210</v>
      </c>
      <c r="K50" s="26">
        <f t="shared" si="1"/>
        <v>90252</v>
      </c>
      <c r="L50" s="63">
        <v>46055.5</v>
      </c>
    </row>
    <row r="51" spans="1:12" s="26" customFormat="1" ht="30" x14ac:dyDescent="0.3">
      <c r="A51" s="3">
        <v>47</v>
      </c>
      <c r="B51" s="3">
        <v>33141211</v>
      </c>
      <c r="C51" s="49" t="s">
        <v>102</v>
      </c>
      <c r="D51" s="46" t="s">
        <v>102</v>
      </c>
      <c r="E51" s="3" t="s">
        <v>10</v>
      </c>
      <c r="F51" s="3">
        <v>70</v>
      </c>
      <c r="G51" s="55">
        <v>14000</v>
      </c>
      <c r="H51" s="55">
        <f t="shared" si="0"/>
        <v>980000</v>
      </c>
      <c r="I51" s="26">
        <v>47</v>
      </c>
      <c r="J51" s="26">
        <v>980000</v>
      </c>
      <c r="L51" s="63">
        <v>46055.5</v>
      </c>
    </row>
    <row r="52" spans="1:12" s="26" customFormat="1" ht="45" x14ac:dyDescent="0.3">
      <c r="A52" s="3">
        <v>48</v>
      </c>
      <c r="B52" s="3">
        <v>33141211</v>
      </c>
      <c r="C52" s="49" t="s">
        <v>103</v>
      </c>
      <c r="D52" s="46" t="s">
        <v>104</v>
      </c>
      <c r="E52" s="3" t="s">
        <v>10</v>
      </c>
      <c r="F52" s="3">
        <v>1800</v>
      </c>
      <c r="G52" s="55">
        <v>4140</v>
      </c>
      <c r="H52" s="55">
        <f t="shared" si="0"/>
        <v>7452000</v>
      </c>
      <c r="I52" s="26">
        <v>48</v>
      </c>
      <c r="J52" s="26">
        <v>7450200</v>
      </c>
      <c r="L52" s="63">
        <v>46055.5</v>
      </c>
    </row>
    <row r="53" spans="1:12" s="26" customFormat="1" ht="30" x14ac:dyDescent="0.3">
      <c r="A53" s="3">
        <v>49</v>
      </c>
      <c r="B53" s="3">
        <v>33141211</v>
      </c>
      <c r="C53" s="49" t="s">
        <v>105</v>
      </c>
      <c r="D53" s="46" t="s">
        <v>105</v>
      </c>
      <c r="E53" s="3" t="s">
        <v>10</v>
      </c>
      <c r="F53" s="3">
        <v>21000</v>
      </c>
      <c r="G53" s="55">
        <v>80</v>
      </c>
      <c r="H53" s="55">
        <f t="shared" si="0"/>
        <v>1680000</v>
      </c>
      <c r="I53" s="26">
        <v>49</v>
      </c>
      <c r="J53" s="26">
        <v>1680000</v>
      </c>
      <c r="L53" s="63">
        <v>46055.520833333336</v>
      </c>
    </row>
    <row r="54" spans="1:12" s="26" customFormat="1" ht="45" x14ac:dyDescent="0.3">
      <c r="A54" s="3">
        <v>50</v>
      </c>
      <c r="B54" s="3">
        <v>33141211</v>
      </c>
      <c r="C54" s="49" t="s">
        <v>106</v>
      </c>
      <c r="D54" s="46" t="s">
        <v>107</v>
      </c>
      <c r="E54" s="3" t="s">
        <v>10</v>
      </c>
      <c r="F54" s="3">
        <v>5</v>
      </c>
      <c r="G54" s="55">
        <v>35000</v>
      </c>
      <c r="H54" s="55">
        <f t="shared" si="0"/>
        <v>175000</v>
      </c>
      <c r="I54" s="26">
        <v>50</v>
      </c>
      <c r="J54" s="26">
        <v>175000</v>
      </c>
      <c r="L54" s="63">
        <v>46055.520833333336</v>
      </c>
    </row>
    <row r="55" spans="1:12" s="26" customFormat="1" ht="30" x14ac:dyDescent="0.3">
      <c r="A55" s="3">
        <v>51</v>
      </c>
      <c r="B55" s="3">
        <v>33141211</v>
      </c>
      <c r="C55" s="49" t="s">
        <v>108</v>
      </c>
      <c r="D55" s="46" t="s">
        <v>109</v>
      </c>
      <c r="E55" s="3" t="s">
        <v>10</v>
      </c>
      <c r="F55" s="3">
        <v>3</v>
      </c>
      <c r="G55" s="55">
        <v>80000</v>
      </c>
      <c r="H55" s="55">
        <f t="shared" si="0"/>
        <v>240000</v>
      </c>
      <c r="I55" s="26">
        <v>51</v>
      </c>
      <c r="J55" s="26">
        <v>240000</v>
      </c>
      <c r="L55" s="63">
        <v>46055.520833333336</v>
      </c>
    </row>
    <row r="56" spans="1:12" s="26" customFormat="1" ht="75" x14ac:dyDescent="0.3">
      <c r="A56" s="3">
        <v>52</v>
      </c>
      <c r="B56" s="3">
        <v>33141211</v>
      </c>
      <c r="C56" s="49" t="s">
        <v>111</v>
      </c>
      <c r="D56" s="46" t="s">
        <v>112</v>
      </c>
      <c r="E56" s="3" t="s">
        <v>10</v>
      </c>
      <c r="F56" s="3">
        <v>100</v>
      </c>
      <c r="G56" s="55">
        <v>14000</v>
      </c>
      <c r="H56" s="55">
        <f t="shared" si="0"/>
        <v>1400000</v>
      </c>
      <c r="I56" s="26">
        <v>52</v>
      </c>
      <c r="J56" s="26">
        <v>1400000</v>
      </c>
      <c r="L56" s="63">
        <v>46055.520833333336</v>
      </c>
    </row>
    <row r="57" spans="1:12" s="26" customFormat="1" x14ac:dyDescent="0.3">
      <c r="A57" s="3">
        <v>53</v>
      </c>
      <c r="B57" s="3">
        <v>33141211</v>
      </c>
      <c r="C57" s="49" t="s">
        <v>113</v>
      </c>
      <c r="D57" s="46" t="s">
        <v>114</v>
      </c>
      <c r="E57" s="3" t="s">
        <v>10</v>
      </c>
      <c r="F57" s="3">
        <v>3</v>
      </c>
      <c r="G57" s="55">
        <v>26800</v>
      </c>
      <c r="H57" s="55">
        <f t="shared" si="0"/>
        <v>80400</v>
      </c>
      <c r="I57" s="26">
        <v>53</v>
      </c>
      <c r="J57" s="26">
        <v>80400</v>
      </c>
      <c r="L57" s="63">
        <v>46055.520833333336</v>
      </c>
    </row>
    <row r="58" spans="1:12" ht="30" x14ac:dyDescent="0.3">
      <c r="A58" s="3">
        <v>54</v>
      </c>
      <c r="B58" s="3">
        <v>33141136</v>
      </c>
      <c r="C58" s="46" t="s">
        <v>116</v>
      </c>
      <c r="D58" s="4" t="s">
        <v>117</v>
      </c>
      <c r="E58" s="3" t="s">
        <v>10</v>
      </c>
      <c r="F58" s="3">
        <v>13</v>
      </c>
      <c r="G58" s="55">
        <v>29000</v>
      </c>
      <c r="H58" s="55">
        <f t="shared" si="0"/>
        <v>377000</v>
      </c>
      <c r="I58" s="18">
        <v>54</v>
      </c>
      <c r="J58" s="18">
        <v>377000</v>
      </c>
      <c r="K58" s="26"/>
      <c r="L58" s="64">
        <v>46055.520833333336</v>
      </c>
    </row>
    <row r="59" spans="1:12" ht="90" x14ac:dyDescent="0.3">
      <c r="A59" s="3">
        <v>55</v>
      </c>
      <c r="B59" s="3">
        <v>33141211</v>
      </c>
      <c r="C59" s="46" t="s">
        <v>118</v>
      </c>
      <c r="D59" s="4" t="s">
        <v>119</v>
      </c>
      <c r="E59" s="3" t="s">
        <v>10</v>
      </c>
      <c r="F59" s="3">
        <v>1</v>
      </c>
      <c r="G59" s="55">
        <v>220000</v>
      </c>
      <c r="H59" s="55">
        <f t="shared" si="0"/>
        <v>220000</v>
      </c>
      <c r="I59" s="18">
        <v>55</v>
      </c>
      <c r="J59" s="18">
        <v>220000</v>
      </c>
      <c r="K59" s="26"/>
      <c r="L59" s="64">
        <v>46055.583333333336</v>
      </c>
    </row>
    <row r="60" spans="1:12" ht="90" x14ac:dyDescent="0.3">
      <c r="A60" s="3">
        <v>56</v>
      </c>
      <c r="B60" s="3">
        <v>33141211</v>
      </c>
      <c r="C60" s="46" t="s">
        <v>120</v>
      </c>
      <c r="D60" s="4" t="s">
        <v>121</v>
      </c>
      <c r="E60" s="3" t="s">
        <v>10</v>
      </c>
      <c r="F60" s="3">
        <v>1</v>
      </c>
      <c r="G60" s="55">
        <v>220000</v>
      </c>
      <c r="H60" s="55">
        <f t="shared" si="0"/>
        <v>220000</v>
      </c>
      <c r="I60" s="18">
        <v>56</v>
      </c>
      <c r="J60" s="18">
        <v>220000</v>
      </c>
      <c r="K60" s="26"/>
      <c r="L60" s="64">
        <v>46055.583333333336</v>
      </c>
    </row>
    <row r="61" spans="1:12" ht="60" x14ac:dyDescent="0.3">
      <c r="A61" s="3">
        <v>57</v>
      </c>
      <c r="B61" s="3">
        <v>33141136</v>
      </c>
      <c r="C61" s="46" t="s">
        <v>122</v>
      </c>
      <c r="D61" s="4" t="s">
        <v>123</v>
      </c>
      <c r="E61" s="3" t="s">
        <v>10</v>
      </c>
      <c r="F61" s="3">
        <v>2</v>
      </c>
      <c r="G61" s="55">
        <v>208000</v>
      </c>
      <c r="H61" s="55">
        <f t="shared" si="0"/>
        <v>416000</v>
      </c>
      <c r="I61" s="18">
        <v>57</v>
      </c>
      <c r="J61" s="18">
        <v>416000</v>
      </c>
      <c r="K61" s="26"/>
      <c r="L61" s="64">
        <v>46055.583333333336</v>
      </c>
    </row>
    <row r="62" spans="1:12" ht="60" x14ac:dyDescent="0.3">
      <c r="A62" s="3">
        <v>58</v>
      </c>
      <c r="B62" s="3">
        <v>33141136</v>
      </c>
      <c r="C62" s="46" t="s">
        <v>124</v>
      </c>
      <c r="D62" s="4" t="s">
        <v>125</v>
      </c>
      <c r="E62" s="3" t="s">
        <v>10</v>
      </c>
      <c r="F62" s="3">
        <v>3</v>
      </c>
      <c r="G62" s="55">
        <v>208000</v>
      </c>
      <c r="H62" s="55">
        <f t="shared" si="0"/>
        <v>624000</v>
      </c>
      <c r="I62" s="18">
        <v>58</v>
      </c>
      <c r="J62" s="18">
        <v>624000</v>
      </c>
      <c r="K62" s="26"/>
      <c r="L62" s="64">
        <v>46055.583333333336</v>
      </c>
    </row>
    <row r="63" spans="1:12" ht="75" x14ac:dyDescent="0.3">
      <c r="A63" s="3">
        <v>59</v>
      </c>
      <c r="B63" s="3">
        <v>33141136</v>
      </c>
      <c r="C63" s="46" t="s">
        <v>126</v>
      </c>
      <c r="D63" s="4" t="s">
        <v>127</v>
      </c>
      <c r="E63" s="3" t="s">
        <v>10</v>
      </c>
      <c r="F63" s="3">
        <v>4</v>
      </c>
      <c r="G63" s="55">
        <v>405000</v>
      </c>
      <c r="H63" s="55">
        <f t="shared" si="0"/>
        <v>1620000</v>
      </c>
      <c r="I63" s="18">
        <v>59</v>
      </c>
      <c r="J63" s="18">
        <v>1620000</v>
      </c>
      <c r="K63" s="26"/>
      <c r="L63" s="64">
        <v>46055.583333333336</v>
      </c>
    </row>
    <row r="64" spans="1:12" ht="75" x14ac:dyDescent="0.3">
      <c r="A64" s="3">
        <v>60</v>
      </c>
      <c r="B64" s="3">
        <v>33141136</v>
      </c>
      <c r="C64" s="46" t="s">
        <v>128</v>
      </c>
      <c r="D64" s="4" t="s">
        <v>129</v>
      </c>
      <c r="E64" s="3" t="s">
        <v>10</v>
      </c>
      <c r="F64" s="3">
        <v>2</v>
      </c>
      <c r="G64" s="55">
        <v>405000</v>
      </c>
      <c r="H64" s="55">
        <f t="shared" si="0"/>
        <v>810000</v>
      </c>
      <c r="I64" s="18">
        <v>60</v>
      </c>
      <c r="J64" s="18">
        <v>810000</v>
      </c>
      <c r="K64" s="26"/>
      <c r="L64" s="64">
        <v>46055.583333333336</v>
      </c>
    </row>
    <row r="65" spans="1:12" ht="60" x14ac:dyDescent="0.3">
      <c r="A65" s="3">
        <v>61</v>
      </c>
      <c r="B65" s="3">
        <v>33141136</v>
      </c>
      <c r="C65" s="46" t="s">
        <v>130</v>
      </c>
      <c r="D65" s="4" t="s">
        <v>131</v>
      </c>
      <c r="E65" s="3" t="s">
        <v>10</v>
      </c>
      <c r="F65" s="3">
        <v>4</v>
      </c>
      <c r="G65" s="55">
        <v>405000</v>
      </c>
      <c r="H65" s="55">
        <f t="shared" si="0"/>
        <v>1620000</v>
      </c>
      <c r="I65" s="18">
        <v>61</v>
      </c>
      <c r="J65" s="18">
        <v>1620000</v>
      </c>
      <c r="K65" s="26"/>
      <c r="L65" s="64">
        <v>46055.604166666664</v>
      </c>
    </row>
    <row r="66" spans="1:12" ht="60" x14ac:dyDescent="0.3">
      <c r="A66" s="3">
        <v>62</v>
      </c>
      <c r="B66" s="3">
        <v>33141136</v>
      </c>
      <c r="C66" s="46" t="s">
        <v>132</v>
      </c>
      <c r="D66" s="4" t="s">
        <v>133</v>
      </c>
      <c r="E66" s="3" t="s">
        <v>10</v>
      </c>
      <c r="F66" s="3">
        <v>1</v>
      </c>
      <c r="G66" s="55">
        <v>405000</v>
      </c>
      <c r="H66" s="55">
        <f t="shared" si="0"/>
        <v>405000</v>
      </c>
      <c r="I66" s="18">
        <v>62</v>
      </c>
      <c r="J66" s="18">
        <v>405000</v>
      </c>
      <c r="K66" s="26"/>
      <c r="L66" s="64">
        <v>46055.604166666664</v>
      </c>
    </row>
    <row r="67" spans="1:12" ht="45" x14ac:dyDescent="0.3">
      <c r="A67" s="3">
        <v>63</v>
      </c>
      <c r="B67" s="3">
        <v>33141211</v>
      </c>
      <c r="C67" s="46" t="s">
        <v>134</v>
      </c>
      <c r="D67" s="4" t="s">
        <v>135</v>
      </c>
      <c r="E67" s="3" t="s">
        <v>10</v>
      </c>
      <c r="F67" s="3">
        <v>8</v>
      </c>
      <c r="G67" s="55">
        <v>125000</v>
      </c>
      <c r="H67" s="55">
        <f t="shared" si="0"/>
        <v>1000000</v>
      </c>
      <c r="I67" s="18">
        <v>63</v>
      </c>
      <c r="J67" s="18">
        <v>1000000</v>
      </c>
      <c r="K67" s="26"/>
      <c r="L67" s="64">
        <v>46055.604166666664</v>
      </c>
    </row>
    <row r="68" spans="1:12" ht="45" x14ac:dyDescent="0.3">
      <c r="A68" s="3">
        <v>64</v>
      </c>
      <c r="B68" s="3">
        <v>33141211</v>
      </c>
      <c r="C68" s="46" t="s">
        <v>136</v>
      </c>
      <c r="D68" s="4" t="s">
        <v>137</v>
      </c>
      <c r="E68" s="3" t="s">
        <v>10</v>
      </c>
      <c r="F68" s="3">
        <v>4</v>
      </c>
      <c r="G68" s="55">
        <v>125000</v>
      </c>
      <c r="H68" s="55">
        <f t="shared" si="0"/>
        <v>500000</v>
      </c>
      <c r="I68" s="18">
        <v>64</v>
      </c>
      <c r="J68" s="18">
        <v>500000</v>
      </c>
      <c r="K68" s="26"/>
      <c r="L68" s="64">
        <v>46055.604166666664</v>
      </c>
    </row>
    <row r="69" spans="1:12" ht="45" x14ac:dyDescent="0.3">
      <c r="A69" s="3">
        <v>65</v>
      </c>
      <c r="B69" s="3">
        <v>33141136</v>
      </c>
      <c r="C69" s="46" t="s">
        <v>138</v>
      </c>
      <c r="D69" s="4" t="s">
        <v>139</v>
      </c>
      <c r="E69" s="3" t="s">
        <v>10</v>
      </c>
      <c r="F69" s="3">
        <v>8</v>
      </c>
      <c r="G69" s="55">
        <v>189000</v>
      </c>
      <c r="H69" s="55">
        <f t="shared" si="0"/>
        <v>1512000</v>
      </c>
      <c r="I69" s="18">
        <v>65</v>
      </c>
      <c r="J69" s="18">
        <v>1512000</v>
      </c>
      <c r="K69" s="26"/>
      <c r="L69" s="64">
        <v>46055.604166666664</v>
      </c>
    </row>
    <row r="70" spans="1:12" ht="45" x14ac:dyDescent="0.3">
      <c r="A70" s="3">
        <v>66</v>
      </c>
      <c r="B70" s="3">
        <v>33141136</v>
      </c>
      <c r="C70" s="46" t="s">
        <v>140</v>
      </c>
      <c r="D70" s="4" t="s">
        <v>141</v>
      </c>
      <c r="E70" s="3" t="s">
        <v>10</v>
      </c>
      <c r="F70" s="3">
        <v>2</v>
      </c>
      <c r="G70" s="55">
        <v>189000</v>
      </c>
      <c r="H70" s="55">
        <f t="shared" ref="H70:H133" si="2">F70*G70</f>
        <v>378000</v>
      </c>
      <c r="I70" s="18">
        <v>66</v>
      </c>
      <c r="J70" s="18">
        <v>378000</v>
      </c>
      <c r="K70" s="26"/>
      <c r="L70" s="64">
        <v>46055.604166666664</v>
      </c>
    </row>
    <row r="71" spans="1:12" ht="30" x14ac:dyDescent="0.3">
      <c r="A71" s="3">
        <v>67</v>
      </c>
      <c r="B71" s="3">
        <v>33141211</v>
      </c>
      <c r="C71" s="46" t="s">
        <v>142</v>
      </c>
      <c r="D71" s="4" t="s">
        <v>142</v>
      </c>
      <c r="E71" s="3" t="s">
        <v>10</v>
      </c>
      <c r="F71" s="3">
        <v>5</v>
      </c>
      <c r="G71" s="55">
        <v>250000</v>
      </c>
      <c r="H71" s="55">
        <f t="shared" si="2"/>
        <v>1250000</v>
      </c>
      <c r="I71" s="18">
        <v>67</v>
      </c>
      <c r="J71" s="18">
        <v>1250000</v>
      </c>
      <c r="K71" s="26"/>
      <c r="L71" s="64">
        <v>46055.625</v>
      </c>
    </row>
    <row r="72" spans="1:12" ht="30" x14ac:dyDescent="0.3">
      <c r="A72" s="3">
        <v>68</v>
      </c>
      <c r="B72" s="3">
        <v>33141136</v>
      </c>
      <c r="C72" s="46" t="s">
        <v>143</v>
      </c>
      <c r="D72" s="4" t="s">
        <v>144</v>
      </c>
      <c r="E72" s="3" t="s">
        <v>10</v>
      </c>
      <c r="F72" s="3">
        <v>8</v>
      </c>
      <c r="G72" s="55">
        <v>6200</v>
      </c>
      <c r="H72" s="55">
        <f t="shared" si="2"/>
        <v>49600</v>
      </c>
      <c r="I72" s="18">
        <v>68</v>
      </c>
      <c r="J72" s="18">
        <v>49600</v>
      </c>
      <c r="K72" s="26"/>
      <c r="L72" s="64">
        <v>46055.625</v>
      </c>
    </row>
    <row r="73" spans="1:12" ht="30" x14ac:dyDescent="0.3">
      <c r="A73" s="3">
        <v>69</v>
      </c>
      <c r="B73" s="3">
        <v>33141136</v>
      </c>
      <c r="C73" s="46" t="s">
        <v>145</v>
      </c>
      <c r="D73" s="4" t="s">
        <v>146</v>
      </c>
      <c r="E73" s="3" t="s">
        <v>10</v>
      </c>
      <c r="F73" s="3">
        <v>8</v>
      </c>
      <c r="G73" s="55">
        <v>6200</v>
      </c>
      <c r="H73" s="55">
        <f t="shared" si="2"/>
        <v>49600</v>
      </c>
      <c r="I73" s="18">
        <v>69</v>
      </c>
      <c r="J73" s="18">
        <v>49600</v>
      </c>
      <c r="K73" s="26"/>
      <c r="L73" s="64">
        <v>46055.625</v>
      </c>
    </row>
    <row r="74" spans="1:12" ht="45" x14ac:dyDescent="0.3">
      <c r="A74" s="3">
        <v>70</v>
      </c>
      <c r="B74" s="3">
        <v>33141137</v>
      </c>
      <c r="C74" s="46" t="s">
        <v>147</v>
      </c>
      <c r="D74" s="4" t="s">
        <v>148</v>
      </c>
      <c r="E74" s="3" t="s">
        <v>10</v>
      </c>
      <c r="F74" s="3">
        <v>3</v>
      </c>
      <c r="G74" s="55">
        <v>50000</v>
      </c>
      <c r="H74" s="55">
        <f t="shared" si="2"/>
        <v>150000</v>
      </c>
      <c r="I74" s="18">
        <v>70</v>
      </c>
      <c r="J74" s="18">
        <v>150000</v>
      </c>
      <c r="K74" s="26"/>
      <c r="L74" s="64">
        <v>46055.625</v>
      </c>
    </row>
    <row r="75" spans="1:12" ht="30" x14ac:dyDescent="0.3">
      <c r="A75" s="3">
        <v>71</v>
      </c>
      <c r="B75" s="3">
        <v>33141136</v>
      </c>
      <c r="C75" s="46" t="s">
        <v>149</v>
      </c>
      <c r="D75" s="4" t="s">
        <v>149</v>
      </c>
      <c r="E75" s="3" t="s">
        <v>10</v>
      </c>
      <c r="F75" s="3">
        <v>2</v>
      </c>
      <c r="G75" s="55">
        <v>110000</v>
      </c>
      <c r="H75" s="55">
        <f t="shared" si="2"/>
        <v>220000</v>
      </c>
      <c r="I75" s="18">
        <v>71</v>
      </c>
      <c r="J75" s="18">
        <v>220000</v>
      </c>
      <c r="K75" s="26"/>
      <c r="L75" s="64">
        <v>46055.625</v>
      </c>
    </row>
    <row r="76" spans="1:12" ht="30" x14ac:dyDescent="0.3">
      <c r="A76" s="3">
        <v>72</v>
      </c>
      <c r="B76" s="3">
        <v>33141211</v>
      </c>
      <c r="C76" s="46" t="s">
        <v>150</v>
      </c>
      <c r="D76" s="4" t="s">
        <v>150</v>
      </c>
      <c r="E76" s="3" t="s">
        <v>10</v>
      </c>
      <c r="F76" s="3">
        <v>2</v>
      </c>
      <c r="G76" s="55">
        <v>235000</v>
      </c>
      <c r="H76" s="55">
        <f t="shared" si="2"/>
        <v>470000</v>
      </c>
      <c r="I76" s="18">
        <v>72</v>
      </c>
      <c r="J76" s="18">
        <v>470000</v>
      </c>
      <c r="K76" s="26"/>
      <c r="L76" s="64">
        <v>46055.625</v>
      </c>
    </row>
    <row r="77" spans="1:12" ht="60" x14ac:dyDescent="0.3">
      <c r="A77" s="3">
        <v>73</v>
      </c>
      <c r="B77" s="3">
        <v>33141211</v>
      </c>
      <c r="C77" s="46" t="s">
        <v>151</v>
      </c>
      <c r="D77" s="4" t="s">
        <v>151</v>
      </c>
      <c r="E77" s="3" t="s">
        <v>10</v>
      </c>
      <c r="F77" s="3">
        <v>4</v>
      </c>
      <c r="G77" s="55">
        <v>40000</v>
      </c>
      <c r="H77" s="55">
        <f t="shared" si="2"/>
        <v>160000</v>
      </c>
      <c r="I77" s="18">
        <v>73</v>
      </c>
      <c r="J77" s="18">
        <v>160000</v>
      </c>
      <c r="K77" s="26"/>
      <c r="L77" s="64">
        <v>46055.645833333336</v>
      </c>
    </row>
    <row r="78" spans="1:12" ht="60" x14ac:dyDescent="0.3">
      <c r="A78" s="3">
        <v>74</v>
      </c>
      <c r="B78" s="3">
        <v>33141211</v>
      </c>
      <c r="C78" s="46" t="s">
        <v>152</v>
      </c>
      <c r="D78" s="4" t="s">
        <v>152</v>
      </c>
      <c r="E78" s="3" t="s">
        <v>10</v>
      </c>
      <c r="F78" s="3">
        <v>10</v>
      </c>
      <c r="G78" s="55">
        <v>50000</v>
      </c>
      <c r="H78" s="55">
        <f t="shared" si="2"/>
        <v>500000</v>
      </c>
      <c r="I78" s="18">
        <v>74</v>
      </c>
      <c r="J78" s="18">
        <v>500000</v>
      </c>
      <c r="K78" s="26"/>
      <c r="L78" s="64">
        <v>46055.645833333336</v>
      </c>
    </row>
    <row r="79" spans="1:12" ht="45" x14ac:dyDescent="0.3">
      <c r="A79" s="3">
        <v>75</v>
      </c>
      <c r="B79" s="3">
        <v>33141211</v>
      </c>
      <c r="C79" s="46" t="s">
        <v>153</v>
      </c>
      <c r="D79" s="4" t="s">
        <v>154</v>
      </c>
      <c r="E79" s="3" t="s">
        <v>10</v>
      </c>
      <c r="F79" s="3">
        <v>4</v>
      </c>
      <c r="G79" s="55">
        <v>20000</v>
      </c>
      <c r="H79" s="55">
        <f t="shared" si="2"/>
        <v>80000</v>
      </c>
      <c r="I79" s="18">
        <v>75</v>
      </c>
      <c r="J79" s="18">
        <v>80000</v>
      </c>
      <c r="K79" s="26"/>
      <c r="L79" s="64">
        <v>46055.645833333336</v>
      </c>
    </row>
    <row r="80" spans="1:12" ht="30" x14ac:dyDescent="0.3">
      <c r="A80" s="3">
        <v>76</v>
      </c>
      <c r="B80" s="3">
        <v>33141211</v>
      </c>
      <c r="C80" s="46" t="s">
        <v>155</v>
      </c>
      <c r="D80" s="4" t="s">
        <v>156</v>
      </c>
      <c r="E80" s="3" t="s">
        <v>10</v>
      </c>
      <c r="F80" s="3">
        <v>6</v>
      </c>
      <c r="G80" s="55">
        <v>55000</v>
      </c>
      <c r="H80" s="55">
        <f t="shared" si="2"/>
        <v>330000</v>
      </c>
      <c r="I80" s="18">
        <v>76</v>
      </c>
      <c r="J80" s="18">
        <v>330000</v>
      </c>
      <c r="K80" s="26"/>
      <c r="L80" s="64">
        <v>46055.645833333336</v>
      </c>
    </row>
    <row r="81" spans="1:12" ht="60" x14ac:dyDescent="0.3">
      <c r="A81" s="3">
        <v>77</v>
      </c>
      <c r="B81" s="3">
        <v>33141211</v>
      </c>
      <c r="C81" s="46" t="s">
        <v>157</v>
      </c>
      <c r="D81" s="4" t="s">
        <v>158</v>
      </c>
      <c r="E81" s="3" t="s">
        <v>10</v>
      </c>
      <c r="F81" s="3">
        <v>3</v>
      </c>
      <c r="G81" s="55">
        <v>23000</v>
      </c>
      <c r="H81" s="55">
        <f t="shared" si="2"/>
        <v>69000</v>
      </c>
      <c r="I81" s="18">
        <v>77</v>
      </c>
      <c r="J81" s="18">
        <v>69000</v>
      </c>
      <c r="K81" s="26"/>
      <c r="L81" s="64">
        <v>46055.645833333336</v>
      </c>
    </row>
    <row r="82" spans="1:12" ht="60" x14ac:dyDescent="0.3">
      <c r="A82" s="3">
        <v>78</v>
      </c>
      <c r="B82" s="3">
        <v>33141211</v>
      </c>
      <c r="C82" s="46" t="s">
        <v>159</v>
      </c>
      <c r="D82" s="4" t="s">
        <v>160</v>
      </c>
      <c r="E82" s="3" t="s">
        <v>10</v>
      </c>
      <c r="F82" s="3">
        <v>6</v>
      </c>
      <c r="G82" s="55">
        <v>23000</v>
      </c>
      <c r="H82" s="55">
        <f t="shared" si="2"/>
        <v>138000</v>
      </c>
      <c r="I82" s="18">
        <v>78</v>
      </c>
      <c r="J82" s="18">
        <v>138000</v>
      </c>
      <c r="K82" s="26"/>
      <c r="L82" s="64">
        <v>46055.645833333336</v>
      </c>
    </row>
    <row r="83" spans="1:12" ht="45" x14ac:dyDescent="0.3">
      <c r="A83" s="3">
        <v>79</v>
      </c>
      <c r="B83" s="3">
        <v>33141136</v>
      </c>
      <c r="C83" s="46" t="s">
        <v>161</v>
      </c>
      <c r="D83" s="4" t="s">
        <v>162</v>
      </c>
      <c r="E83" s="3" t="s">
        <v>10</v>
      </c>
      <c r="F83" s="3">
        <v>15</v>
      </c>
      <c r="G83" s="55">
        <v>6200</v>
      </c>
      <c r="H83" s="55">
        <f t="shared" si="2"/>
        <v>93000</v>
      </c>
      <c r="I83" s="18">
        <v>79</v>
      </c>
      <c r="J83" s="18">
        <v>93000</v>
      </c>
      <c r="K83" s="26"/>
      <c r="L83" s="64">
        <v>46055.666666666664</v>
      </c>
    </row>
    <row r="84" spans="1:12" s="26" customFormat="1" x14ac:dyDescent="0.3">
      <c r="A84" s="3">
        <v>80</v>
      </c>
      <c r="B84" s="3">
        <v>33141147</v>
      </c>
      <c r="C84" s="46" t="s">
        <v>77</v>
      </c>
      <c r="D84" s="46" t="s">
        <v>77</v>
      </c>
      <c r="E84" s="3" t="s">
        <v>10</v>
      </c>
      <c r="F84" s="3">
        <v>20</v>
      </c>
      <c r="G84" s="55">
        <v>12500</v>
      </c>
      <c r="H84" s="55">
        <f t="shared" si="2"/>
        <v>250000</v>
      </c>
      <c r="I84" s="26">
        <v>80</v>
      </c>
      <c r="J84" s="26">
        <v>249500</v>
      </c>
      <c r="L84" s="63">
        <v>46055.666666666664</v>
      </c>
    </row>
    <row r="85" spans="1:12" s="26" customFormat="1" x14ac:dyDescent="0.3">
      <c r="A85" s="3">
        <v>81</v>
      </c>
      <c r="B85" s="3">
        <v>33731120</v>
      </c>
      <c r="C85" s="46" t="s">
        <v>78</v>
      </c>
      <c r="D85" s="46" t="s">
        <v>78</v>
      </c>
      <c r="E85" s="3" t="s">
        <v>10</v>
      </c>
      <c r="F85" s="3">
        <v>20</v>
      </c>
      <c r="G85" s="55">
        <v>15000</v>
      </c>
      <c r="H85" s="55">
        <f t="shared" si="2"/>
        <v>300000</v>
      </c>
      <c r="I85" s="26">
        <v>81</v>
      </c>
      <c r="J85" s="26">
        <v>300000</v>
      </c>
      <c r="L85" s="63">
        <v>46055.666666666664</v>
      </c>
    </row>
    <row r="86" spans="1:12" s="26" customFormat="1" ht="30" x14ac:dyDescent="0.3">
      <c r="A86" s="3">
        <v>82</v>
      </c>
      <c r="B86" s="3">
        <v>33141211</v>
      </c>
      <c r="C86" s="46" t="s">
        <v>80</v>
      </c>
      <c r="D86" s="46" t="s">
        <v>80</v>
      </c>
      <c r="E86" s="3" t="s">
        <v>10</v>
      </c>
      <c r="F86" s="3">
        <v>50</v>
      </c>
      <c r="G86" s="55">
        <v>6792.56</v>
      </c>
      <c r="H86" s="55">
        <f t="shared" si="2"/>
        <v>339628</v>
      </c>
      <c r="I86" s="26">
        <v>82</v>
      </c>
      <c r="J86" s="26">
        <v>339628</v>
      </c>
      <c r="L86" s="63">
        <v>46055.666666666664</v>
      </c>
    </row>
    <row r="87" spans="1:12" s="26" customFormat="1" ht="60" x14ac:dyDescent="0.3">
      <c r="A87" s="3">
        <v>83</v>
      </c>
      <c r="B87" s="24">
        <v>33141211</v>
      </c>
      <c r="C87" s="44" t="str">
        <f t="shared" ref="C87:C150" si="3">D87</f>
        <v>Գծային անաստամոզի ունիվերսալ ապարատի թեքվող քարթրիջներ 45մմ</v>
      </c>
      <c r="D87" s="25" t="s">
        <v>238</v>
      </c>
      <c r="E87" s="33" t="s">
        <v>10</v>
      </c>
      <c r="F87" s="33" t="s">
        <v>166</v>
      </c>
      <c r="G87" s="34">
        <v>55000</v>
      </c>
      <c r="H87" s="55">
        <f t="shared" si="2"/>
        <v>1650000</v>
      </c>
      <c r="I87" s="26">
        <v>83</v>
      </c>
      <c r="J87" s="26">
        <v>1620000</v>
      </c>
      <c r="L87" s="63">
        <v>46055.666666666664</v>
      </c>
    </row>
    <row r="88" spans="1:12" s="26" customFormat="1" ht="60" x14ac:dyDescent="0.3">
      <c r="A88" s="3">
        <v>84</v>
      </c>
      <c r="B88" s="24">
        <v>33141211</v>
      </c>
      <c r="C88" s="44" t="str">
        <f t="shared" si="3"/>
        <v>Գծային անաստամոզի ունիվերսալ ապարատի թեքվող քարթրիջներ 60մմ</v>
      </c>
      <c r="D88" s="25" t="s">
        <v>239</v>
      </c>
      <c r="E88" s="33" t="s">
        <v>10</v>
      </c>
      <c r="F88" s="33" t="s">
        <v>166</v>
      </c>
      <c r="G88" s="34">
        <v>55000</v>
      </c>
      <c r="H88" s="55">
        <f t="shared" si="2"/>
        <v>1650000</v>
      </c>
      <c r="I88" s="26">
        <v>84</v>
      </c>
      <c r="J88" s="26">
        <v>1620000</v>
      </c>
      <c r="L88" s="63">
        <v>46055.666666666664</v>
      </c>
    </row>
    <row r="89" spans="1:12" s="26" customFormat="1" ht="60" x14ac:dyDescent="0.3">
      <c r="A89" s="3">
        <v>85</v>
      </c>
      <c r="B89" s="24">
        <v>33141211</v>
      </c>
      <c r="C89" s="44" t="str">
        <f t="shared" si="3"/>
        <v>Գծային անաստամոզի ունիվերսալ ապարատի թեքվող քարթրիջներ 30 մմ</v>
      </c>
      <c r="D89" s="25" t="s">
        <v>167</v>
      </c>
      <c r="E89" s="33" t="s">
        <v>10</v>
      </c>
      <c r="F89" s="33" t="s">
        <v>168</v>
      </c>
      <c r="G89" s="34">
        <v>55000</v>
      </c>
      <c r="H89" s="55">
        <f t="shared" si="2"/>
        <v>825000</v>
      </c>
      <c r="I89" s="26">
        <v>85</v>
      </c>
      <c r="J89" s="26">
        <v>810000</v>
      </c>
      <c r="L89" s="63">
        <v>46056.375</v>
      </c>
    </row>
    <row r="90" spans="1:12" s="26" customFormat="1" ht="45" x14ac:dyDescent="0.3">
      <c r="A90" s="3">
        <v>86</v>
      </c>
      <c r="B90" s="24">
        <v>33141211</v>
      </c>
      <c r="C90" s="44" t="str">
        <f t="shared" si="3"/>
        <v>Էլեկտրավիրաբ. սարքի պեդիատրիկ նեյտրալ էլեկտրոդներ</v>
      </c>
      <c r="D90" s="25" t="s">
        <v>169</v>
      </c>
      <c r="E90" s="33" t="s">
        <v>10</v>
      </c>
      <c r="F90" s="33" t="s">
        <v>170</v>
      </c>
      <c r="G90" s="34">
        <v>1000</v>
      </c>
      <c r="H90" s="55">
        <f t="shared" si="2"/>
        <v>80000</v>
      </c>
      <c r="I90" s="26">
        <v>86</v>
      </c>
      <c r="J90" s="26">
        <v>80000</v>
      </c>
      <c r="L90" s="63">
        <v>46056.375</v>
      </c>
    </row>
    <row r="91" spans="1:12" s="26" customFormat="1" ht="30" x14ac:dyDescent="0.3">
      <c r="A91" s="3">
        <v>87</v>
      </c>
      <c r="B91" s="24">
        <v>33141182</v>
      </c>
      <c r="C91" s="44" t="str">
        <f t="shared" si="3"/>
        <v>Թորակալ դրենաժ 10 Fr ուղիղ</v>
      </c>
      <c r="D91" s="27" t="s">
        <v>171</v>
      </c>
      <c r="E91" s="33" t="s">
        <v>10</v>
      </c>
      <c r="F91" s="33" t="s">
        <v>172</v>
      </c>
      <c r="G91" s="34">
        <v>3500</v>
      </c>
      <c r="H91" s="55">
        <f t="shared" si="2"/>
        <v>35000</v>
      </c>
      <c r="I91" s="26">
        <v>87</v>
      </c>
      <c r="J91" s="26">
        <v>35000</v>
      </c>
      <c r="L91" s="63">
        <v>46056.375</v>
      </c>
    </row>
    <row r="92" spans="1:12" s="26" customFormat="1" ht="30" x14ac:dyDescent="0.3">
      <c r="A92" s="3">
        <v>88</v>
      </c>
      <c r="B92" s="24">
        <v>33141182</v>
      </c>
      <c r="C92" s="44" t="str">
        <f t="shared" si="3"/>
        <v>Թորակալ դրենաժ 12 Fr ուղիղ</v>
      </c>
      <c r="D92" s="27" t="s">
        <v>173</v>
      </c>
      <c r="E92" s="33" t="s">
        <v>10</v>
      </c>
      <c r="F92" s="33">
        <v>25</v>
      </c>
      <c r="G92" s="34">
        <v>3500</v>
      </c>
      <c r="H92" s="55">
        <f t="shared" si="2"/>
        <v>87500</v>
      </c>
      <c r="I92" s="26">
        <v>88</v>
      </c>
      <c r="J92" s="26">
        <v>87500</v>
      </c>
      <c r="L92" s="63">
        <v>46056.375</v>
      </c>
    </row>
    <row r="93" spans="1:12" s="26" customFormat="1" ht="30" x14ac:dyDescent="0.3">
      <c r="A93" s="3">
        <v>89</v>
      </c>
      <c r="B93" s="24">
        <v>33141182</v>
      </c>
      <c r="C93" s="44" t="str">
        <f t="shared" si="3"/>
        <v>Թորակալ դրենաժ 12 Fr ստիլետով</v>
      </c>
      <c r="D93" s="27" t="s">
        <v>174</v>
      </c>
      <c r="E93" s="33" t="s">
        <v>10</v>
      </c>
      <c r="F93" s="33" t="s">
        <v>168</v>
      </c>
      <c r="G93" s="34">
        <v>3500</v>
      </c>
      <c r="H93" s="55">
        <f t="shared" si="2"/>
        <v>52500</v>
      </c>
      <c r="I93" s="26">
        <v>89</v>
      </c>
      <c r="J93" s="26">
        <v>52500</v>
      </c>
      <c r="L93" s="63">
        <v>46056.375</v>
      </c>
    </row>
    <row r="94" spans="1:12" s="26" customFormat="1" ht="30" x14ac:dyDescent="0.3">
      <c r="A94" s="3">
        <v>90</v>
      </c>
      <c r="B94" s="24">
        <v>33141182</v>
      </c>
      <c r="C94" s="44" t="str">
        <f t="shared" si="3"/>
        <v>Թորակալ դրենաժ 14 Fr ստիլետով</v>
      </c>
      <c r="D94" s="27" t="s">
        <v>175</v>
      </c>
      <c r="E94" s="33" t="s">
        <v>10</v>
      </c>
      <c r="F94" s="33" t="s">
        <v>168</v>
      </c>
      <c r="G94" s="34">
        <v>3500</v>
      </c>
      <c r="H94" s="55">
        <f t="shared" si="2"/>
        <v>52500</v>
      </c>
      <c r="I94" s="26">
        <v>90</v>
      </c>
      <c r="J94" s="26">
        <v>52500</v>
      </c>
      <c r="L94" s="63">
        <v>46056.375</v>
      </c>
    </row>
    <row r="95" spans="1:12" s="26" customFormat="1" ht="30" x14ac:dyDescent="0.3">
      <c r="A95" s="3">
        <v>91</v>
      </c>
      <c r="B95" s="24">
        <v>33141182</v>
      </c>
      <c r="C95" s="44" t="str">
        <f t="shared" si="3"/>
        <v>Թորակալ դրենաժ 16 Fr ուղիղ</v>
      </c>
      <c r="D95" s="27" t="s">
        <v>176</v>
      </c>
      <c r="E95" s="33" t="s">
        <v>10</v>
      </c>
      <c r="F95" s="33">
        <v>20</v>
      </c>
      <c r="G95" s="34">
        <v>3500</v>
      </c>
      <c r="H95" s="55">
        <f t="shared" si="2"/>
        <v>70000</v>
      </c>
      <c r="I95" s="26">
        <v>91</v>
      </c>
      <c r="J95" s="26">
        <v>70000</v>
      </c>
      <c r="L95" s="63">
        <v>46056.395833333336</v>
      </c>
    </row>
    <row r="96" spans="1:12" s="26" customFormat="1" ht="30" x14ac:dyDescent="0.3">
      <c r="A96" s="3">
        <v>92</v>
      </c>
      <c r="B96" s="24">
        <v>33141182</v>
      </c>
      <c r="C96" s="44" t="str">
        <f t="shared" si="3"/>
        <v>Թորակալ դրենաժ 16 Fr թեք</v>
      </c>
      <c r="D96" s="27" t="s">
        <v>177</v>
      </c>
      <c r="E96" s="33" t="s">
        <v>10</v>
      </c>
      <c r="F96" s="33">
        <v>20</v>
      </c>
      <c r="G96" s="34">
        <v>3500</v>
      </c>
      <c r="H96" s="55">
        <f t="shared" si="2"/>
        <v>70000</v>
      </c>
      <c r="I96" s="26">
        <v>92</v>
      </c>
      <c r="J96" s="26">
        <v>70000</v>
      </c>
      <c r="L96" s="63">
        <v>46056.395833333336</v>
      </c>
    </row>
    <row r="97" spans="1:12" s="26" customFormat="1" ht="30" x14ac:dyDescent="0.3">
      <c r="A97" s="3">
        <v>93</v>
      </c>
      <c r="B97" s="24">
        <v>33141182</v>
      </c>
      <c r="C97" s="44" t="str">
        <f t="shared" si="3"/>
        <v>Թորակալ դրենաժ 18Fr թեք</v>
      </c>
      <c r="D97" s="27" t="s">
        <v>178</v>
      </c>
      <c r="E97" s="33" t="s">
        <v>10</v>
      </c>
      <c r="F97" s="33">
        <v>15</v>
      </c>
      <c r="G97" s="34">
        <v>3500</v>
      </c>
      <c r="H97" s="55">
        <f t="shared" si="2"/>
        <v>52500</v>
      </c>
      <c r="I97" s="26">
        <v>93</v>
      </c>
      <c r="J97" s="26">
        <v>52500</v>
      </c>
      <c r="L97" s="63">
        <v>46056.395833333336</v>
      </c>
    </row>
    <row r="98" spans="1:12" s="26" customFormat="1" ht="30" x14ac:dyDescent="0.3">
      <c r="A98" s="3">
        <v>94</v>
      </c>
      <c r="B98" s="24">
        <v>33141182</v>
      </c>
      <c r="C98" s="44" t="str">
        <f t="shared" si="3"/>
        <v>Թորակալ դրենաժ 18 Fr ուղիղ</v>
      </c>
      <c r="D98" s="27" t="s">
        <v>240</v>
      </c>
      <c r="E98" s="33" t="s">
        <v>10</v>
      </c>
      <c r="F98" s="33">
        <v>15</v>
      </c>
      <c r="G98" s="34">
        <v>3500</v>
      </c>
      <c r="H98" s="55">
        <f t="shared" si="2"/>
        <v>52500</v>
      </c>
      <c r="I98" s="26">
        <v>94</v>
      </c>
      <c r="J98" s="26">
        <v>52500</v>
      </c>
      <c r="L98" s="63">
        <v>46056.395833333336</v>
      </c>
    </row>
    <row r="99" spans="1:12" s="26" customFormat="1" ht="30" x14ac:dyDescent="0.3">
      <c r="A99" s="3">
        <v>95</v>
      </c>
      <c r="B99" s="24">
        <v>33141182</v>
      </c>
      <c r="C99" s="44" t="str">
        <f t="shared" si="3"/>
        <v>Թորակալ դրենաժ 20 Fr ուղիղ</v>
      </c>
      <c r="D99" s="27" t="s">
        <v>179</v>
      </c>
      <c r="E99" s="33" t="s">
        <v>10</v>
      </c>
      <c r="F99" s="33">
        <v>15</v>
      </c>
      <c r="G99" s="34">
        <v>3500</v>
      </c>
      <c r="H99" s="55">
        <f t="shared" si="2"/>
        <v>52500</v>
      </c>
      <c r="I99" s="26">
        <v>95</v>
      </c>
      <c r="J99" s="26">
        <v>52500</v>
      </c>
      <c r="L99" s="63">
        <v>46056.395833333336</v>
      </c>
    </row>
    <row r="100" spans="1:12" s="26" customFormat="1" ht="30" x14ac:dyDescent="0.3">
      <c r="A100" s="3">
        <v>96</v>
      </c>
      <c r="B100" s="24">
        <v>33141182</v>
      </c>
      <c r="C100" s="44" t="str">
        <f t="shared" si="3"/>
        <v>Թորակալ դրենաժ 24 Fr ուղիղ</v>
      </c>
      <c r="D100" s="27" t="s">
        <v>180</v>
      </c>
      <c r="E100" s="33" t="s">
        <v>10</v>
      </c>
      <c r="F100" s="33">
        <v>5</v>
      </c>
      <c r="G100" s="34">
        <v>3500</v>
      </c>
      <c r="H100" s="55">
        <f t="shared" si="2"/>
        <v>17500</v>
      </c>
      <c r="I100" s="26">
        <v>96</v>
      </c>
      <c r="J100" s="26">
        <v>17500</v>
      </c>
      <c r="L100" s="63">
        <v>46056.395833333336</v>
      </c>
    </row>
    <row r="101" spans="1:12" s="26" customFormat="1" ht="30" x14ac:dyDescent="0.3">
      <c r="A101" s="3">
        <v>97</v>
      </c>
      <c r="B101" s="24">
        <v>33141182</v>
      </c>
      <c r="C101" s="44" t="str">
        <f t="shared" si="3"/>
        <v>Թորակալ դրենաժ 28 Fr ուղիղ</v>
      </c>
      <c r="D101" s="27" t="s">
        <v>181</v>
      </c>
      <c r="E101" s="33" t="s">
        <v>10</v>
      </c>
      <c r="F101" s="33">
        <v>5</v>
      </c>
      <c r="G101" s="34">
        <v>3500</v>
      </c>
      <c r="H101" s="55">
        <f t="shared" si="2"/>
        <v>17500</v>
      </c>
      <c r="I101" s="26">
        <v>97</v>
      </c>
      <c r="J101" s="26">
        <v>17500</v>
      </c>
      <c r="L101" s="63">
        <v>46056.416666666664</v>
      </c>
    </row>
    <row r="102" spans="1:12" s="26" customFormat="1" ht="30" x14ac:dyDescent="0.3">
      <c r="A102" s="3">
        <v>98</v>
      </c>
      <c r="B102" s="24">
        <v>33141211</v>
      </c>
      <c r="C102" s="44" t="str">
        <f t="shared" si="3"/>
        <v xml:space="preserve">Ծածկոց պոլիէթիլենային </v>
      </c>
      <c r="D102" s="25" t="s">
        <v>182</v>
      </c>
      <c r="E102" s="33" t="s">
        <v>10</v>
      </c>
      <c r="F102" s="33" t="s">
        <v>183</v>
      </c>
      <c r="G102" s="38">
        <v>1400</v>
      </c>
      <c r="H102" s="55">
        <f t="shared" si="2"/>
        <v>350000</v>
      </c>
      <c r="I102" s="26">
        <v>98</v>
      </c>
      <c r="J102" s="26">
        <v>187500</v>
      </c>
      <c r="K102" s="26">
        <f t="shared" ref="K102" si="4">J102*1.2</f>
        <v>225000</v>
      </c>
      <c r="L102" s="63">
        <v>46056.416666666664</v>
      </c>
    </row>
    <row r="103" spans="1:12" s="26" customFormat="1" ht="45" x14ac:dyDescent="0.3">
      <c r="A103" s="3">
        <v>99</v>
      </c>
      <c r="B103" s="24">
        <v>33141211</v>
      </c>
      <c r="C103" s="44" t="str">
        <f t="shared" si="3"/>
        <v>Ծրարներ ախտահանման համար/1</v>
      </c>
      <c r="D103" s="25" t="s">
        <v>184</v>
      </c>
      <c r="E103" s="33" t="s">
        <v>10</v>
      </c>
      <c r="F103" s="35" t="s">
        <v>185</v>
      </c>
      <c r="G103" s="38">
        <v>9000</v>
      </c>
      <c r="H103" s="55">
        <f t="shared" si="2"/>
        <v>27000</v>
      </c>
      <c r="I103" s="26">
        <v>99</v>
      </c>
      <c r="J103" s="26">
        <v>27000</v>
      </c>
      <c r="L103" s="63">
        <v>46056.416666666664</v>
      </c>
    </row>
    <row r="104" spans="1:12" s="26" customFormat="1" ht="45" x14ac:dyDescent="0.3">
      <c r="A104" s="3">
        <v>100</v>
      </c>
      <c r="B104" s="24">
        <v>33141211</v>
      </c>
      <c r="C104" s="44" t="str">
        <f t="shared" si="3"/>
        <v>Ծրարներ ախտահանման համար/2</v>
      </c>
      <c r="D104" s="25" t="s">
        <v>186</v>
      </c>
      <c r="E104" s="33" t="s">
        <v>10</v>
      </c>
      <c r="F104" s="35" t="s">
        <v>185</v>
      </c>
      <c r="G104" s="38">
        <v>9900</v>
      </c>
      <c r="H104" s="55">
        <f t="shared" si="2"/>
        <v>29700</v>
      </c>
      <c r="I104" s="26">
        <v>100</v>
      </c>
      <c r="J104" s="26">
        <v>29700</v>
      </c>
      <c r="L104" s="63">
        <v>46056.416666666664</v>
      </c>
    </row>
    <row r="105" spans="1:12" s="26" customFormat="1" ht="45" x14ac:dyDescent="0.3">
      <c r="A105" s="3">
        <v>101</v>
      </c>
      <c r="B105" s="24">
        <v>33141211</v>
      </c>
      <c r="C105" s="44" t="str">
        <f t="shared" si="3"/>
        <v>Ծրարներ ախտահանման համար/3</v>
      </c>
      <c r="D105" s="25" t="s">
        <v>187</v>
      </c>
      <c r="E105" s="33" t="s">
        <v>10</v>
      </c>
      <c r="F105" s="35" t="s">
        <v>185</v>
      </c>
      <c r="G105" s="38">
        <v>11000</v>
      </c>
      <c r="H105" s="55">
        <f t="shared" si="2"/>
        <v>33000</v>
      </c>
      <c r="I105" s="26">
        <v>101</v>
      </c>
      <c r="J105" s="26">
        <v>33000</v>
      </c>
      <c r="L105" s="63">
        <v>46056.416666666664</v>
      </c>
    </row>
    <row r="106" spans="1:12" s="26" customFormat="1" ht="45" x14ac:dyDescent="0.3">
      <c r="A106" s="3">
        <v>102</v>
      </c>
      <c r="B106" s="24">
        <v>33141211</v>
      </c>
      <c r="C106" s="44" t="str">
        <f t="shared" si="3"/>
        <v>Հատակի ինքնակպչուն պատվածք</v>
      </c>
      <c r="D106" s="25" t="s">
        <v>188</v>
      </c>
      <c r="E106" s="33" t="s">
        <v>10</v>
      </c>
      <c r="F106" s="33" t="s">
        <v>166</v>
      </c>
      <c r="G106" s="36">
        <v>3500</v>
      </c>
      <c r="H106" s="55">
        <f t="shared" si="2"/>
        <v>105000</v>
      </c>
      <c r="I106" s="26">
        <v>102</v>
      </c>
      <c r="J106" s="26">
        <v>105000</v>
      </c>
      <c r="L106" s="63">
        <v>46056.416666666664</v>
      </c>
    </row>
    <row r="107" spans="1:12" s="26" customFormat="1" x14ac:dyDescent="0.3">
      <c r="A107" s="3">
        <v>103</v>
      </c>
      <c r="B107" s="24">
        <v>33141211</v>
      </c>
      <c r="C107" s="44" t="str">
        <f t="shared" si="3"/>
        <v>Հեմոլոկ L</v>
      </c>
      <c r="D107" s="25" t="s">
        <v>189</v>
      </c>
      <c r="E107" s="33" t="s">
        <v>10</v>
      </c>
      <c r="F107" s="33" t="s">
        <v>168</v>
      </c>
      <c r="G107" s="36">
        <v>5500</v>
      </c>
      <c r="H107" s="55">
        <f t="shared" si="2"/>
        <v>82500</v>
      </c>
      <c r="I107" s="26">
        <v>103</v>
      </c>
      <c r="J107" s="26">
        <v>82500</v>
      </c>
      <c r="L107" s="63">
        <v>46056.4375</v>
      </c>
    </row>
    <row r="108" spans="1:12" s="26" customFormat="1" x14ac:dyDescent="0.3">
      <c r="A108" s="3">
        <v>104</v>
      </c>
      <c r="B108" s="24">
        <v>33141211</v>
      </c>
      <c r="C108" s="44" t="str">
        <f t="shared" si="3"/>
        <v>Հեմոլոկ M, L</v>
      </c>
      <c r="D108" s="25" t="s">
        <v>190</v>
      </c>
      <c r="E108" s="33" t="s">
        <v>10</v>
      </c>
      <c r="F108" s="33" t="s">
        <v>168</v>
      </c>
      <c r="G108" s="36">
        <v>5500</v>
      </c>
      <c r="H108" s="55">
        <f t="shared" si="2"/>
        <v>82500</v>
      </c>
      <c r="I108" s="26">
        <v>104</v>
      </c>
      <c r="J108" s="26">
        <v>82500</v>
      </c>
      <c r="L108" s="63">
        <v>46056.4375</v>
      </c>
    </row>
    <row r="109" spans="1:12" s="26" customFormat="1" ht="30" x14ac:dyDescent="0.3">
      <c r="A109" s="3">
        <v>105</v>
      </c>
      <c r="B109" s="24">
        <v>33141211</v>
      </c>
      <c r="C109" s="44" t="str">
        <f t="shared" si="3"/>
        <v>Հեմոստատիկ սպունգ ներծծվող</v>
      </c>
      <c r="D109" s="25" t="s">
        <v>191</v>
      </c>
      <c r="E109" s="33" t="s">
        <v>10</v>
      </c>
      <c r="F109" s="33" t="s">
        <v>192</v>
      </c>
      <c r="G109" s="36">
        <v>3900</v>
      </c>
      <c r="H109" s="55">
        <f t="shared" si="2"/>
        <v>78000</v>
      </c>
      <c r="I109" s="26">
        <v>105</v>
      </c>
      <c r="J109" s="26">
        <v>77750</v>
      </c>
      <c r="L109" s="63">
        <v>46056.4375</v>
      </c>
    </row>
    <row r="110" spans="1:12" s="26" customFormat="1" x14ac:dyDescent="0.3">
      <c r="A110" s="3">
        <v>106</v>
      </c>
      <c r="B110" s="24">
        <v>33141212</v>
      </c>
      <c r="C110" s="44" t="str">
        <f t="shared" si="3"/>
        <v>Արյունականգ ցանց</v>
      </c>
      <c r="D110" s="25" t="s">
        <v>193</v>
      </c>
      <c r="E110" s="33" t="s">
        <v>10</v>
      </c>
      <c r="F110" s="33" t="s">
        <v>172</v>
      </c>
      <c r="G110" s="36">
        <v>23800</v>
      </c>
      <c r="H110" s="55">
        <f t="shared" si="2"/>
        <v>238000</v>
      </c>
      <c r="I110" s="26">
        <v>106</v>
      </c>
      <c r="J110" s="26">
        <v>238000</v>
      </c>
      <c r="L110" s="63">
        <v>46056.4375</v>
      </c>
    </row>
    <row r="111" spans="1:12" s="26" customFormat="1" x14ac:dyDescent="0.3">
      <c r="A111" s="3">
        <v>107</v>
      </c>
      <c r="B111" s="24">
        <v>33191320</v>
      </c>
      <c r="C111" s="44" t="str">
        <f t="shared" si="3"/>
        <v>Մեզի կոնտեյներ 100մլ</v>
      </c>
      <c r="D111" s="25" t="s">
        <v>194</v>
      </c>
      <c r="E111" s="33" t="s">
        <v>10</v>
      </c>
      <c r="F111" s="33" t="s">
        <v>195</v>
      </c>
      <c r="G111" s="36">
        <v>35</v>
      </c>
      <c r="H111" s="55">
        <f t="shared" si="2"/>
        <v>3500</v>
      </c>
      <c r="I111" s="26">
        <v>107</v>
      </c>
      <c r="J111" s="26">
        <v>3500</v>
      </c>
      <c r="L111" s="63">
        <v>46056.4375</v>
      </c>
    </row>
    <row r="112" spans="1:12" s="26" customFormat="1" ht="45" x14ac:dyDescent="0.3">
      <c r="A112" s="3">
        <v>108</v>
      </c>
      <c r="B112" s="24">
        <v>33141211</v>
      </c>
      <c r="C112" s="44" t="str">
        <f t="shared" si="3"/>
        <v>Յանկաուերի արտածծման համակարգ</v>
      </c>
      <c r="D112" s="25" t="s">
        <v>196</v>
      </c>
      <c r="E112" s="33" t="s">
        <v>10</v>
      </c>
      <c r="F112" s="33" t="s">
        <v>197</v>
      </c>
      <c r="G112" s="36">
        <v>540</v>
      </c>
      <c r="H112" s="55">
        <f t="shared" si="2"/>
        <v>81000</v>
      </c>
      <c r="I112" s="26">
        <v>108</v>
      </c>
      <c r="J112" s="26">
        <v>80160</v>
      </c>
      <c r="L112" s="63">
        <v>46056.4375</v>
      </c>
    </row>
    <row r="113" spans="1:12" s="26" customFormat="1" ht="45" x14ac:dyDescent="0.3">
      <c r="A113" s="3">
        <v>109</v>
      </c>
      <c r="B113" s="24">
        <v>33141211</v>
      </c>
      <c r="C113" s="44" t="str">
        <f t="shared" si="3"/>
        <v>Յանկաուերի արտածծիչի խողովակ առանց ծայրադիր</v>
      </c>
      <c r="D113" s="25" t="s">
        <v>198</v>
      </c>
      <c r="E113" s="33" t="s">
        <v>10</v>
      </c>
      <c r="F113" s="33" t="s">
        <v>197</v>
      </c>
      <c r="G113" s="36">
        <v>998</v>
      </c>
      <c r="H113" s="55">
        <f t="shared" si="2"/>
        <v>149700</v>
      </c>
      <c r="I113" s="26">
        <v>109</v>
      </c>
      <c r="J113" s="26">
        <v>149700</v>
      </c>
      <c r="L113" s="63">
        <v>46056.458333333336</v>
      </c>
    </row>
    <row r="114" spans="1:12" s="26" customFormat="1" ht="30" x14ac:dyDescent="0.3">
      <c r="A114" s="3">
        <v>110</v>
      </c>
      <c r="B114" s="24">
        <v>33141145</v>
      </c>
      <c r="C114" s="44" t="str">
        <f t="shared" si="3"/>
        <v>Ողնուղեղային պունկցիոն ասեղ 18G</v>
      </c>
      <c r="D114" s="25" t="s">
        <v>199</v>
      </c>
      <c r="E114" s="33" t="s">
        <v>10</v>
      </c>
      <c r="F114" s="33" t="s">
        <v>200</v>
      </c>
      <c r="G114" s="34">
        <v>450</v>
      </c>
      <c r="H114" s="55">
        <f t="shared" si="2"/>
        <v>9000</v>
      </c>
      <c r="I114" s="26">
        <v>110</v>
      </c>
      <c r="J114" s="26">
        <v>9000</v>
      </c>
      <c r="L114" s="63">
        <v>46056.458333333336</v>
      </c>
    </row>
    <row r="115" spans="1:12" s="26" customFormat="1" ht="30" x14ac:dyDescent="0.3">
      <c r="A115" s="3">
        <v>111</v>
      </c>
      <c r="B115" s="24">
        <v>33141145</v>
      </c>
      <c r="C115" s="44" t="str">
        <f t="shared" si="3"/>
        <v>Ողնուղեղային պունկցիոն ասեղ 20G</v>
      </c>
      <c r="D115" s="25" t="s">
        <v>201</v>
      </c>
      <c r="E115" s="33" t="s">
        <v>10</v>
      </c>
      <c r="F115" s="33" t="s">
        <v>192</v>
      </c>
      <c r="G115" s="34">
        <v>450</v>
      </c>
      <c r="H115" s="55">
        <f t="shared" si="2"/>
        <v>9000</v>
      </c>
      <c r="I115" s="26">
        <v>111</v>
      </c>
      <c r="J115" s="26">
        <v>6800</v>
      </c>
      <c r="L115" s="63">
        <v>46056.458333333336</v>
      </c>
    </row>
    <row r="116" spans="1:12" s="26" customFormat="1" ht="30" x14ac:dyDescent="0.3">
      <c r="A116" s="3">
        <v>112</v>
      </c>
      <c r="B116" s="24">
        <v>33141145</v>
      </c>
      <c r="C116" s="44" t="str">
        <f t="shared" si="3"/>
        <v>Ողնուղեղային պունկցիոն ասեղ 22G</v>
      </c>
      <c r="D116" s="25" t="s">
        <v>202</v>
      </c>
      <c r="E116" s="33" t="s">
        <v>10</v>
      </c>
      <c r="F116" s="33" t="s">
        <v>192</v>
      </c>
      <c r="G116" s="34">
        <v>340</v>
      </c>
      <c r="H116" s="55">
        <f t="shared" si="2"/>
        <v>6800</v>
      </c>
      <c r="I116" s="26">
        <v>112</v>
      </c>
      <c r="J116" s="26">
        <v>6800</v>
      </c>
      <c r="L116" s="63">
        <v>46056.458333333336</v>
      </c>
    </row>
    <row r="117" spans="1:12" s="26" customFormat="1" x14ac:dyDescent="0.3">
      <c r="A117" s="3">
        <v>113</v>
      </c>
      <c r="B117" s="24">
        <v>33141182</v>
      </c>
      <c r="C117" s="44" t="str">
        <f t="shared" si="3"/>
        <v>Պլևրալ էվակուտոր</v>
      </c>
      <c r="D117" s="25" t="s">
        <v>249</v>
      </c>
      <c r="E117" s="33" t="s">
        <v>10</v>
      </c>
      <c r="F117" s="33" t="s">
        <v>170</v>
      </c>
      <c r="G117" s="34">
        <v>18000</v>
      </c>
      <c r="H117" s="55">
        <f t="shared" si="2"/>
        <v>1440000</v>
      </c>
      <c r="I117" s="26">
        <v>113</v>
      </c>
      <c r="J117" s="26">
        <v>1440000</v>
      </c>
      <c r="L117" s="63">
        <v>46056.458333333336</v>
      </c>
    </row>
    <row r="118" spans="1:12" s="26" customFormat="1" ht="30" x14ac:dyDescent="0.3">
      <c r="A118" s="3">
        <v>114</v>
      </c>
      <c r="B118" s="24">
        <v>33141112</v>
      </c>
      <c r="C118" s="44" t="str">
        <f t="shared" si="3"/>
        <v>Սպեղանի 5սմ x 500սմ կտորից</v>
      </c>
      <c r="D118" s="25" t="s">
        <v>250</v>
      </c>
      <c r="E118" s="33" t="s">
        <v>10</v>
      </c>
      <c r="F118" s="34" t="s">
        <v>203</v>
      </c>
      <c r="G118" s="34">
        <v>165</v>
      </c>
      <c r="H118" s="55">
        <f t="shared" si="2"/>
        <v>8250</v>
      </c>
      <c r="I118" s="26">
        <v>114</v>
      </c>
      <c r="J118" s="26">
        <v>8250</v>
      </c>
      <c r="L118" s="63">
        <v>46056.458333333336</v>
      </c>
    </row>
    <row r="119" spans="1:12" s="26" customFormat="1" ht="30" x14ac:dyDescent="0.3">
      <c r="A119" s="3">
        <v>115</v>
      </c>
      <c r="B119" s="24">
        <v>33141121</v>
      </c>
      <c r="C119" s="44" t="str">
        <f t="shared" si="3"/>
        <v>Թել մետաքս N 0, ծակող ասեղով</v>
      </c>
      <c r="D119" s="25" t="s">
        <v>241</v>
      </c>
      <c r="E119" s="33" t="s">
        <v>10</v>
      </c>
      <c r="F119" s="33" t="s">
        <v>204</v>
      </c>
      <c r="G119" s="34">
        <v>200</v>
      </c>
      <c r="H119" s="55">
        <f t="shared" si="2"/>
        <v>2400</v>
      </c>
      <c r="I119" s="26">
        <v>115</v>
      </c>
      <c r="J119" s="26">
        <v>2400</v>
      </c>
      <c r="L119" s="63">
        <v>46056.479166666664</v>
      </c>
    </row>
    <row r="120" spans="1:12" s="26" customFormat="1" ht="30" x14ac:dyDescent="0.3">
      <c r="A120" s="3">
        <v>116</v>
      </c>
      <c r="B120" s="24">
        <v>33141121</v>
      </c>
      <c r="C120" s="44" t="str">
        <f t="shared" si="3"/>
        <v>Թել մետաքս N 2/0, ծակող ասեղով</v>
      </c>
      <c r="D120" s="25" t="s">
        <v>243</v>
      </c>
      <c r="E120" s="33" t="s">
        <v>10</v>
      </c>
      <c r="F120" s="34" t="s">
        <v>205</v>
      </c>
      <c r="G120" s="34">
        <v>430</v>
      </c>
      <c r="H120" s="55">
        <f t="shared" si="2"/>
        <v>10320</v>
      </c>
      <c r="I120" s="26">
        <v>116</v>
      </c>
      <c r="J120" s="26">
        <v>8400</v>
      </c>
      <c r="L120" s="63">
        <v>46056.479166666664</v>
      </c>
    </row>
    <row r="121" spans="1:12" s="26" customFormat="1" ht="30" x14ac:dyDescent="0.3">
      <c r="A121" s="3">
        <v>117</v>
      </c>
      <c r="B121" s="24">
        <v>33141121</v>
      </c>
      <c r="C121" s="44" t="str">
        <f t="shared" si="3"/>
        <v>Թել մետաքս N 3/0, ծակող ասեղով</v>
      </c>
      <c r="D121" s="25" t="s">
        <v>244</v>
      </c>
      <c r="E121" s="33" t="s">
        <v>10</v>
      </c>
      <c r="F121" s="37">
        <v>24</v>
      </c>
      <c r="G121" s="34">
        <v>450</v>
      </c>
      <c r="H121" s="55">
        <f t="shared" si="2"/>
        <v>10800</v>
      </c>
      <c r="I121" s="26">
        <v>117</v>
      </c>
      <c r="J121" s="26">
        <v>8400</v>
      </c>
      <c r="L121" s="63">
        <v>46056.479166666664</v>
      </c>
    </row>
    <row r="122" spans="1:12" s="26" customFormat="1" ht="30" x14ac:dyDescent="0.3">
      <c r="A122" s="3">
        <v>118</v>
      </c>
      <c r="B122" s="24">
        <v>33141110</v>
      </c>
      <c r="C122" s="44" t="str">
        <f t="shared" si="3"/>
        <v>Վիրակապ մաշկի փակման համար</v>
      </c>
      <c r="D122" s="25" t="s">
        <v>206</v>
      </c>
      <c r="E122" s="33" t="s">
        <v>10</v>
      </c>
      <c r="F122" s="34" t="s">
        <v>207</v>
      </c>
      <c r="G122" s="34">
        <v>110</v>
      </c>
      <c r="H122" s="55">
        <f t="shared" si="2"/>
        <v>44000</v>
      </c>
      <c r="I122" s="26">
        <v>118</v>
      </c>
      <c r="J122" s="26">
        <v>44000</v>
      </c>
      <c r="L122" s="63">
        <v>46056.479166666664</v>
      </c>
    </row>
    <row r="123" spans="1:12" s="26" customFormat="1" x14ac:dyDescent="0.3">
      <c r="A123" s="3">
        <v>119</v>
      </c>
      <c r="B123" s="24">
        <v>33141110</v>
      </c>
      <c r="C123" s="44" t="str">
        <f t="shared" si="3"/>
        <v xml:space="preserve">Ստերիլ վիրակապ </v>
      </c>
      <c r="D123" s="25" t="s">
        <v>208</v>
      </c>
      <c r="E123" s="33" t="s">
        <v>10</v>
      </c>
      <c r="F123" s="34" t="s">
        <v>209</v>
      </c>
      <c r="G123" s="34">
        <v>226</v>
      </c>
      <c r="H123" s="55">
        <f t="shared" si="2"/>
        <v>27120</v>
      </c>
      <c r="I123" s="26">
        <v>119</v>
      </c>
      <c r="J123" s="26">
        <v>24000</v>
      </c>
      <c r="L123" s="63">
        <v>46056.479166666664</v>
      </c>
    </row>
    <row r="124" spans="1:12" s="26" customFormat="1" ht="30" x14ac:dyDescent="0.3">
      <c r="A124" s="3">
        <v>120</v>
      </c>
      <c r="B124" s="24">
        <v>33161120</v>
      </c>
      <c r="C124" s="44" t="str">
        <f t="shared" si="3"/>
        <v>Տիտանային ամրակներ (L)</v>
      </c>
      <c r="D124" s="29" t="s">
        <v>210</v>
      </c>
      <c r="E124" s="33" t="s">
        <v>10</v>
      </c>
      <c r="F124" s="34" t="s">
        <v>172</v>
      </c>
      <c r="G124" s="34">
        <v>1550</v>
      </c>
      <c r="H124" s="55">
        <f t="shared" si="2"/>
        <v>15500</v>
      </c>
      <c r="I124" s="26">
        <v>120</v>
      </c>
      <c r="J124" s="26">
        <v>15500</v>
      </c>
      <c r="L124" s="63">
        <v>46056.479166666664</v>
      </c>
    </row>
    <row r="125" spans="1:12" s="26" customFormat="1" ht="30" x14ac:dyDescent="0.3">
      <c r="A125" s="3">
        <v>121</v>
      </c>
      <c r="B125" s="24">
        <v>33161120</v>
      </c>
      <c r="C125" s="44" t="str">
        <f t="shared" si="3"/>
        <v>Տիտանային ամրակներ (M)</v>
      </c>
      <c r="D125" s="29" t="s">
        <v>211</v>
      </c>
      <c r="E125" s="33" t="s">
        <v>10</v>
      </c>
      <c r="F125" s="37" t="s">
        <v>192</v>
      </c>
      <c r="G125" s="34">
        <v>1550</v>
      </c>
      <c r="H125" s="55">
        <f t="shared" si="2"/>
        <v>31000</v>
      </c>
      <c r="I125" s="26">
        <v>121</v>
      </c>
      <c r="J125" s="26">
        <v>31000</v>
      </c>
      <c r="L125" s="63">
        <v>46056.5</v>
      </c>
    </row>
    <row r="126" spans="1:12" s="26" customFormat="1" ht="30" x14ac:dyDescent="0.3">
      <c r="A126" s="3">
        <v>122</v>
      </c>
      <c r="B126" s="24">
        <v>33161120</v>
      </c>
      <c r="C126" s="44" t="str">
        <f t="shared" si="3"/>
        <v>Տիտանային ամրակներ (ML)</v>
      </c>
      <c r="D126" s="29" t="s">
        <v>212</v>
      </c>
      <c r="E126" s="33" t="s">
        <v>10</v>
      </c>
      <c r="F126" s="37">
        <v>20</v>
      </c>
      <c r="G126" s="34">
        <v>1550</v>
      </c>
      <c r="H126" s="55">
        <f t="shared" si="2"/>
        <v>31000</v>
      </c>
      <c r="I126" s="26">
        <v>122</v>
      </c>
      <c r="J126" s="26">
        <v>31000</v>
      </c>
      <c r="L126" s="63">
        <v>46056.5</v>
      </c>
    </row>
    <row r="127" spans="1:12" s="26" customFormat="1" ht="30" x14ac:dyDescent="0.3">
      <c r="A127" s="3">
        <v>123</v>
      </c>
      <c r="B127" s="24">
        <v>33161120</v>
      </c>
      <c r="C127" s="44" t="str">
        <f t="shared" si="3"/>
        <v>Տիտանայինամրակներ (S)</v>
      </c>
      <c r="D127" s="29" t="s">
        <v>213</v>
      </c>
      <c r="E127" s="33" t="s">
        <v>10</v>
      </c>
      <c r="F127" s="30">
        <v>20</v>
      </c>
      <c r="G127" s="34">
        <v>1800</v>
      </c>
      <c r="H127" s="55">
        <f t="shared" si="2"/>
        <v>36000</v>
      </c>
      <c r="I127" s="26">
        <v>123</v>
      </c>
      <c r="J127" s="26">
        <v>36000</v>
      </c>
      <c r="L127" s="63">
        <v>46056.5</v>
      </c>
    </row>
    <row r="128" spans="1:12" s="26" customFormat="1" ht="30" x14ac:dyDescent="0.3">
      <c r="A128" s="3">
        <v>124</v>
      </c>
      <c r="B128" s="24">
        <v>33141211</v>
      </c>
      <c r="C128" s="44" t="str">
        <f t="shared" si="3"/>
        <v>Նեֆրոստոմայի հավաքածու 10fr</v>
      </c>
      <c r="D128" s="31" t="s">
        <v>214</v>
      </c>
      <c r="E128" s="33" t="s">
        <v>10</v>
      </c>
      <c r="F128" s="33" t="s">
        <v>215</v>
      </c>
      <c r="G128" s="34">
        <v>18000</v>
      </c>
      <c r="H128" s="55">
        <f t="shared" si="2"/>
        <v>90000</v>
      </c>
      <c r="I128" s="26">
        <v>124</v>
      </c>
      <c r="J128" s="26">
        <v>89500</v>
      </c>
      <c r="L128" s="63">
        <v>46056.5</v>
      </c>
    </row>
    <row r="129" spans="1:12" s="26" customFormat="1" ht="30" x14ac:dyDescent="0.3">
      <c r="A129" s="3">
        <v>125</v>
      </c>
      <c r="B129" s="24">
        <v>33141211</v>
      </c>
      <c r="C129" s="44" t="str">
        <f t="shared" si="3"/>
        <v xml:space="preserve">Նեֆրոստոմայի հավաքածու 12 Fr </v>
      </c>
      <c r="D129" s="31" t="s">
        <v>216</v>
      </c>
      <c r="E129" s="33" t="s">
        <v>10</v>
      </c>
      <c r="F129" s="33" t="s">
        <v>215</v>
      </c>
      <c r="G129" s="34">
        <v>18000</v>
      </c>
      <c r="H129" s="55">
        <f t="shared" si="2"/>
        <v>90000</v>
      </c>
      <c r="I129" s="26">
        <v>125</v>
      </c>
      <c r="J129" s="26">
        <v>89500</v>
      </c>
      <c r="L129" s="63">
        <v>46056.5</v>
      </c>
    </row>
    <row r="130" spans="1:12" s="26" customFormat="1" ht="30" x14ac:dyDescent="0.3">
      <c r="A130" s="3">
        <v>126</v>
      </c>
      <c r="B130" s="24">
        <v>33141211</v>
      </c>
      <c r="C130" s="44" t="str">
        <f t="shared" si="3"/>
        <v>Վերքի ստրիպներ 12մմ/100մմ</v>
      </c>
      <c r="D130" s="29" t="s">
        <v>217</v>
      </c>
      <c r="E130" s="33" t="s">
        <v>10</v>
      </c>
      <c r="F130" s="30" t="s">
        <v>218</v>
      </c>
      <c r="G130" s="34">
        <v>600</v>
      </c>
      <c r="H130" s="55">
        <f t="shared" si="2"/>
        <v>15000</v>
      </c>
      <c r="I130" s="26">
        <v>126</v>
      </c>
      <c r="J130" s="26">
        <v>15000</v>
      </c>
      <c r="L130" s="63">
        <v>46056.5</v>
      </c>
    </row>
    <row r="131" spans="1:12" s="26" customFormat="1" ht="30" x14ac:dyDescent="0.3">
      <c r="A131" s="3">
        <v>127</v>
      </c>
      <c r="B131" s="24">
        <v>33141211</v>
      </c>
      <c r="C131" s="44" t="str">
        <f t="shared" si="3"/>
        <v>Վերքի ստրիպներ 6մմ/100մմ</v>
      </c>
      <c r="D131" s="29" t="s">
        <v>219</v>
      </c>
      <c r="E131" s="33" t="s">
        <v>10</v>
      </c>
      <c r="F131" s="24">
        <v>25</v>
      </c>
      <c r="G131" s="34">
        <v>700</v>
      </c>
      <c r="H131" s="55">
        <f t="shared" si="2"/>
        <v>17500</v>
      </c>
      <c r="I131" s="26">
        <v>127</v>
      </c>
      <c r="J131" s="26">
        <v>17500</v>
      </c>
      <c r="L131" s="63">
        <v>46056.520833333336</v>
      </c>
    </row>
    <row r="132" spans="1:12" s="26" customFormat="1" ht="30" x14ac:dyDescent="0.3">
      <c r="A132" s="3">
        <v>128</v>
      </c>
      <c r="B132" s="24">
        <v>33141112</v>
      </c>
      <c r="C132" s="44" t="str">
        <f t="shared" si="3"/>
        <v>Վիրակապ-թաղանթ 10*12 /տեգադերմ /</v>
      </c>
      <c r="D132" s="29" t="s">
        <v>220</v>
      </c>
      <c r="E132" s="33" t="s">
        <v>10</v>
      </c>
      <c r="F132" s="30">
        <v>50</v>
      </c>
      <c r="G132" s="34">
        <v>500</v>
      </c>
      <c r="H132" s="55">
        <f t="shared" si="2"/>
        <v>25000</v>
      </c>
      <c r="I132" s="26">
        <v>128</v>
      </c>
      <c r="J132" s="26">
        <v>25000</v>
      </c>
      <c r="L132" s="63">
        <v>46056.520833333336</v>
      </c>
    </row>
    <row r="133" spans="1:12" s="26" customFormat="1" ht="30" x14ac:dyDescent="0.3">
      <c r="A133" s="3">
        <v>129</v>
      </c>
      <c r="B133" s="24">
        <v>33141112</v>
      </c>
      <c r="C133" s="44" t="str">
        <f t="shared" si="3"/>
        <v>Վիրակապ-թաղանթ 5*7 /տեգադերմ /</v>
      </c>
      <c r="D133" s="29" t="s">
        <v>251</v>
      </c>
      <c r="E133" s="33" t="s">
        <v>10</v>
      </c>
      <c r="F133" s="30">
        <v>50</v>
      </c>
      <c r="G133" s="34">
        <v>150</v>
      </c>
      <c r="H133" s="55">
        <f t="shared" si="2"/>
        <v>7500</v>
      </c>
      <c r="I133" s="26">
        <v>129</v>
      </c>
      <c r="J133" s="26">
        <v>7500</v>
      </c>
      <c r="L133" s="63">
        <v>46056.520833333336</v>
      </c>
    </row>
    <row r="134" spans="1:12" s="26" customFormat="1" ht="30" x14ac:dyDescent="0.3">
      <c r="A134" s="3">
        <v>130</v>
      </c>
      <c r="B134" s="24">
        <v>39141220</v>
      </c>
      <c r="C134" s="44" t="str">
        <f t="shared" si="3"/>
        <v xml:space="preserve">Տաքացնող վերմակ մանկական </v>
      </c>
      <c r="D134" s="25" t="s">
        <v>222</v>
      </c>
      <c r="E134" s="33" t="s">
        <v>10</v>
      </c>
      <c r="F134" s="24">
        <v>50</v>
      </c>
      <c r="G134" s="34">
        <v>9900</v>
      </c>
      <c r="H134" s="55">
        <f t="shared" ref="H134:H151" si="5">F134*G134</f>
        <v>495000</v>
      </c>
      <c r="I134" s="26">
        <v>130</v>
      </c>
      <c r="J134" s="26">
        <v>495000</v>
      </c>
      <c r="L134" s="63">
        <v>46056.520833333336</v>
      </c>
    </row>
    <row r="135" spans="1:12" s="26" customFormat="1" x14ac:dyDescent="0.3">
      <c r="A135" s="3">
        <v>131</v>
      </c>
      <c r="B135" s="24">
        <v>33141212</v>
      </c>
      <c r="C135" s="44" t="str">
        <f t="shared" si="3"/>
        <v>Լուբրիգել ստերիլ</v>
      </c>
      <c r="D135" s="25" t="s">
        <v>223</v>
      </c>
      <c r="E135" s="33" t="s">
        <v>10</v>
      </c>
      <c r="F135" s="30">
        <v>40</v>
      </c>
      <c r="G135" s="34">
        <v>990</v>
      </c>
      <c r="H135" s="55">
        <f t="shared" si="5"/>
        <v>39600</v>
      </c>
      <c r="I135" s="26">
        <v>131</v>
      </c>
      <c r="J135" s="26">
        <v>39600</v>
      </c>
      <c r="L135" s="63">
        <v>46056.520833333336</v>
      </c>
    </row>
    <row r="136" spans="1:12" s="26" customFormat="1" ht="30" x14ac:dyDescent="0.3">
      <c r="A136" s="3">
        <v>132</v>
      </c>
      <c r="B136" s="24">
        <v>33141212</v>
      </c>
      <c r="C136" s="44" t="str">
        <f t="shared" si="3"/>
        <v xml:space="preserve">Լուբրիգել դոնդող պարկուճ </v>
      </c>
      <c r="D136" s="25" t="s">
        <v>225</v>
      </c>
      <c r="E136" s="33" t="s">
        <v>10</v>
      </c>
      <c r="F136" s="24">
        <v>30</v>
      </c>
      <c r="G136" s="34">
        <v>540</v>
      </c>
      <c r="H136" s="55">
        <f t="shared" si="5"/>
        <v>16200</v>
      </c>
      <c r="I136" s="26">
        <v>132</v>
      </c>
      <c r="J136" s="26">
        <v>16200</v>
      </c>
      <c r="L136" s="63">
        <v>46056.520833333336</v>
      </c>
    </row>
    <row r="137" spans="1:12" s="26" customFormat="1" x14ac:dyDescent="0.3">
      <c r="A137" s="3">
        <v>133</v>
      </c>
      <c r="B137" s="24">
        <v>33141211</v>
      </c>
      <c r="C137" s="44" t="str">
        <f t="shared" si="3"/>
        <v>Թղթե սրբիչ</v>
      </c>
      <c r="D137" s="25" t="s">
        <v>226</v>
      </c>
      <c r="E137" s="33" t="s">
        <v>10</v>
      </c>
      <c r="F137" s="24">
        <v>200</v>
      </c>
      <c r="G137" s="34">
        <v>384</v>
      </c>
      <c r="H137" s="55">
        <f t="shared" si="5"/>
        <v>76800</v>
      </c>
      <c r="I137" s="26">
        <v>133</v>
      </c>
      <c r="J137" s="26">
        <v>76800</v>
      </c>
      <c r="L137" s="63">
        <v>46056.583333333336</v>
      </c>
    </row>
    <row r="138" spans="1:12" s="26" customFormat="1" ht="30" x14ac:dyDescent="0.3">
      <c r="A138" s="3">
        <v>134</v>
      </c>
      <c r="B138" s="24">
        <v>33141211</v>
      </c>
      <c r="C138" s="44" t="str">
        <f t="shared" si="3"/>
        <v>Ռենտգեն սարքի (ԷՕՊ) պատյան</v>
      </c>
      <c r="D138" s="25" t="s">
        <v>227</v>
      </c>
      <c r="E138" s="33" t="s">
        <v>10</v>
      </c>
      <c r="F138" s="24">
        <v>40</v>
      </c>
      <c r="G138" s="34">
        <v>3000</v>
      </c>
      <c r="H138" s="55">
        <f t="shared" si="5"/>
        <v>120000</v>
      </c>
      <c r="I138" s="26">
        <v>134</v>
      </c>
      <c r="J138" s="26">
        <v>120000</v>
      </c>
      <c r="L138" s="63">
        <v>46056.583333333336</v>
      </c>
    </row>
    <row r="139" spans="1:12" s="26" customFormat="1" ht="75" x14ac:dyDescent="0.3">
      <c r="A139" s="3">
        <v>135</v>
      </c>
      <c r="B139" s="24">
        <v>33141211</v>
      </c>
      <c r="C139" s="44" t="str">
        <f t="shared" si="3"/>
        <v>Ծրարներ ախտահանման համար / ստերիլ գլանափաթեթներ (ռուլոն) 70մ*420մմ</v>
      </c>
      <c r="D139" s="25" t="s">
        <v>228</v>
      </c>
      <c r="E139" s="33" t="s">
        <v>10</v>
      </c>
      <c r="F139" s="24">
        <v>2</v>
      </c>
      <c r="G139" s="34">
        <v>60000</v>
      </c>
      <c r="H139" s="55">
        <f t="shared" si="5"/>
        <v>120000</v>
      </c>
      <c r="I139" s="26">
        <v>135</v>
      </c>
      <c r="J139" s="26">
        <v>120000</v>
      </c>
      <c r="L139" s="63">
        <v>46056.583333333336</v>
      </c>
    </row>
    <row r="140" spans="1:12" s="26" customFormat="1" ht="75" x14ac:dyDescent="0.3">
      <c r="A140" s="3">
        <v>136</v>
      </c>
      <c r="B140" s="24">
        <v>33141211</v>
      </c>
      <c r="C140" s="44" t="str">
        <f t="shared" si="3"/>
        <v>Ծրարներ ախտահանման համար / ստերիլ գլանափաթեթներ (ռուլոն)70մ*350մմ</v>
      </c>
      <c r="D140" s="25" t="s">
        <v>229</v>
      </c>
      <c r="E140" s="33" t="s">
        <v>10</v>
      </c>
      <c r="F140" s="24">
        <v>2</v>
      </c>
      <c r="G140" s="34">
        <v>60000</v>
      </c>
      <c r="H140" s="55">
        <f t="shared" si="5"/>
        <v>120000</v>
      </c>
      <c r="I140" s="26">
        <v>136</v>
      </c>
      <c r="J140" s="26">
        <v>120000</v>
      </c>
      <c r="L140" s="63">
        <v>46056.583333333336</v>
      </c>
    </row>
    <row r="141" spans="1:12" s="26" customFormat="1" x14ac:dyDescent="0.3">
      <c r="A141" s="3">
        <v>137</v>
      </c>
      <c r="B141" s="24">
        <v>33141183</v>
      </c>
      <c r="C141" s="44" t="str">
        <f t="shared" si="3"/>
        <v>Զոնդ սնուցող 6Fr</v>
      </c>
      <c r="D141" s="25" t="s">
        <v>11</v>
      </c>
      <c r="E141" s="33" t="s">
        <v>10</v>
      </c>
      <c r="F141" s="24">
        <v>30</v>
      </c>
      <c r="G141" s="34">
        <v>45</v>
      </c>
      <c r="H141" s="55">
        <f t="shared" si="5"/>
        <v>1350</v>
      </c>
      <c r="I141" s="26">
        <v>137</v>
      </c>
      <c r="J141" s="26">
        <v>1320</v>
      </c>
      <c r="L141" s="63">
        <v>46056.583333333336</v>
      </c>
    </row>
    <row r="142" spans="1:12" s="26" customFormat="1" x14ac:dyDescent="0.3">
      <c r="A142" s="3">
        <v>138</v>
      </c>
      <c r="B142" s="24">
        <v>33141183</v>
      </c>
      <c r="C142" s="44" t="str">
        <f t="shared" si="3"/>
        <v>Զոնդ սնուցող 8Fr</v>
      </c>
      <c r="D142" s="25" t="s">
        <v>13</v>
      </c>
      <c r="E142" s="33" t="s">
        <v>10</v>
      </c>
      <c r="F142" s="24">
        <v>50</v>
      </c>
      <c r="G142" s="34">
        <v>45</v>
      </c>
      <c r="H142" s="55">
        <f t="shared" si="5"/>
        <v>2250</v>
      </c>
      <c r="I142" s="26">
        <v>138</v>
      </c>
      <c r="J142" s="26">
        <v>2200</v>
      </c>
      <c r="L142" s="63">
        <v>46056.583333333336</v>
      </c>
    </row>
    <row r="143" spans="1:12" s="26" customFormat="1" x14ac:dyDescent="0.3">
      <c r="A143" s="3">
        <v>139</v>
      </c>
      <c r="B143" s="24">
        <v>33141183</v>
      </c>
      <c r="C143" s="44" t="str">
        <f t="shared" si="3"/>
        <v>Զոնդ սնուցող 10Fr</v>
      </c>
      <c r="D143" s="25" t="s">
        <v>230</v>
      </c>
      <c r="E143" s="33" t="s">
        <v>10</v>
      </c>
      <c r="F143" s="24">
        <v>100</v>
      </c>
      <c r="G143" s="34">
        <v>45</v>
      </c>
      <c r="H143" s="55">
        <f t="shared" si="5"/>
        <v>4500</v>
      </c>
      <c r="I143" s="26">
        <v>139</v>
      </c>
      <c r="J143" s="26">
        <v>4400</v>
      </c>
      <c r="L143" s="63">
        <v>46056.604166666664</v>
      </c>
    </row>
    <row r="144" spans="1:12" s="26" customFormat="1" x14ac:dyDescent="0.3">
      <c r="A144" s="3">
        <v>140</v>
      </c>
      <c r="B144" s="24">
        <v>33141183</v>
      </c>
      <c r="C144" s="44" t="str">
        <f t="shared" si="3"/>
        <v>Զոնդ սնուցող 12Fr</v>
      </c>
      <c r="D144" s="25" t="s">
        <v>231</v>
      </c>
      <c r="E144" s="33" t="s">
        <v>10</v>
      </c>
      <c r="F144" s="24">
        <v>100</v>
      </c>
      <c r="G144" s="34">
        <v>45</v>
      </c>
      <c r="H144" s="55">
        <f t="shared" si="5"/>
        <v>4500</v>
      </c>
      <c r="I144" s="26">
        <v>140</v>
      </c>
      <c r="J144" s="26">
        <v>4400</v>
      </c>
      <c r="L144" s="63">
        <v>46056.604166666664</v>
      </c>
    </row>
    <row r="145" spans="1:12" s="26" customFormat="1" x14ac:dyDescent="0.3">
      <c r="A145" s="3">
        <v>141</v>
      </c>
      <c r="B145" s="24">
        <v>33141183</v>
      </c>
      <c r="C145" s="44" t="str">
        <f t="shared" si="3"/>
        <v>Զոնդ սնուցող 14Fr</v>
      </c>
      <c r="D145" s="25" t="s">
        <v>232</v>
      </c>
      <c r="E145" s="33" t="s">
        <v>10</v>
      </c>
      <c r="F145" s="24">
        <v>30</v>
      </c>
      <c r="G145" s="34">
        <v>45</v>
      </c>
      <c r="H145" s="55">
        <f t="shared" si="5"/>
        <v>1350</v>
      </c>
      <c r="I145" s="26">
        <v>141</v>
      </c>
      <c r="J145" s="26">
        <v>1320</v>
      </c>
      <c r="L145" s="63">
        <v>46056.604166666664</v>
      </c>
    </row>
    <row r="146" spans="1:12" s="26" customFormat="1" ht="30" x14ac:dyDescent="0.3">
      <c r="A146" s="3">
        <v>142</v>
      </c>
      <c r="B146" s="24">
        <v>33141211</v>
      </c>
      <c r="C146" s="44" t="str">
        <f t="shared" si="3"/>
        <v>Արտածծման խողովակ 6Fr</v>
      </c>
      <c r="D146" s="25" t="s">
        <v>233</v>
      </c>
      <c r="E146" s="33" t="s">
        <v>10</v>
      </c>
      <c r="F146" s="24">
        <v>15</v>
      </c>
      <c r="G146" s="34">
        <v>70</v>
      </c>
      <c r="H146" s="55">
        <f t="shared" si="5"/>
        <v>1050</v>
      </c>
      <c r="I146" s="26">
        <v>142</v>
      </c>
      <c r="J146" s="26">
        <v>975</v>
      </c>
      <c r="L146" s="63">
        <v>46056.604166666664</v>
      </c>
    </row>
    <row r="147" spans="1:12" s="26" customFormat="1" ht="30" x14ac:dyDescent="0.3">
      <c r="A147" s="3">
        <v>143</v>
      </c>
      <c r="B147" s="24">
        <v>33141211</v>
      </c>
      <c r="C147" s="44" t="str">
        <f t="shared" si="3"/>
        <v>Արտածծման խողովակ 8Fr</v>
      </c>
      <c r="D147" s="25" t="s">
        <v>234</v>
      </c>
      <c r="E147" s="33" t="s">
        <v>10</v>
      </c>
      <c r="F147" s="24">
        <v>50</v>
      </c>
      <c r="G147" s="34">
        <v>70</v>
      </c>
      <c r="H147" s="55">
        <f t="shared" si="5"/>
        <v>3500</v>
      </c>
      <c r="I147" s="26">
        <v>143</v>
      </c>
      <c r="J147" s="26">
        <v>3250</v>
      </c>
      <c r="L147" s="63">
        <v>46056.604166666664</v>
      </c>
    </row>
    <row r="148" spans="1:12" s="26" customFormat="1" ht="30" x14ac:dyDescent="0.3">
      <c r="A148" s="3">
        <v>144</v>
      </c>
      <c r="B148" s="24">
        <v>33141211</v>
      </c>
      <c r="C148" s="44" t="str">
        <f t="shared" si="3"/>
        <v>Արտածծման խողովակ 10Fr</v>
      </c>
      <c r="D148" s="25" t="s">
        <v>235</v>
      </c>
      <c r="E148" s="33" t="s">
        <v>10</v>
      </c>
      <c r="F148" s="24">
        <v>80</v>
      </c>
      <c r="G148" s="34">
        <v>70</v>
      </c>
      <c r="H148" s="55">
        <f t="shared" si="5"/>
        <v>5600</v>
      </c>
      <c r="I148" s="26">
        <v>144</v>
      </c>
      <c r="J148" s="26">
        <v>5200</v>
      </c>
      <c r="L148" s="63">
        <v>46056.604166666664</v>
      </c>
    </row>
    <row r="149" spans="1:12" s="26" customFormat="1" ht="30" x14ac:dyDescent="0.3">
      <c r="A149" s="3">
        <v>145</v>
      </c>
      <c r="B149" s="24">
        <v>33141211</v>
      </c>
      <c r="C149" s="44" t="str">
        <f t="shared" si="3"/>
        <v>Արտածծման խողովակ 12Fr</v>
      </c>
      <c r="D149" s="25" t="s">
        <v>236</v>
      </c>
      <c r="E149" s="33" t="s">
        <v>10</v>
      </c>
      <c r="F149" s="24">
        <v>80</v>
      </c>
      <c r="G149" s="34">
        <v>70</v>
      </c>
      <c r="H149" s="55">
        <f t="shared" si="5"/>
        <v>5600</v>
      </c>
      <c r="I149" s="26">
        <v>145</v>
      </c>
      <c r="J149" s="26">
        <v>5200</v>
      </c>
      <c r="L149" s="63">
        <v>46056.625</v>
      </c>
    </row>
    <row r="150" spans="1:12" s="26" customFormat="1" ht="30" x14ac:dyDescent="0.3">
      <c r="A150" s="3">
        <v>146</v>
      </c>
      <c r="B150" s="24">
        <v>33141211</v>
      </c>
      <c r="C150" s="44" t="str">
        <f t="shared" si="3"/>
        <v>Արտածծման խողովակ 14Fr</v>
      </c>
      <c r="D150" s="25" t="s">
        <v>237</v>
      </c>
      <c r="E150" s="33" t="s">
        <v>10</v>
      </c>
      <c r="F150" s="24">
        <v>15</v>
      </c>
      <c r="G150" s="34">
        <v>70</v>
      </c>
      <c r="H150" s="55">
        <f t="shared" si="5"/>
        <v>1050</v>
      </c>
      <c r="I150" s="26">
        <v>146</v>
      </c>
      <c r="J150" s="26">
        <v>975</v>
      </c>
      <c r="L150" s="63">
        <v>46056.625</v>
      </c>
    </row>
    <row r="151" spans="1:12" s="26" customFormat="1" ht="45" x14ac:dyDescent="0.3">
      <c r="A151" s="3">
        <v>147</v>
      </c>
      <c r="B151" s="3">
        <v>33161100</v>
      </c>
      <c r="C151" s="46" t="s">
        <v>163</v>
      </c>
      <c r="D151" s="46" t="s">
        <v>163</v>
      </c>
      <c r="E151" s="3" t="s">
        <v>10</v>
      </c>
      <c r="F151" s="3">
        <v>1</v>
      </c>
      <c r="G151" s="55">
        <v>7300000</v>
      </c>
      <c r="H151" s="55">
        <f t="shared" si="5"/>
        <v>7300000</v>
      </c>
      <c r="I151" s="26">
        <v>147</v>
      </c>
      <c r="J151" s="26">
        <v>7256000</v>
      </c>
      <c r="L151" s="63">
        <v>46056.625</v>
      </c>
    </row>
    <row r="152" spans="1:12" s="26" customFormat="1" ht="15" customHeight="1" x14ac:dyDescent="0.3">
      <c r="A152" s="4">
        <v>148</v>
      </c>
      <c r="B152" s="4">
        <v>33161120</v>
      </c>
      <c r="C152" s="46"/>
      <c r="D152" s="59" t="s">
        <v>164</v>
      </c>
      <c r="E152" s="58" t="s">
        <v>10</v>
      </c>
      <c r="F152" s="4">
        <v>2</v>
      </c>
      <c r="G152" s="57">
        <v>138000</v>
      </c>
      <c r="H152" s="57">
        <f>F152*G152</f>
        <v>276000</v>
      </c>
      <c r="I152" s="26">
        <v>148</v>
      </c>
      <c r="J152" s="26">
        <v>276000</v>
      </c>
      <c r="L152" s="63">
        <v>46056.625</v>
      </c>
    </row>
    <row r="153" spans="1:12" ht="15" customHeight="1" x14ac:dyDescent="0.3">
      <c r="A153" s="23">
        <v>149</v>
      </c>
      <c r="B153" s="61">
        <v>33161120</v>
      </c>
      <c r="C153" s="45"/>
      <c r="D153" s="4" t="s">
        <v>165</v>
      </c>
      <c r="E153" s="61" t="s">
        <v>10</v>
      </c>
      <c r="F153" s="61">
        <v>1</v>
      </c>
      <c r="G153" s="60">
        <v>157000</v>
      </c>
      <c r="H153" s="60">
        <f>F153*G153</f>
        <v>157000</v>
      </c>
      <c r="I153" s="18">
        <v>149</v>
      </c>
      <c r="J153" s="18">
        <v>157000</v>
      </c>
      <c r="K153" s="26"/>
      <c r="L153" s="64">
        <v>46056.625</v>
      </c>
    </row>
    <row r="154" spans="1:12" s="26" customFormat="1" ht="45" x14ac:dyDescent="0.3">
      <c r="A154" s="24">
        <v>150</v>
      </c>
      <c r="B154" s="24">
        <v>33111490</v>
      </c>
      <c r="C154" s="44" t="str">
        <f t="shared" ref="C154:C155" si="6">D154</f>
        <v>Բիպոլյար կոագուլյացիոն աքցանի ներդիր</v>
      </c>
      <c r="D154" s="46" t="s">
        <v>247</v>
      </c>
      <c r="E154" s="33" t="s">
        <v>10</v>
      </c>
      <c r="F154" s="24">
        <v>5</v>
      </c>
      <c r="G154" s="34">
        <v>140000</v>
      </c>
      <c r="H154" s="34">
        <f t="shared" ref="H154" si="7">F154*G154</f>
        <v>700000</v>
      </c>
      <c r="I154" s="26">
        <v>150</v>
      </c>
      <c r="J154" s="26">
        <v>700000</v>
      </c>
      <c r="L154" s="63">
        <v>46056.625</v>
      </c>
    </row>
    <row r="155" spans="1:12" s="26" customFormat="1" ht="90" x14ac:dyDescent="0.3">
      <c r="A155" s="23">
        <v>151</v>
      </c>
      <c r="B155" s="23">
        <v>35111300</v>
      </c>
      <c r="C155" s="49" t="str">
        <f t="shared" si="6"/>
        <v>Բժշկական անձնակազմի ռենտգեն ճառագայթներից պաշտպանական հագուստի համալիր</v>
      </c>
      <c r="D155" s="23" t="s">
        <v>248</v>
      </c>
      <c r="E155" s="23" t="s">
        <v>10</v>
      </c>
      <c r="F155" s="23">
        <v>1</v>
      </c>
      <c r="G155" s="62">
        <v>6000000</v>
      </c>
      <c r="H155" s="62">
        <f>F155*G155</f>
        <v>6000000</v>
      </c>
      <c r="I155" s="26">
        <v>151</v>
      </c>
      <c r="J155" s="26">
        <v>6000000</v>
      </c>
      <c r="L155" s="63">
        <v>46056.645833333336</v>
      </c>
    </row>
    <row r="156" spans="1:12" s="26" customFormat="1" ht="45" x14ac:dyDescent="0.3">
      <c r="A156" s="23">
        <v>152</v>
      </c>
      <c r="B156" s="23">
        <v>33111360</v>
      </c>
      <c r="C156" s="52" t="s">
        <v>252</v>
      </c>
      <c r="D156" s="4" t="s">
        <v>252</v>
      </c>
      <c r="E156" s="23" t="s">
        <v>10</v>
      </c>
      <c r="F156" s="23">
        <v>1</v>
      </c>
      <c r="G156" s="62">
        <v>14500000</v>
      </c>
      <c r="H156" s="62">
        <f>F156*G156</f>
        <v>14500000</v>
      </c>
      <c r="I156" s="26">
        <v>152</v>
      </c>
      <c r="J156" s="26">
        <v>14500000</v>
      </c>
      <c r="L156" s="63">
        <v>46056.645833333336</v>
      </c>
    </row>
    <row r="157" spans="1:12" s="26" customFormat="1" ht="45" x14ac:dyDescent="0.3">
      <c r="A157" s="54">
        <v>153</v>
      </c>
      <c r="B157" s="39">
        <v>33111320</v>
      </c>
      <c r="C157" s="51" t="s">
        <v>253</v>
      </c>
      <c r="D157" s="50" t="s">
        <v>253</v>
      </c>
      <c r="E157" s="54" t="s">
        <v>10</v>
      </c>
      <c r="F157" s="54">
        <v>1</v>
      </c>
      <c r="G157" s="56">
        <v>11988000</v>
      </c>
      <c r="H157" s="56">
        <f>F157*G157</f>
        <v>11988000</v>
      </c>
      <c r="I157" s="26">
        <v>153</v>
      </c>
      <c r="J157" s="26">
        <v>11988000</v>
      </c>
      <c r="L157" s="63">
        <v>46056.645833333336</v>
      </c>
    </row>
    <row r="158" spans="1:12" s="26" customFormat="1" ht="75" x14ac:dyDescent="0.3">
      <c r="A158" s="54">
        <v>154</v>
      </c>
      <c r="B158" s="3">
        <v>33111490</v>
      </c>
      <c r="C158" s="6" t="s">
        <v>254</v>
      </c>
      <c r="D158" s="46" t="s">
        <v>254</v>
      </c>
      <c r="E158" s="54" t="s">
        <v>10</v>
      </c>
      <c r="F158" s="54">
        <v>5</v>
      </c>
      <c r="G158" s="56">
        <v>280000</v>
      </c>
      <c r="H158" s="56">
        <f t="shared" ref="H158:H162" si="8">F158*G158</f>
        <v>1400000</v>
      </c>
      <c r="I158" s="26">
        <v>154</v>
      </c>
      <c r="J158" s="26">
        <v>1400000</v>
      </c>
      <c r="L158" s="63">
        <v>46056.645833333336</v>
      </c>
    </row>
    <row r="159" spans="1:12" s="26" customFormat="1" ht="60" x14ac:dyDescent="0.3">
      <c r="A159" s="54">
        <v>155</v>
      </c>
      <c r="B159" s="3">
        <v>33111490</v>
      </c>
      <c r="C159" s="6" t="s">
        <v>255</v>
      </c>
      <c r="D159" s="46" t="s">
        <v>255</v>
      </c>
      <c r="E159" s="54" t="s">
        <v>10</v>
      </c>
      <c r="F159" s="54">
        <v>5</v>
      </c>
      <c r="G159" s="56">
        <v>40000</v>
      </c>
      <c r="H159" s="56">
        <f t="shared" si="8"/>
        <v>200000</v>
      </c>
      <c r="I159" s="26">
        <v>155</v>
      </c>
      <c r="J159" s="26">
        <v>200000</v>
      </c>
      <c r="L159" s="63">
        <v>46056.645833333336</v>
      </c>
    </row>
    <row r="160" spans="1:12" s="26" customFormat="1" ht="75" x14ac:dyDescent="0.3">
      <c r="A160" s="54">
        <v>156</v>
      </c>
      <c r="B160" s="3">
        <v>33111490</v>
      </c>
      <c r="C160" s="6" t="s">
        <v>256</v>
      </c>
      <c r="D160" s="46" t="s">
        <v>256</v>
      </c>
      <c r="E160" s="54" t="s">
        <v>10</v>
      </c>
      <c r="F160" s="54">
        <v>5</v>
      </c>
      <c r="G160" s="56">
        <v>25000</v>
      </c>
      <c r="H160" s="56">
        <f t="shared" si="8"/>
        <v>125000</v>
      </c>
      <c r="I160" s="26">
        <v>156</v>
      </c>
      <c r="J160" s="26">
        <v>125000</v>
      </c>
      <c r="L160" s="63">
        <v>46056.645833333336</v>
      </c>
    </row>
    <row r="161" spans="1:12" s="26" customFormat="1" ht="75" x14ac:dyDescent="0.3">
      <c r="A161" s="54">
        <v>157</v>
      </c>
      <c r="B161" s="3">
        <v>33111490</v>
      </c>
      <c r="C161" s="6" t="s">
        <v>257</v>
      </c>
      <c r="D161" s="46" t="s">
        <v>257</v>
      </c>
      <c r="E161" s="54" t="s">
        <v>10</v>
      </c>
      <c r="F161" s="54">
        <v>5</v>
      </c>
      <c r="G161" s="56">
        <v>150000</v>
      </c>
      <c r="H161" s="56">
        <f t="shared" si="8"/>
        <v>750000</v>
      </c>
      <c r="I161" s="26">
        <v>157</v>
      </c>
      <c r="J161" s="26">
        <v>750000</v>
      </c>
      <c r="L161" s="63">
        <v>46056.666666666664</v>
      </c>
    </row>
    <row r="162" spans="1:12" s="26" customFormat="1" ht="105" x14ac:dyDescent="0.3">
      <c r="A162" s="54">
        <v>158</v>
      </c>
      <c r="B162" s="3">
        <v>33111490</v>
      </c>
      <c r="C162" s="6" t="s">
        <v>258</v>
      </c>
      <c r="D162" s="46" t="s">
        <v>258</v>
      </c>
      <c r="E162" s="54" t="s">
        <v>10</v>
      </c>
      <c r="F162" s="54">
        <v>5</v>
      </c>
      <c r="G162" s="56">
        <v>10000</v>
      </c>
      <c r="H162" s="56">
        <f t="shared" si="8"/>
        <v>50000</v>
      </c>
      <c r="I162" s="26">
        <v>158</v>
      </c>
      <c r="J162" s="26">
        <v>50000</v>
      </c>
      <c r="L162" s="63">
        <v>46056.666666666664</v>
      </c>
    </row>
    <row r="163" spans="1:12" x14ac:dyDescent="0.3">
      <c r="A163" s="41"/>
      <c r="B163" s="41"/>
      <c r="C163" s="46"/>
      <c r="D163" s="42" t="s">
        <v>22</v>
      </c>
      <c r="E163" s="4"/>
      <c r="F163" s="4"/>
      <c r="G163" s="4"/>
      <c r="H163" s="5">
        <f>SUM(H5:H162)</f>
        <v>94586959.5</v>
      </c>
    </row>
    <row r="164" spans="1:12" s="47" customFormat="1" ht="53.25" customHeight="1" x14ac:dyDescent="0.25">
      <c r="A164" s="270" t="s">
        <v>266</v>
      </c>
      <c r="B164" s="270"/>
      <c r="C164" s="270"/>
      <c r="D164" s="270"/>
      <c r="E164" s="270"/>
      <c r="F164" s="270"/>
      <c r="G164" s="270"/>
      <c r="H164" s="270"/>
    </row>
    <row r="165" spans="1:12" s="47" customFormat="1" x14ac:dyDescent="0.25">
      <c r="A165" s="270" t="s">
        <v>23</v>
      </c>
      <c r="B165" s="270"/>
      <c r="C165" s="270"/>
      <c r="D165" s="270"/>
      <c r="E165" s="270"/>
      <c r="F165" s="270"/>
      <c r="G165" s="270"/>
      <c r="H165" s="270"/>
    </row>
    <row r="166" spans="1:12" s="47" customFormat="1" ht="51" customHeight="1" x14ac:dyDescent="0.25">
      <c r="A166" s="258" t="s">
        <v>262</v>
      </c>
      <c r="B166" s="259"/>
      <c r="C166" s="259"/>
      <c r="D166" s="259"/>
      <c r="E166" s="259"/>
      <c r="F166" s="259"/>
      <c r="G166" s="259"/>
      <c r="H166" s="262"/>
    </row>
    <row r="167" spans="1:12" s="47" customFormat="1" x14ac:dyDescent="0.25">
      <c r="A167" s="254" t="s">
        <v>378</v>
      </c>
      <c r="B167" s="254"/>
      <c r="C167" s="254"/>
      <c r="D167" s="254"/>
      <c r="E167" s="254"/>
      <c r="F167" s="254"/>
      <c r="G167" s="254"/>
      <c r="H167" s="254"/>
    </row>
    <row r="168" spans="1:12" customFormat="1" ht="223.5" customHeight="1" x14ac:dyDescent="0.25">
      <c r="A168" s="270" t="s">
        <v>263</v>
      </c>
      <c r="B168" s="270"/>
      <c r="C168" s="270"/>
      <c r="D168" s="270"/>
      <c r="E168" s="270"/>
      <c r="F168" s="270"/>
      <c r="G168" s="270"/>
      <c r="H168" s="270"/>
    </row>
    <row r="169" spans="1:12" s="47" customFormat="1" ht="129.75" customHeight="1" x14ac:dyDescent="0.25">
      <c r="A169" s="254" t="s">
        <v>379</v>
      </c>
      <c r="B169" s="254"/>
      <c r="C169" s="254"/>
      <c r="D169" s="254"/>
      <c r="E169" s="254"/>
      <c r="F169" s="254"/>
      <c r="G169" s="254"/>
      <c r="H169" s="254"/>
    </row>
    <row r="170" spans="1:12" customFormat="1" ht="30" customHeight="1" x14ac:dyDescent="0.25">
      <c r="A170" s="254" t="s">
        <v>380</v>
      </c>
      <c r="B170" s="254"/>
      <c r="C170" s="254"/>
      <c r="D170" s="254"/>
      <c r="E170" s="254"/>
      <c r="F170" s="254"/>
      <c r="G170" s="254"/>
      <c r="H170" s="254"/>
    </row>
    <row r="171" spans="1:12" s="48" customFormat="1" ht="48.75" customHeight="1" x14ac:dyDescent="0.25">
      <c r="A171" s="260" t="s">
        <v>24</v>
      </c>
      <c r="B171" s="260"/>
      <c r="C171" s="260"/>
      <c r="D171" s="260"/>
      <c r="E171" s="260"/>
      <c r="F171" s="260"/>
      <c r="G171" s="260"/>
      <c r="H171" s="260"/>
    </row>
    <row r="172" spans="1:12" s="48" customFormat="1" ht="38.25" customHeight="1" x14ac:dyDescent="0.25">
      <c r="A172" s="258" t="s">
        <v>381</v>
      </c>
      <c r="B172" s="259"/>
      <c r="C172" s="259"/>
      <c r="D172" s="259"/>
      <c r="E172" s="259"/>
      <c r="F172" s="259"/>
      <c r="G172" s="259"/>
      <c r="H172" s="259"/>
    </row>
    <row r="173" spans="1:12" s="17" customFormat="1" ht="39.75" customHeight="1" x14ac:dyDescent="0.2">
      <c r="A173" s="270" t="s">
        <v>43</v>
      </c>
      <c r="B173" s="270"/>
      <c r="C173" s="270"/>
      <c r="D173" s="270"/>
      <c r="E173" s="270"/>
      <c r="F173" s="270"/>
      <c r="G173" s="270"/>
      <c r="H173" s="270"/>
    </row>
    <row r="174" spans="1:12" customFormat="1" ht="30" customHeight="1" x14ac:dyDescent="0.25">
      <c r="A174" s="260" t="s">
        <v>25</v>
      </c>
      <c r="B174" s="260"/>
      <c r="C174" s="260"/>
      <c r="D174" s="260"/>
      <c r="E174" s="260"/>
      <c r="F174" s="260"/>
      <c r="G174" s="260"/>
      <c r="H174" s="260"/>
    </row>
    <row r="175" spans="1:12" customFormat="1" ht="21.75" customHeight="1" x14ac:dyDescent="0.25">
      <c r="A175" s="270" t="s">
        <v>26</v>
      </c>
      <c r="B175" s="270"/>
      <c r="C175" s="270"/>
      <c r="D175" s="270"/>
      <c r="E175" s="270"/>
      <c r="F175" s="270"/>
      <c r="G175" s="270"/>
      <c r="H175" s="270"/>
    </row>
    <row r="176" spans="1:12" customFormat="1" ht="18" customHeight="1" x14ac:dyDescent="0.25">
      <c r="A176" s="261" t="s">
        <v>27</v>
      </c>
      <c r="B176" s="261"/>
      <c r="C176" s="261"/>
      <c r="D176" s="261"/>
      <c r="E176" s="261"/>
      <c r="F176" s="261"/>
      <c r="G176" s="261"/>
      <c r="H176" s="261"/>
    </row>
    <row r="177" spans="1:8" customFormat="1" ht="240.75" customHeight="1" x14ac:dyDescent="0.25">
      <c r="A177" s="255" t="s">
        <v>384</v>
      </c>
      <c r="B177" s="256"/>
      <c r="C177" s="256"/>
      <c r="D177" s="256"/>
      <c r="E177" s="256"/>
      <c r="F177" s="256"/>
      <c r="G177" s="256"/>
      <c r="H177" s="257"/>
    </row>
  </sheetData>
  <mergeCells count="19">
    <mergeCell ref="A169:H169"/>
    <mergeCell ref="A1:B1"/>
    <mergeCell ref="C1:F1"/>
    <mergeCell ref="A2:B2"/>
    <mergeCell ref="C2:F2"/>
    <mergeCell ref="B3:G3"/>
    <mergeCell ref="A164:H164"/>
    <mergeCell ref="A165:H165"/>
    <mergeCell ref="A166:H166"/>
    <mergeCell ref="A167:H167"/>
    <mergeCell ref="A168:H168"/>
    <mergeCell ref="A176:H176"/>
    <mergeCell ref="A177:H177"/>
    <mergeCell ref="A170:H170"/>
    <mergeCell ref="A171:H171"/>
    <mergeCell ref="A172:H172"/>
    <mergeCell ref="A173:H173"/>
    <mergeCell ref="A174:H174"/>
    <mergeCell ref="A175:H175"/>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8"/>
  <sheetViews>
    <sheetView topLeftCell="A16" workbookViewId="0">
      <selection activeCell="D34" sqref="D34"/>
    </sheetView>
  </sheetViews>
  <sheetFormatPr defaultRowHeight="15" x14ac:dyDescent="0.3"/>
  <cols>
    <col min="1" max="1" width="4.5703125" style="18" bestFit="1" customWidth="1"/>
    <col min="2" max="2" width="11.28515625" style="1" customWidth="1"/>
    <col min="3" max="3" width="20.7109375" style="32" hidden="1" customWidth="1"/>
    <col min="4" max="4" width="20.5703125" style="1" customWidth="1"/>
    <col min="5" max="5" width="5.140625" style="1" customWidth="1"/>
    <col min="6" max="6" width="7.140625" style="1" bestFit="1" customWidth="1"/>
    <col min="7" max="7" width="14.28515625" style="1" bestFit="1" customWidth="1"/>
    <col min="8" max="8" width="15.85546875" style="18" bestFit="1" customWidth="1"/>
    <col min="9" max="9" width="21.85546875" style="115" customWidth="1"/>
    <col min="10" max="10" width="21.85546875" style="18" customWidth="1"/>
    <col min="11" max="11" width="21.85546875" style="115" customWidth="1"/>
    <col min="12" max="12" width="21.85546875" style="18" customWidth="1"/>
    <col min="13" max="16384" width="9.140625" style="18"/>
  </cols>
  <sheetData>
    <row r="1" spans="1:11" s="19" customFormat="1" ht="19.5" x14ac:dyDescent="0.35">
      <c r="A1" s="271" t="s">
        <v>0</v>
      </c>
      <c r="B1" s="271"/>
      <c r="C1" s="263" t="s">
        <v>726</v>
      </c>
      <c r="D1" s="263"/>
      <c r="E1" s="263"/>
      <c r="F1" s="263"/>
      <c r="G1" s="8"/>
      <c r="H1" s="8"/>
      <c r="I1" s="105"/>
      <c r="K1" s="105"/>
    </row>
    <row r="2" spans="1:11" s="19" customFormat="1" ht="19.5" x14ac:dyDescent="0.35">
      <c r="A2" s="271" t="s">
        <v>1</v>
      </c>
      <c r="B2" s="271"/>
      <c r="C2" s="271" t="s">
        <v>725</v>
      </c>
      <c r="D2" s="271"/>
      <c r="E2" s="271"/>
      <c r="F2" s="271"/>
      <c r="G2" s="8"/>
      <c r="H2" s="8"/>
      <c r="I2" s="105"/>
      <c r="K2" s="105"/>
    </row>
    <row r="3" spans="1:11" s="26" customFormat="1" x14ac:dyDescent="0.3">
      <c r="A3" s="1"/>
      <c r="B3" s="272" t="s">
        <v>729</v>
      </c>
      <c r="C3" s="272"/>
      <c r="D3" s="272"/>
      <c r="E3" s="272"/>
      <c r="F3" s="272"/>
      <c r="G3" s="272"/>
      <c r="H3" s="2"/>
      <c r="I3" s="106"/>
      <c r="K3" s="106"/>
    </row>
    <row r="4" spans="1:11" s="40" customFormat="1" ht="94.5" customHeight="1" x14ac:dyDescent="0.25">
      <c r="A4" s="12" t="s">
        <v>2</v>
      </c>
      <c r="B4" s="12" t="s">
        <v>3</v>
      </c>
      <c r="C4" s="43" t="s">
        <v>4</v>
      </c>
      <c r="D4" s="12" t="s">
        <v>5</v>
      </c>
      <c r="E4" s="12" t="s">
        <v>7</v>
      </c>
      <c r="F4" s="12" t="s">
        <v>8</v>
      </c>
      <c r="G4" s="12" t="s">
        <v>9</v>
      </c>
      <c r="H4" s="15" t="s">
        <v>259</v>
      </c>
      <c r="I4" s="107"/>
      <c r="K4" s="107"/>
    </row>
    <row r="5" spans="1:11" s="65" customFormat="1" ht="45" x14ac:dyDescent="0.3">
      <c r="A5" s="66">
        <v>1</v>
      </c>
      <c r="B5" s="66">
        <v>33611310</v>
      </c>
      <c r="C5" s="121" t="s">
        <v>87</v>
      </c>
      <c r="D5" s="121" t="s">
        <v>88</v>
      </c>
      <c r="E5" s="66" t="s">
        <v>10</v>
      </c>
      <c r="F5" s="122">
        <v>150</v>
      </c>
      <c r="G5" s="123">
        <v>7826</v>
      </c>
      <c r="H5" s="123">
        <f t="shared" ref="H5:H115" si="0">F5*G5</f>
        <v>1173900</v>
      </c>
      <c r="I5" s="123">
        <v>1249875</v>
      </c>
      <c r="J5" s="123">
        <f>I5*1.2</f>
        <v>1499850</v>
      </c>
      <c r="K5" s="124">
        <v>46111.645833333336</v>
      </c>
    </row>
    <row r="6" spans="1:11" s="65" customFormat="1" ht="30" x14ac:dyDescent="0.3">
      <c r="A6" s="66">
        <v>2</v>
      </c>
      <c r="B6" s="66">
        <v>33611310</v>
      </c>
      <c r="C6" s="121" t="s">
        <v>91</v>
      </c>
      <c r="D6" s="121" t="s">
        <v>92</v>
      </c>
      <c r="E6" s="66" t="s">
        <v>10</v>
      </c>
      <c r="F6" s="122">
        <v>100</v>
      </c>
      <c r="G6" s="123">
        <v>3900</v>
      </c>
      <c r="H6" s="123">
        <f t="shared" si="0"/>
        <v>390000</v>
      </c>
      <c r="I6" s="123">
        <v>833250</v>
      </c>
      <c r="J6" s="123">
        <f t="shared" ref="J6:J7" si="1">I6*1.2</f>
        <v>999900</v>
      </c>
      <c r="K6" s="124">
        <v>46111.645833333336</v>
      </c>
    </row>
    <row r="7" spans="1:11" s="26" customFormat="1" ht="30" x14ac:dyDescent="0.3">
      <c r="A7" s="3">
        <v>3</v>
      </c>
      <c r="B7" s="3">
        <v>33691176</v>
      </c>
      <c r="C7" s="46" t="s">
        <v>97</v>
      </c>
      <c r="D7" s="46" t="s">
        <v>98</v>
      </c>
      <c r="E7" s="3" t="s">
        <v>10</v>
      </c>
      <c r="F7" s="69">
        <v>300</v>
      </c>
      <c r="G7" s="70">
        <v>55</v>
      </c>
      <c r="H7" s="70">
        <f t="shared" si="0"/>
        <v>16500</v>
      </c>
      <c r="I7" s="70">
        <v>13750</v>
      </c>
      <c r="J7" s="70">
        <f t="shared" si="1"/>
        <v>16500</v>
      </c>
      <c r="K7" s="108">
        <v>46111.645833333336</v>
      </c>
    </row>
    <row r="8" spans="1:11" s="26" customFormat="1" ht="60" x14ac:dyDescent="0.3">
      <c r="A8" s="3">
        <v>4</v>
      </c>
      <c r="B8" s="24">
        <v>33691170</v>
      </c>
      <c r="C8" s="44" t="s">
        <v>389</v>
      </c>
      <c r="D8" s="78" t="s">
        <v>390</v>
      </c>
      <c r="E8" s="33" t="s">
        <v>10</v>
      </c>
      <c r="F8" s="80">
        <v>1000</v>
      </c>
      <c r="G8" s="38">
        <v>14400</v>
      </c>
      <c r="H8" s="70">
        <f t="shared" si="0"/>
        <v>14400000</v>
      </c>
      <c r="I8" s="70">
        <v>14400000</v>
      </c>
      <c r="J8" s="70">
        <v>14400000</v>
      </c>
      <c r="K8" s="108">
        <v>46111.645833333336</v>
      </c>
    </row>
    <row r="9" spans="1:11" s="26" customFormat="1" ht="30" x14ac:dyDescent="0.3">
      <c r="A9" s="3">
        <v>5</v>
      </c>
      <c r="B9" s="53">
        <v>33661116</v>
      </c>
      <c r="C9" s="67" t="s">
        <v>426</v>
      </c>
      <c r="D9" s="49" t="s">
        <v>426</v>
      </c>
      <c r="E9" s="33" t="s">
        <v>10</v>
      </c>
      <c r="F9" s="80">
        <v>10</v>
      </c>
      <c r="G9" s="38">
        <v>2780</v>
      </c>
      <c r="H9" s="70">
        <f t="shared" si="0"/>
        <v>27800</v>
      </c>
      <c r="I9" s="70">
        <v>22916.67</v>
      </c>
      <c r="J9" s="70">
        <f>I9*1.2</f>
        <v>27500.003999999997</v>
      </c>
      <c r="K9" s="108">
        <v>46111.645833333336</v>
      </c>
    </row>
    <row r="10" spans="1:11" s="26" customFormat="1" ht="30" x14ac:dyDescent="0.3">
      <c r="A10" s="3">
        <v>6</v>
      </c>
      <c r="B10" s="53">
        <v>33642220</v>
      </c>
      <c r="C10" s="67" t="s">
        <v>427</v>
      </c>
      <c r="D10" s="49" t="s">
        <v>427</v>
      </c>
      <c r="E10" s="33" t="s">
        <v>10</v>
      </c>
      <c r="F10" s="80">
        <v>300</v>
      </c>
      <c r="G10" s="38">
        <v>185.67</v>
      </c>
      <c r="H10" s="70">
        <f t="shared" si="0"/>
        <v>55700.999999999993</v>
      </c>
      <c r="I10" s="70">
        <v>45750</v>
      </c>
      <c r="J10" s="70">
        <f t="shared" ref="J10:J11" si="2">I10*1.2</f>
        <v>54900</v>
      </c>
      <c r="K10" s="108">
        <v>46111.645833333336</v>
      </c>
    </row>
    <row r="11" spans="1:11" s="65" customFormat="1" ht="30" x14ac:dyDescent="0.3">
      <c r="A11" s="66">
        <v>7</v>
      </c>
      <c r="B11" s="125">
        <v>33661170</v>
      </c>
      <c r="C11" s="126" t="s">
        <v>428</v>
      </c>
      <c r="D11" s="127" t="s">
        <v>428</v>
      </c>
      <c r="E11" s="128" t="s">
        <v>10</v>
      </c>
      <c r="F11" s="129">
        <v>50</v>
      </c>
      <c r="G11" s="130">
        <v>600</v>
      </c>
      <c r="H11" s="123">
        <f t="shared" si="0"/>
        <v>30000</v>
      </c>
      <c r="I11" s="123">
        <v>33333.33</v>
      </c>
      <c r="J11" s="123">
        <f t="shared" si="2"/>
        <v>39999.995999999999</v>
      </c>
      <c r="K11" s="124">
        <v>46111.666666666664</v>
      </c>
    </row>
    <row r="12" spans="1:11" s="140" customFormat="1" x14ac:dyDescent="0.3">
      <c r="A12" s="131">
        <v>8</v>
      </c>
      <c r="B12" s="132">
        <v>33631420</v>
      </c>
      <c r="C12" s="133" t="s">
        <v>429</v>
      </c>
      <c r="D12" s="134" t="s">
        <v>429</v>
      </c>
      <c r="E12" s="135" t="s">
        <v>10</v>
      </c>
      <c r="F12" s="136">
        <v>288</v>
      </c>
      <c r="G12" s="137">
        <v>30</v>
      </c>
      <c r="H12" s="138">
        <f t="shared" si="0"/>
        <v>8640</v>
      </c>
      <c r="I12" s="138" t="s">
        <v>732</v>
      </c>
      <c r="J12" s="139" t="s">
        <v>733</v>
      </c>
      <c r="K12" s="139" t="s">
        <v>733</v>
      </c>
    </row>
    <row r="13" spans="1:11" s="140" customFormat="1" x14ac:dyDescent="0.3">
      <c r="A13" s="131">
        <v>9</v>
      </c>
      <c r="B13" s="132">
        <v>33661136</v>
      </c>
      <c r="C13" s="133" t="s">
        <v>431</v>
      </c>
      <c r="D13" s="134" t="s">
        <v>431</v>
      </c>
      <c r="E13" s="135" t="s">
        <v>10</v>
      </c>
      <c r="F13" s="136">
        <v>200</v>
      </c>
      <c r="G13" s="137">
        <v>10</v>
      </c>
      <c r="H13" s="138">
        <f t="shared" si="0"/>
        <v>2000</v>
      </c>
      <c r="I13" s="138" t="s">
        <v>732</v>
      </c>
      <c r="J13" s="139" t="s">
        <v>733</v>
      </c>
      <c r="K13" s="139" t="s">
        <v>733</v>
      </c>
    </row>
    <row r="14" spans="1:11" s="140" customFormat="1" x14ac:dyDescent="0.3">
      <c r="A14" s="131">
        <v>10</v>
      </c>
      <c r="B14" s="132">
        <v>33691176</v>
      </c>
      <c r="C14" s="133" t="s">
        <v>433</v>
      </c>
      <c r="D14" s="134" t="s">
        <v>433</v>
      </c>
      <c r="E14" s="135" t="s">
        <v>10</v>
      </c>
      <c r="F14" s="136">
        <v>1000</v>
      </c>
      <c r="G14" s="137">
        <v>165</v>
      </c>
      <c r="H14" s="138">
        <f t="shared" si="0"/>
        <v>165000</v>
      </c>
      <c r="I14" s="138" t="s">
        <v>732</v>
      </c>
      <c r="J14" s="139" t="s">
        <v>733</v>
      </c>
      <c r="K14" s="139" t="s">
        <v>733</v>
      </c>
    </row>
    <row r="15" spans="1:11" s="65" customFormat="1" ht="30" x14ac:dyDescent="0.3">
      <c r="A15" s="66">
        <v>11</v>
      </c>
      <c r="B15" s="141">
        <v>33691176</v>
      </c>
      <c r="C15" s="142" t="s">
        <v>435</v>
      </c>
      <c r="D15" s="142" t="s">
        <v>435</v>
      </c>
      <c r="E15" s="128" t="s">
        <v>10</v>
      </c>
      <c r="F15" s="129">
        <v>70</v>
      </c>
      <c r="G15" s="130">
        <v>1200</v>
      </c>
      <c r="H15" s="123">
        <f t="shared" si="0"/>
        <v>84000</v>
      </c>
      <c r="I15" s="123">
        <v>78604.17</v>
      </c>
      <c r="J15" s="123">
        <f>I15*1.2</f>
        <v>94325.004000000001</v>
      </c>
      <c r="K15" s="124">
        <v>46111.666666666664</v>
      </c>
    </row>
    <row r="16" spans="1:11" s="65" customFormat="1" ht="30" x14ac:dyDescent="0.3">
      <c r="A16" s="66">
        <v>12</v>
      </c>
      <c r="B16" s="141">
        <v>33691176</v>
      </c>
      <c r="C16" s="142" t="s">
        <v>437</v>
      </c>
      <c r="D16" s="142" t="s">
        <v>437</v>
      </c>
      <c r="E16" s="128" t="s">
        <v>10</v>
      </c>
      <c r="F16" s="129">
        <v>50</v>
      </c>
      <c r="G16" s="130">
        <v>2190</v>
      </c>
      <c r="H16" s="123">
        <f t="shared" si="0"/>
        <v>109500</v>
      </c>
      <c r="I16" s="123">
        <v>96250</v>
      </c>
      <c r="J16" s="123">
        <f t="shared" ref="J16:J20" si="3">I16*1.2</f>
        <v>115500</v>
      </c>
      <c r="K16" s="124">
        <v>46111.666666666664</v>
      </c>
    </row>
    <row r="17" spans="1:11" s="65" customFormat="1" x14ac:dyDescent="0.3">
      <c r="A17" s="66">
        <v>13</v>
      </c>
      <c r="B17" s="125">
        <v>33671117</v>
      </c>
      <c r="C17" s="126" t="s">
        <v>436</v>
      </c>
      <c r="D17" s="127" t="s">
        <v>436</v>
      </c>
      <c r="E17" s="128" t="s">
        <v>10</v>
      </c>
      <c r="F17" s="129">
        <v>120</v>
      </c>
      <c r="G17" s="130">
        <v>550</v>
      </c>
      <c r="H17" s="123">
        <f t="shared" si="0"/>
        <v>66000</v>
      </c>
      <c r="I17" s="123">
        <v>60000</v>
      </c>
      <c r="J17" s="123">
        <f t="shared" si="3"/>
        <v>72000</v>
      </c>
      <c r="K17" s="124">
        <v>46111.666666666664</v>
      </c>
    </row>
    <row r="18" spans="1:11" s="26" customFormat="1" x14ac:dyDescent="0.3">
      <c r="A18" s="3">
        <v>14</v>
      </c>
      <c r="B18" s="53">
        <v>33611120</v>
      </c>
      <c r="C18" s="67" t="s">
        <v>438</v>
      </c>
      <c r="D18" s="49" t="s">
        <v>438</v>
      </c>
      <c r="E18" s="33" t="s">
        <v>10</v>
      </c>
      <c r="F18" s="80">
        <v>2000</v>
      </c>
      <c r="G18" s="38">
        <v>20</v>
      </c>
      <c r="H18" s="70">
        <f t="shared" si="0"/>
        <v>40000</v>
      </c>
      <c r="I18" s="70">
        <v>32333.34</v>
      </c>
      <c r="J18" s="70">
        <f t="shared" si="3"/>
        <v>38800.008000000002</v>
      </c>
      <c r="K18" s="108">
        <v>46111.666666666664</v>
      </c>
    </row>
    <row r="19" spans="1:11" s="26" customFormat="1" x14ac:dyDescent="0.3">
      <c r="A19" s="3">
        <v>15</v>
      </c>
      <c r="B19" s="24">
        <v>33611120</v>
      </c>
      <c r="C19" s="44" t="s">
        <v>439</v>
      </c>
      <c r="D19" s="44" t="s">
        <v>439</v>
      </c>
      <c r="E19" s="33" t="s">
        <v>10</v>
      </c>
      <c r="F19" s="80">
        <v>4000</v>
      </c>
      <c r="G19" s="38">
        <v>80</v>
      </c>
      <c r="H19" s="70">
        <f t="shared" si="0"/>
        <v>320000</v>
      </c>
      <c r="I19" s="70">
        <v>183966.67</v>
      </c>
      <c r="J19" s="70">
        <f t="shared" si="3"/>
        <v>220760.00400000002</v>
      </c>
      <c r="K19" s="108">
        <v>46111.666666666664</v>
      </c>
    </row>
    <row r="20" spans="1:11" s="26" customFormat="1" ht="30" x14ac:dyDescent="0.3">
      <c r="A20" s="3">
        <v>16</v>
      </c>
      <c r="B20" s="53">
        <v>33611170</v>
      </c>
      <c r="C20" s="67" t="s">
        <v>440</v>
      </c>
      <c r="D20" s="49" t="s">
        <v>440</v>
      </c>
      <c r="E20" s="33" t="s">
        <v>10</v>
      </c>
      <c r="F20" s="80">
        <v>2000</v>
      </c>
      <c r="G20" s="38">
        <v>40</v>
      </c>
      <c r="H20" s="70">
        <f t="shared" si="0"/>
        <v>80000</v>
      </c>
      <c r="I20" s="70">
        <v>66333.34</v>
      </c>
      <c r="J20" s="70">
        <f t="shared" si="3"/>
        <v>79600.007999999987</v>
      </c>
      <c r="K20" s="108">
        <v>46112.375</v>
      </c>
    </row>
    <row r="21" spans="1:11" s="140" customFormat="1" ht="45" x14ac:dyDescent="0.3">
      <c r="A21" s="131">
        <v>17</v>
      </c>
      <c r="B21" s="132">
        <v>33661113</v>
      </c>
      <c r="C21" s="133" t="s">
        <v>441</v>
      </c>
      <c r="D21" s="134" t="s">
        <v>441</v>
      </c>
      <c r="E21" s="135" t="s">
        <v>10</v>
      </c>
      <c r="F21" s="136">
        <v>10</v>
      </c>
      <c r="G21" s="137">
        <v>2460</v>
      </c>
      <c r="H21" s="138">
        <f t="shared" si="0"/>
        <v>24600</v>
      </c>
      <c r="I21" s="138" t="s">
        <v>732</v>
      </c>
      <c r="J21" s="139" t="s">
        <v>733</v>
      </c>
      <c r="K21" s="139" t="s">
        <v>733</v>
      </c>
    </row>
    <row r="22" spans="1:11" s="26" customFormat="1" x14ac:dyDescent="0.3">
      <c r="A22" s="3">
        <v>18</v>
      </c>
      <c r="B22" s="53">
        <v>33611460</v>
      </c>
      <c r="C22" s="67" t="s">
        <v>443</v>
      </c>
      <c r="D22" s="49" t="s">
        <v>443</v>
      </c>
      <c r="E22" s="33" t="s">
        <v>10</v>
      </c>
      <c r="F22" s="80">
        <v>360</v>
      </c>
      <c r="G22" s="38">
        <v>115</v>
      </c>
      <c r="H22" s="70">
        <f t="shared" si="0"/>
        <v>41400</v>
      </c>
      <c r="I22" s="70">
        <v>34440</v>
      </c>
      <c r="J22" s="70">
        <f>I22*1.2</f>
        <v>41328</v>
      </c>
      <c r="K22" s="108">
        <v>46112.375</v>
      </c>
    </row>
    <row r="23" spans="1:11" s="65" customFormat="1" ht="45" x14ac:dyDescent="0.3">
      <c r="A23" s="66">
        <v>19</v>
      </c>
      <c r="B23" s="125" t="s">
        <v>444</v>
      </c>
      <c r="C23" s="126" t="s">
        <v>445</v>
      </c>
      <c r="D23" s="127" t="s">
        <v>447</v>
      </c>
      <c r="E23" s="128" t="s">
        <v>10</v>
      </c>
      <c r="F23" s="129">
        <v>10</v>
      </c>
      <c r="G23" s="123">
        <v>48000</v>
      </c>
      <c r="H23" s="123">
        <f t="shared" si="0"/>
        <v>480000</v>
      </c>
      <c r="I23" s="123">
        <v>416666.66</v>
      </c>
      <c r="J23" s="123">
        <f t="shared" ref="J23:J29" si="4">I23*1.2</f>
        <v>499999.99199999997</v>
      </c>
      <c r="K23" s="124">
        <v>46112.375</v>
      </c>
    </row>
    <row r="24" spans="1:11" s="65" customFormat="1" ht="45" x14ac:dyDescent="0.3">
      <c r="A24" s="66">
        <v>20</v>
      </c>
      <c r="B24" s="125" t="s">
        <v>444</v>
      </c>
      <c r="C24" s="126" t="s">
        <v>446</v>
      </c>
      <c r="D24" s="127" t="s">
        <v>448</v>
      </c>
      <c r="E24" s="128" t="s">
        <v>10</v>
      </c>
      <c r="F24" s="129">
        <v>10</v>
      </c>
      <c r="G24" s="123">
        <v>120000</v>
      </c>
      <c r="H24" s="123">
        <f t="shared" si="0"/>
        <v>1200000</v>
      </c>
      <c r="I24" s="123">
        <v>1250000</v>
      </c>
      <c r="J24" s="123">
        <f t="shared" si="4"/>
        <v>1500000</v>
      </c>
      <c r="K24" s="124">
        <v>46112.375</v>
      </c>
    </row>
    <row r="25" spans="1:11" s="26" customFormat="1" x14ac:dyDescent="0.3">
      <c r="A25" s="3">
        <v>21</v>
      </c>
      <c r="B25" s="53">
        <v>33691176</v>
      </c>
      <c r="C25" s="67" t="s">
        <v>449</v>
      </c>
      <c r="D25" s="49" t="s">
        <v>449</v>
      </c>
      <c r="E25" s="33" t="s">
        <v>10</v>
      </c>
      <c r="F25" s="80">
        <v>90</v>
      </c>
      <c r="G25" s="38">
        <v>110</v>
      </c>
      <c r="H25" s="70">
        <f t="shared" si="0"/>
        <v>9900</v>
      </c>
      <c r="I25" s="70">
        <v>8250</v>
      </c>
      <c r="J25" s="70">
        <f t="shared" si="4"/>
        <v>9900</v>
      </c>
      <c r="K25" s="108">
        <v>46112.375</v>
      </c>
    </row>
    <row r="26" spans="1:11" s="140" customFormat="1" x14ac:dyDescent="0.3">
      <c r="A26" s="131">
        <v>22</v>
      </c>
      <c r="B26" s="144">
        <v>33691176</v>
      </c>
      <c r="C26" s="145" t="s">
        <v>450</v>
      </c>
      <c r="D26" s="146" t="s">
        <v>450</v>
      </c>
      <c r="E26" s="135" t="s">
        <v>10</v>
      </c>
      <c r="F26" s="136">
        <v>100</v>
      </c>
      <c r="G26" s="137">
        <v>10</v>
      </c>
      <c r="H26" s="138">
        <f t="shared" si="0"/>
        <v>1000</v>
      </c>
      <c r="I26" s="138" t="s">
        <v>732</v>
      </c>
      <c r="J26" s="139" t="s">
        <v>733</v>
      </c>
      <c r="K26" s="139" t="s">
        <v>733</v>
      </c>
    </row>
    <row r="27" spans="1:11" s="26" customFormat="1" ht="30" x14ac:dyDescent="0.3">
      <c r="A27" s="3">
        <v>23</v>
      </c>
      <c r="B27" s="24">
        <v>33661136</v>
      </c>
      <c r="C27" s="44" t="s">
        <v>452</v>
      </c>
      <c r="D27" s="44" t="s">
        <v>452</v>
      </c>
      <c r="E27" s="33" t="s">
        <v>10</v>
      </c>
      <c r="F27" s="80">
        <v>50</v>
      </c>
      <c r="G27" s="38">
        <v>120</v>
      </c>
      <c r="H27" s="70">
        <f t="shared" si="0"/>
        <v>6000</v>
      </c>
      <c r="I27" s="70">
        <v>4808.34</v>
      </c>
      <c r="J27" s="70">
        <f t="shared" si="4"/>
        <v>5770.0079999999998</v>
      </c>
      <c r="K27" s="108">
        <v>46112.375</v>
      </c>
    </row>
    <row r="28" spans="1:11" s="150" customFormat="1" ht="30" x14ac:dyDescent="0.25">
      <c r="A28" s="131">
        <v>24</v>
      </c>
      <c r="B28" s="132">
        <v>33611240</v>
      </c>
      <c r="C28" s="134" t="s">
        <v>476</v>
      </c>
      <c r="D28" s="147" t="s">
        <v>477</v>
      </c>
      <c r="E28" s="131" t="s">
        <v>10</v>
      </c>
      <c r="F28" s="148">
        <v>2000</v>
      </c>
      <c r="G28" s="138">
        <v>4</v>
      </c>
      <c r="H28" s="138">
        <f t="shared" si="0"/>
        <v>8000</v>
      </c>
      <c r="I28" s="138" t="s">
        <v>732</v>
      </c>
      <c r="J28" s="149" t="s">
        <v>733</v>
      </c>
      <c r="K28" s="149" t="s">
        <v>733</v>
      </c>
    </row>
    <row r="29" spans="1:11" s="9" customFormat="1" ht="60" x14ac:dyDescent="0.25">
      <c r="A29" s="3">
        <v>25</v>
      </c>
      <c r="B29" s="53">
        <v>33621120</v>
      </c>
      <c r="C29" s="67" t="s">
        <v>479</v>
      </c>
      <c r="D29" s="4" t="s">
        <v>716</v>
      </c>
      <c r="E29" s="3" t="s">
        <v>10</v>
      </c>
      <c r="F29" s="69">
        <v>50</v>
      </c>
      <c r="G29" s="70">
        <v>1960</v>
      </c>
      <c r="H29" s="70">
        <f t="shared" si="0"/>
        <v>98000</v>
      </c>
      <c r="I29" s="70">
        <v>81458.34</v>
      </c>
      <c r="J29" s="70">
        <f t="shared" si="4"/>
        <v>97750.007999999987</v>
      </c>
      <c r="K29" s="109">
        <v>46112.395833333336</v>
      </c>
    </row>
    <row r="30" spans="1:11" s="9" customFormat="1" ht="30" x14ac:dyDescent="0.25">
      <c r="A30" s="3">
        <v>26</v>
      </c>
      <c r="B30" s="53">
        <v>33611170</v>
      </c>
      <c r="C30" s="67" t="s">
        <v>480</v>
      </c>
      <c r="D30" s="4" t="s">
        <v>481</v>
      </c>
      <c r="E30" s="3" t="s">
        <v>10</v>
      </c>
      <c r="F30" s="69">
        <v>500</v>
      </c>
      <c r="G30" s="70">
        <v>8</v>
      </c>
      <c r="H30" s="70">
        <f t="shared" si="0"/>
        <v>4000</v>
      </c>
      <c r="I30" s="70">
        <v>3037.5</v>
      </c>
      <c r="J30" s="70">
        <f>I30*1.2</f>
        <v>3645</v>
      </c>
      <c r="K30" s="109">
        <v>46112.395833333336</v>
      </c>
    </row>
    <row r="31" spans="1:11" s="153" customFormat="1" ht="30" x14ac:dyDescent="0.25">
      <c r="A31" s="66">
        <v>27</v>
      </c>
      <c r="B31" s="125">
        <v>33651212</v>
      </c>
      <c r="C31" s="126" t="s">
        <v>482</v>
      </c>
      <c r="D31" s="151" t="s">
        <v>482</v>
      </c>
      <c r="E31" s="66" t="s">
        <v>10</v>
      </c>
      <c r="F31" s="122">
        <v>30</v>
      </c>
      <c r="G31" s="123">
        <v>4800</v>
      </c>
      <c r="H31" s="123">
        <f t="shared" si="0"/>
        <v>144000</v>
      </c>
      <c r="I31" s="123">
        <v>124975</v>
      </c>
      <c r="J31" s="123">
        <f t="shared" ref="J31:J34" si="5">I31*1.2</f>
        <v>149970</v>
      </c>
      <c r="K31" s="152">
        <v>46112.395833333336</v>
      </c>
    </row>
    <row r="32" spans="1:11" s="9" customFormat="1" ht="30" x14ac:dyDescent="0.25">
      <c r="A32" s="3">
        <v>28</v>
      </c>
      <c r="B32" s="53">
        <v>33611180</v>
      </c>
      <c r="C32" s="67" t="s">
        <v>483</v>
      </c>
      <c r="D32" s="4" t="s">
        <v>484</v>
      </c>
      <c r="E32" s="3" t="s">
        <v>10</v>
      </c>
      <c r="F32" s="69">
        <v>120</v>
      </c>
      <c r="G32" s="70">
        <v>1900</v>
      </c>
      <c r="H32" s="70">
        <f t="shared" si="0"/>
        <v>228000</v>
      </c>
      <c r="I32" s="70">
        <v>185000</v>
      </c>
      <c r="J32" s="70">
        <f t="shared" si="5"/>
        <v>222000</v>
      </c>
      <c r="K32" s="109">
        <v>46112.395833333336</v>
      </c>
    </row>
    <row r="33" spans="1:11" s="9" customFormat="1" ht="30" x14ac:dyDescent="0.25">
      <c r="A33" s="3">
        <v>29</v>
      </c>
      <c r="B33" s="53">
        <v>33691176</v>
      </c>
      <c r="C33" s="67" t="s">
        <v>485</v>
      </c>
      <c r="D33" s="4" t="s">
        <v>486</v>
      </c>
      <c r="E33" s="3" t="s">
        <v>10</v>
      </c>
      <c r="F33" s="69">
        <v>250</v>
      </c>
      <c r="G33" s="70">
        <v>940</v>
      </c>
      <c r="H33" s="70">
        <f t="shared" si="0"/>
        <v>235000</v>
      </c>
      <c r="I33" s="70">
        <v>195833.33</v>
      </c>
      <c r="J33" s="70">
        <f t="shared" si="5"/>
        <v>234999.99599999998</v>
      </c>
      <c r="K33" s="109">
        <v>46112.395833333336</v>
      </c>
    </row>
    <row r="34" spans="1:11" s="9" customFormat="1" ht="30" x14ac:dyDescent="0.25">
      <c r="A34" s="3">
        <v>30</v>
      </c>
      <c r="B34" s="53">
        <v>33611120</v>
      </c>
      <c r="C34" s="67" t="s">
        <v>487</v>
      </c>
      <c r="D34" s="4" t="s">
        <v>488</v>
      </c>
      <c r="E34" s="3" t="s">
        <v>10</v>
      </c>
      <c r="F34" s="69">
        <v>750</v>
      </c>
      <c r="G34" s="70">
        <v>1350</v>
      </c>
      <c r="H34" s="70">
        <f t="shared" si="0"/>
        <v>1012500</v>
      </c>
      <c r="I34" s="70">
        <v>843750</v>
      </c>
      <c r="J34" s="70">
        <f t="shared" si="5"/>
        <v>1012500</v>
      </c>
      <c r="K34" s="109">
        <v>46112.395833333336</v>
      </c>
    </row>
    <row r="35" spans="1:11" s="140" customFormat="1" ht="30" x14ac:dyDescent="0.3">
      <c r="A35" s="131">
        <v>31</v>
      </c>
      <c r="B35" s="144">
        <v>33691193</v>
      </c>
      <c r="C35" s="145" t="s">
        <v>393</v>
      </c>
      <c r="D35" s="146" t="s">
        <v>393</v>
      </c>
      <c r="E35" s="135" t="s">
        <v>10</v>
      </c>
      <c r="F35" s="136">
        <v>150</v>
      </c>
      <c r="G35" s="137">
        <v>600</v>
      </c>
      <c r="H35" s="138">
        <f t="shared" si="0"/>
        <v>90000</v>
      </c>
      <c r="I35" s="138" t="s">
        <v>732</v>
      </c>
      <c r="J35" s="138" t="s">
        <v>733</v>
      </c>
      <c r="K35" s="139" t="s">
        <v>733</v>
      </c>
    </row>
    <row r="36" spans="1:11" s="140" customFormat="1" ht="30" x14ac:dyDescent="0.3">
      <c r="A36" s="131">
        <v>32</v>
      </c>
      <c r="B36" s="144">
        <v>33691176</v>
      </c>
      <c r="C36" s="145" t="s">
        <v>395</v>
      </c>
      <c r="D36" s="146" t="s">
        <v>395</v>
      </c>
      <c r="E36" s="135" t="s">
        <v>10</v>
      </c>
      <c r="F36" s="136">
        <v>150</v>
      </c>
      <c r="G36" s="137">
        <v>600</v>
      </c>
      <c r="H36" s="138">
        <f t="shared" si="0"/>
        <v>90000</v>
      </c>
      <c r="I36" s="138" t="s">
        <v>732</v>
      </c>
      <c r="J36" s="138" t="s">
        <v>733</v>
      </c>
      <c r="K36" s="139" t="s">
        <v>733</v>
      </c>
    </row>
    <row r="37" spans="1:11" s="140" customFormat="1" ht="45" x14ac:dyDescent="0.3">
      <c r="A37" s="131">
        <v>33</v>
      </c>
      <c r="B37" s="144">
        <v>33131330</v>
      </c>
      <c r="C37" s="145" t="s">
        <v>397</v>
      </c>
      <c r="D37" s="146" t="s">
        <v>397</v>
      </c>
      <c r="E37" s="135" t="s">
        <v>10</v>
      </c>
      <c r="F37" s="136">
        <v>150</v>
      </c>
      <c r="G37" s="137">
        <v>25</v>
      </c>
      <c r="H37" s="138">
        <f t="shared" si="0"/>
        <v>3750</v>
      </c>
      <c r="I37" s="138" t="s">
        <v>732</v>
      </c>
      <c r="J37" s="138" t="s">
        <v>733</v>
      </c>
      <c r="K37" s="139" t="s">
        <v>733</v>
      </c>
    </row>
    <row r="38" spans="1:11" s="26" customFormat="1" ht="45" x14ac:dyDescent="0.3">
      <c r="A38" s="3">
        <v>34</v>
      </c>
      <c r="B38" s="24">
        <v>33131330</v>
      </c>
      <c r="C38" s="44" t="s">
        <v>399</v>
      </c>
      <c r="D38" s="78" t="s">
        <v>399</v>
      </c>
      <c r="E38" s="33" t="s">
        <v>10</v>
      </c>
      <c r="F38" s="80">
        <v>150</v>
      </c>
      <c r="G38" s="38">
        <v>25</v>
      </c>
      <c r="H38" s="70">
        <f t="shared" si="0"/>
        <v>3750</v>
      </c>
      <c r="I38" s="70">
        <v>3124</v>
      </c>
      <c r="J38" s="70">
        <v>3124</v>
      </c>
      <c r="K38" s="108">
        <v>46112.416666666664</v>
      </c>
    </row>
    <row r="39" spans="1:11" s="26" customFormat="1" x14ac:dyDescent="0.3">
      <c r="A39" s="3">
        <v>35</v>
      </c>
      <c r="B39" s="24">
        <v>33141211</v>
      </c>
      <c r="C39" s="25" t="s">
        <v>474</v>
      </c>
      <c r="D39" s="78" t="s">
        <v>474</v>
      </c>
      <c r="E39" s="3" t="s">
        <v>10</v>
      </c>
      <c r="F39" s="80">
        <v>10</v>
      </c>
      <c r="G39" s="38">
        <v>3000</v>
      </c>
      <c r="H39" s="70">
        <f t="shared" si="0"/>
        <v>30000</v>
      </c>
      <c r="I39" s="70">
        <v>30000</v>
      </c>
      <c r="J39" s="70">
        <v>30000</v>
      </c>
      <c r="K39" s="108">
        <v>46112.416666666664</v>
      </c>
    </row>
    <row r="40" spans="1:11" s="26" customFormat="1" x14ac:dyDescent="0.3">
      <c r="A40" s="3">
        <v>36</v>
      </c>
      <c r="B40" s="24">
        <v>33141211</v>
      </c>
      <c r="C40" s="25" t="s">
        <v>475</v>
      </c>
      <c r="D40" s="78" t="s">
        <v>475</v>
      </c>
      <c r="E40" s="3" t="s">
        <v>10</v>
      </c>
      <c r="F40" s="80">
        <v>10</v>
      </c>
      <c r="G40" s="38">
        <v>3800</v>
      </c>
      <c r="H40" s="70">
        <f t="shared" si="0"/>
        <v>38000</v>
      </c>
      <c r="I40" s="70">
        <v>38000</v>
      </c>
      <c r="J40" s="70">
        <v>38000</v>
      </c>
      <c r="K40" s="108">
        <v>46112.416666666664</v>
      </c>
    </row>
    <row r="41" spans="1:11" s="65" customFormat="1" ht="30" x14ac:dyDescent="0.3">
      <c r="A41" s="66">
        <v>37</v>
      </c>
      <c r="B41" s="66">
        <v>33141211</v>
      </c>
      <c r="C41" s="127" t="s">
        <v>102</v>
      </c>
      <c r="D41" s="121" t="s">
        <v>102</v>
      </c>
      <c r="E41" s="66" t="s">
        <v>10</v>
      </c>
      <c r="F41" s="122">
        <v>70</v>
      </c>
      <c r="G41" s="130">
        <v>14000</v>
      </c>
      <c r="H41" s="123">
        <f t="shared" si="0"/>
        <v>980000</v>
      </c>
      <c r="I41" s="123">
        <v>1000000</v>
      </c>
      <c r="J41" s="123">
        <v>1000000</v>
      </c>
      <c r="K41" s="124">
        <v>46112.416666666664</v>
      </c>
    </row>
    <row r="42" spans="1:11" s="26" customFormat="1" ht="30" x14ac:dyDescent="0.3">
      <c r="A42" s="3">
        <v>38</v>
      </c>
      <c r="B42" s="3">
        <v>33141211</v>
      </c>
      <c r="C42" s="49" t="s">
        <v>105</v>
      </c>
      <c r="D42" s="46" t="s">
        <v>105</v>
      </c>
      <c r="E42" s="3" t="s">
        <v>10</v>
      </c>
      <c r="F42" s="69">
        <v>21000</v>
      </c>
      <c r="G42" s="70">
        <v>80</v>
      </c>
      <c r="H42" s="70">
        <f t="shared" si="0"/>
        <v>1680000</v>
      </c>
      <c r="I42" s="70">
        <v>1680000</v>
      </c>
      <c r="J42" s="70">
        <v>1680000</v>
      </c>
      <c r="K42" s="108">
        <v>46112.416666666664</v>
      </c>
    </row>
    <row r="43" spans="1:11" s="26" customFormat="1" ht="45" x14ac:dyDescent="0.3">
      <c r="A43" s="3">
        <v>39</v>
      </c>
      <c r="B43" s="3">
        <v>33141211</v>
      </c>
      <c r="C43" s="49" t="s">
        <v>106</v>
      </c>
      <c r="D43" s="46" t="s">
        <v>107</v>
      </c>
      <c r="E43" s="3" t="s">
        <v>10</v>
      </c>
      <c r="F43" s="69">
        <v>5</v>
      </c>
      <c r="G43" s="70">
        <v>35000</v>
      </c>
      <c r="H43" s="70">
        <f t="shared" si="0"/>
        <v>175000</v>
      </c>
      <c r="I43" s="70">
        <v>175000</v>
      </c>
      <c r="J43" s="70">
        <v>175000</v>
      </c>
      <c r="K43" s="108">
        <v>46112.416666666664</v>
      </c>
    </row>
    <row r="44" spans="1:11" s="65" customFormat="1" ht="30" x14ac:dyDescent="0.3">
      <c r="A44" s="66">
        <v>40</v>
      </c>
      <c r="B44" s="66">
        <v>33141211</v>
      </c>
      <c r="C44" s="127" t="s">
        <v>108</v>
      </c>
      <c r="D44" s="121" t="s">
        <v>109</v>
      </c>
      <c r="E44" s="66" t="s">
        <v>10</v>
      </c>
      <c r="F44" s="122">
        <v>3</v>
      </c>
      <c r="G44" s="123">
        <v>80000</v>
      </c>
      <c r="H44" s="123">
        <f t="shared" si="0"/>
        <v>240000</v>
      </c>
      <c r="I44" s="123" t="s">
        <v>732</v>
      </c>
      <c r="J44" s="154" t="s">
        <v>733</v>
      </c>
      <c r="K44" s="143" t="s">
        <v>733</v>
      </c>
    </row>
    <row r="45" spans="1:11" s="65" customFormat="1" x14ac:dyDescent="0.3">
      <c r="A45" s="66">
        <v>41</v>
      </c>
      <c r="B45" s="66">
        <v>33141211</v>
      </c>
      <c r="C45" s="127" t="s">
        <v>113</v>
      </c>
      <c r="D45" s="121" t="s">
        <v>114</v>
      </c>
      <c r="E45" s="66" t="s">
        <v>10</v>
      </c>
      <c r="F45" s="122">
        <v>3</v>
      </c>
      <c r="G45" s="123">
        <v>26800</v>
      </c>
      <c r="H45" s="123">
        <f t="shared" si="0"/>
        <v>80400</v>
      </c>
      <c r="I45" s="123" t="s">
        <v>732</v>
      </c>
      <c r="J45" s="154" t="s">
        <v>733</v>
      </c>
      <c r="K45" s="143" t="s">
        <v>733</v>
      </c>
    </row>
    <row r="46" spans="1:11" ht="30" x14ac:dyDescent="0.3">
      <c r="A46" s="3">
        <v>42</v>
      </c>
      <c r="B46" s="3">
        <v>33141136</v>
      </c>
      <c r="C46" s="46" t="s">
        <v>116</v>
      </c>
      <c r="D46" s="4" t="s">
        <v>117</v>
      </c>
      <c r="E46" s="3" t="s">
        <v>10</v>
      </c>
      <c r="F46" s="69">
        <v>13</v>
      </c>
      <c r="G46" s="70">
        <v>29000</v>
      </c>
      <c r="H46" s="70">
        <f t="shared" si="0"/>
        <v>377000</v>
      </c>
      <c r="I46" s="70">
        <v>247000</v>
      </c>
      <c r="J46" s="70">
        <v>247000</v>
      </c>
      <c r="K46" s="110">
        <v>46112.4375</v>
      </c>
    </row>
    <row r="47" spans="1:11" ht="45" x14ac:dyDescent="0.3">
      <c r="A47" s="3">
        <v>43</v>
      </c>
      <c r="B47" s="3">
        <v>33141137</v>
      </c>
      <c r="C47" s="46" t="s">
        <v>147</v>
      </c>
      <c r="D47" s="4" t="s">
        <v>148</v>
      </c>
      <c r="E47" s="3" t="s">
        <v>10</v>
      </c>
      <c r="F47" s="69">
        <v>3</v>
      </c>
      <c r="G47" s="70">
        <v>50000</v>
      </c>
      <c r="H47" s="70">
        <f t="shared" si="0"/>
        <v>150000</v>
      </c>
      <c r="I47" s="70">
        <v>150000</v>
      </c>
      <c r="J47" s="70">
        <v>150000</v>
      </c>
      <c r="K47" s="110">
        <v>46112.4375</v>
      </c>
    </row>
    <row r="48" spans="1:11" ht="45" x14ac:dyDescent="0.3">
      <c r="A48" s="3">
        <v>44</v>
      </c>
      <c r="B48" s="3">
        <v>33141211</v>
      </c>
      <c r="C48" s="46" t="s">
        <v>153</v>
      </c>
      <c r="D48" s="4" t="s">
        <v>154</v>
      </c>
      <c r="E48" s="3" t="s">
        <v>10</v>
      </c>
      <c r="F48" s="69">
        <v>4</v>
      </c>
      <c r="G48" s="70">
        <v>20000</v>
      </c>
      <c r="H48" s="70">
        <f t="shared" si="0"/>
        <v>80000</v>
      </c>
      <c r="I48" s="70">
        <v>80000</v>
      </c>
      <c r="J48" s="70">
        <v>80000</v>
      </c>
      <c r="K48" s="110">
        <v>46112.4375</v>
      </c>
    </row>
    <row r="49" spans="1:11" s="156" customFormat="1" ht="60" x14ac:dyDescent="0.3">
      <c r="A49" s="66">
        <v>45</v>
      </c>
      <c r="B49" s="66">
        <v>33141211</v>
      </c>
      <c r="C49" s="121" t="s">
        <v>157</v>
      </c>
      <c r="D49" s="151" t="s">
        <v>158</v>
      </c>
      <c r="E49" s="66" t="s">
        <v>10</v>
      </c>
      <c r="F49" s="122">
        <v>3</v>
      </c>
      <c r="G49" s="123">
        <v>23000</v>
      </c>
      <c r="H49" s="123">
        <f t="shared" si="0"/>
        <v>69000</v>
      </c>
      <c r="I49" s="123">
        <v>87000</v>
      </c>
      <c r="J49" s="123">
        <v>87000</v>
      </c>
      <c r="K49" s="155">
        <v>46112.4375</v>
      </c>
    </row>
    <row r="50" spans="1:11" s="140" customFormat="1" x14ac:dyDescent="0.3">
      <c r="A50" s="131">
        <v>46</v>
      </c>
      <c r="B50" s="131">
        <v>33731120</v>
      </c>
      <c r="C50" s="159" t="s">
        <v>78</v>
      </c>
      <c r="D50" s="159" t="s">
        <v>78</v>
      </c>
      <c r="E50" s="131" t="s">
        <v>10</v>
      </c>
      <c r="F50" s="148">
        <v>20</v>
      </c>
      <c r="G50" s="138">
        <v>15000</v>
      </c>
      <c r="H50" s="138">
        <f t="shared" si="0"/>
        <v>300000</v>
      </c>
      <c r="I50" s="138" t="s">
        <v>732</v>
      </c>
      <c r="J50" s="139" t="s">
        <v>733</v>
      </c>
      <c r="K50" s="139" t="s">
        <v>733</v>
      </c>
    </row>
    <row r="51" spans="1:11" s="140" customFormat="1" ht="30" x14ac:dyDescent="0.3">
      <c r="A51" s="131">
        <v>47</v>
      </c>
      <c r="B51" s="144">
        <v>33141182</v>
      </c>
      <c r="C51" s="145" t="str">
        <f t="shared" ref="C51:C73" si="6">D51</f>
        <v>Թորակալ դրենաժ 10 Fr ուղիղ</v>
      </c>
      <c r="D51" s="160" t="s">
        <v>171</v>
      </c>
      <c r="E51" s="135" t="s">
        <v>10</v>
      </c>
      <c r="F51" s="161" t="s">
        <v>172</v>
      </c>
      <c r="G51" s="137">
        <v>3500</v>
      </c>
      <c r="H51" s="138">
        <f t="shared" si="0"/>
        <v>35000</v>
      </c>
      <c r="I51" s="138" t="s">
        <v>732</v>
      </c>
      <c r="J51" s="139" t="s">
        <v>733</v>
      </c>
      <c r="K51" s="139" t="s">
        <v>733</v>
      </c>
    </row>
    <row r="52" spans="1:11" s="26" customFormat="1" ht="30" x14ac:dyDescent="0.3">
      <c r="A52" s="3">
        <v>48</v>
      </c>
      <c r="B52" s="24">
        <v>33141182</v>
      </c>
      <c r="C52" s="44" t="str">
        <f t="shared" si="6"/>
        <v>Թորակալ դրենաժ 12 Fr ուղիղ</v>
      </c>
      <c r="D52" s="68" t="s">
        <v>173</v>
      </c>
      <c r="E52" s="33" t="s">
        <v>10</v>
      </c>
      <c r="F52" s="35">
        <v>25</v>
      </c>
      <c r="G52" s="38">
        <v>3500</v>
      </c>
      <c r="H52" s="70">
        <f t="shared" si="0"/>
        <v>87500</v>
      </c>
      <c r="I52" s="70">
        <v>87400</v>
      </c>
      <c r="J52" s="70">
        <v>87400</v>
      </c>
      <c r="K52" s="108">
        <v>46112.4375</v>
      </c>
    </row>
    <row r="53" spans="1:11" s="140" customFormat="1" ht="30" x14ac:dyDescent="0.3">
      <c r="A53" s="131">
        <v>49</v>
      </c>
      <c r="B53" s="144">
        <v>33141182</v>
      </c>
      <c r="C53" s="145" t="str">
        <f t="shared" si="6"/>
        <v>Թորակալ դրենաժ 12 Fr ստիլետով</v>
      </c>
      <c r="D53" s="160" t="s">
        <v>174</v>
      </c>
      <c r="E53" s="135" t="s">
        <v>10</v>
      </c>
      <c r="F53" s="161" t="s">
        <v>168</v>
      </c>
      <c r="G53" s="137">
        <v>3500</v>
      </c>
      <c r="H53" s="138">
        <f t="shared" si="0"/>
        <v>52500</v>
      </c>
      <c r="I53" s="138" t="s">
        <v>732</v>
      </c>
      <c r="J53" s="139" t="s">
        <v>733</v>
      </c>
      <c r="K53" s="139" t="s">
        <v>733</v>
      </c>
    </row>
    <row r="54" spans="1:11" s="140" customFormat="1" ht="30" x14ac:dyDescent="0.3">
      <c r="A54" s="131">
        <v>50</v>
      </c>
      <c r="B54" s="144">
        <v>33141182</v>
      </c>
      <c r="C54" s="145" t="str">
        <f t="shared" si="6"/>
        <v>Թորակալ դրենաժ 14 Fr ստիլետով</v>
      </c>
      <c r="D54" s="160" t="s">
        <v>175</v>
      </c>
      <c r="E54" s="135" t="s">
        <v>10</v>
      </c>
      <c r="F54" s="161" t="s">
        <v>168</v>
      </c>
      <c r="G54" s="137">
        <v>3500</v>
      </c>
      <c r="H54" s="138">
        <f t="shared" si="0"/>
        <v>52500</v>
      </c>
      <c r="I54" s="138" t="s">
        <v>732</v>
      </c>
      <c r="J54" s="139" t="s">
        <v>733</v>
      </c>
      <c r="K54" s="139" t="s">
        <v>733</v>
      </c>
    </row>
    <row r="55" spans="1:11" s="26" customFormat="1" ht="30" x14ac:dyDescent="0.3">
      <c r="A55" s="3">
        <v>51</v>
      </c>
      <c r="B55" s="24">
        <v>33141182</v>
      </c>
      <c r="C55" s="44" t="str">
        <f t="shared" si="6"/>
        <v>Թորակալ դրենաժ 16 Fr ուղիղ</v>
      </c>
      <c r="D55" s="68" t="s">
        <v>176</v>
      </c>
      <c r="E55" s="33" t="s">
        <v>10</v>
      </c>
      <c r="F55" s="35">
        <v>20</v>
      </c>
      <c r="G55" s="38">
        <v>3500</v>
      </c>
      <c r="H55" s="70">
        <f t="shared" si="0"/>
        <v>70000</v>
      </c>
      <c r="I55" s="70">
        <v>69900</v>
      </c>
      <c r="J55" s="70">
        <v>69900</v>
      </c>
      <c r="K55" s="108">
        <v>46112.4375</v>
      </c>
    </row>
    <row r="56" spans="1:11" s="26" customFormat="1" ht="30" x14ac:dyDescent="0.3">
      <c r="A56" s="3">
        <v>52</v>
      </c>
      <c r="B56" s="24">
        <v>33141182</v>
      </c>
      <c r="C56" s="44" t="str">
        <f t="shared" si="6"/>
        <v>Թորակալ դրենաժ 16 Fr թեք</v>
      </c>
      <c r="D56" s="68" t="s">
        <v>177</v>
      </c>
      <c r="E56" s="33" t="s">
        <v>10</v>
      </c>
      <c r="F56" s="35">
        <v>20</v>
      </c>
      <c r="G56" s="38">
        <v>3500</v>
      </c>
      <c r="H56" s="70">
        <f t="shared" si="0"/>
        <v>70000</v>
      </c>
      <c r="I56" s="70">
        <v>69900</v>
      </c>
      <c r="J56" s="70">
        <v>69900</v>
      </c>
      <c r="K56" s="108">
        <v>46112.458333333336</v>
      </c>
    </row>
    <row r="57" spans="1:11" s="26" customFormat="1" ht="30" x14ac:dyDescent="0.3">
      <c r="A57" s="3">
        <v>53</v>
      </c>
      <c r="B57" s="24">
        <v>33141182</v>
      </c>
      <c r="C57" s="44" t="str">
        <f t="shared" si="6"/>
        <v>Թորակալ դրենաժ 18Fr թեք</v>
      </c>
      <c r="D57" s="68" t="s">
        <v>178</v>
      </c>
      <c r="E57" s="33" t="s">
        <v>10</v>
      </c>
      <c r="F57" s="35">
        <v>15</v>
      </c>
      <c r="G57" s="38">
        <v>3500</v>
      </c>
      <c r="H57" s="70">
        <f t="shared" si="0"/>
        <v>52500</v>
      </c>
      <c r="I57" s="70">
        <v>51990</v>
      </c>
      <c r="J57" s="70">
        <v>51990</v>
      </c>
      <c r="K57" s="108">
        <v>46112.458333333336</v>
      </c>
    </row>
    <row r="58" spans="1:11" s="140" customFormat="1" ht="30" x14ac:dyDescent="0.3">
      <c r="A58" s="131">
        <v>54</v>
      </c>
      <c r="B58" s="144">
        <v>33141182</v>
      </c>
      <c r="C58" s="145" t="str">
        <f t="shared" si="6"/>
        <v>Թորակալ դրենաժ 18 Fr ուղիղ</v>
      </c>
      <c r="D58" s="160" t="s">
        <v>240</v>
      </c>
      <c r="E58" s="135" t="s">
        <v>10</v>
      </c>
      <c r="F58" s="161">
        <v>15</v>
      </c>
      <c r="G58" s="137">
        <v>3500</v>
      </c>
      <c r="H58" s="138">
        <f t="shared" si="0"/>
        <v>52500</v>
      </c>
      <c r="I58" s="138" t="s">
        <v>732</v>
      </c>
      <c r="J58" s="162" t="s">
        <v>733</v>
      </c>
      <c r="K58" s="139" t="s">
        <v>733</v>
      </c>
    </row>
    <row r="59" spans="1:11" s="26" customFormat="1" ht="30" x14ac:dyDescent="0.3">
      <c r="A59" s="3">
        <v>55</v>
      </c>
      <c r="B59" s="24">
        <v>33141182</v>
      </c>
      <c r="C59" s="44" t="str">
        <f t="shared" si="6"/>
        <v>Թորակալ դրենաժ 20 Fr ուղիղ</v>
      </c>
      <c r="D59" s="68" t="s">
        <v>179</v>
      </c>
      <c r="E59" s="33" t="s">
        <v>10</v>
      </c>
      <c r="F59" s="35">
        <v>15</v>
      </c>
      <c r="G59" s="38">
        <v>3500</v>
      </c>
      <c r="H59" s="70">
        <f t="shared" si="0"/>
        <v>52500</v>
      </c>
      <c r="I59" s="70">
        <v>51990</v>
      </c>
      <c r="J59" s="70">
        <v>51990</v>
      </c>
      <c r="K59" s="108">
        <v>46112.458333333336</v>
      </c>
    </row>
    <row r="60" spans="1:11" s="65" customFormat="1" ht="30" x14ac:dyDescent="0.3">
      <c r="A60" s="66">
        <v>56</v>
      </c>
      <c r="B60" s="141">
        <v>33141182</v>
      </c>
      <c r="C60" s="142" t="str">
        <f t="shared" si="6"/>
        <v>Թորակալ դրենաժ 24 Fr ուղիղ</v>
      </c>
      <c r="D60" s="157" t="s">
        <v>180</v>
      </c>
      <c r="E60" s="128" t="s">
        <v>10</v>
      </c>
      <c r="F60" s="158">
        <v>5</v>
      </c>
      <c r="G60" s="130">
        <v>3500</v>
      </c>
      <c r="H60" s="123">
        <f t="shared" si="0"/>
        <v>17500</v>
      </c>
      <c r="I60" s="123">
        <v>40000</v>
      </c>
      <c r="J60" s="123">
        <v>40000</v>
      </c>
      <c r="K60" s="124">
        <v>46112.458333333336</v>
      </c>
    </row>
    <row r="61" spans="1:11" s="26" customFormat="1" ht="30" x14ac:dyDescent="0.3">
      <c r="A61" s="3">
        <v>57</v>
      </c>
      <c r="B61" s="24">
        <v>33141182</v>
      </c>
      <c r="C61" s="44" t="str">
        <f t="shared" si="6"/>
        <v>Թորակալ դրենաժ 28 Fr ուղիղ</v>
      </c>
      <c r="D61" s="68" t="s">
        <v>181</v>
      </c>
      <c r="E61" s="33" t="s">
        <v>10</v>
      </c>
      <c r="F61" s="35">
        <v>5</v>
      </c>
      <c r="G61" s="38">
        <v>3500</v>
      </c>
      <c r="H61" s="70">
        <f t="shared" si="0"/>
        <v>17500</v>
      </c>
      <c r="I61" s="70">
        <v>17400</v>
      </c>
      <c r="J61" s="70">
        <v>17400</v>
      </c>
      <c r="K61" s="108">
        <v>46112.458333333336</v>
      </c>
    </row>
    <row r="62" spans="1:11" s="26" customFormat="1" ht="45" x14ac:dyDescent="0.3">
      <c r="A62" s="3">
        <v>58</v>
      </c>
      <c r="B62" s="24">
        <v>33141211</v>
      </c>
      <c r="C62" s="44" t="str">
        <f t="shared" si="6"/>
        <v>Հատակի ինքնակպչուն պատվածք</v>
      </c>
      <c r="D62" s="78" t="s">
        <v>188</v>
      </c>
      <c r="E62" s="33" t="s">
        <v>10</v>
      </c>
      <c r="F62" s="35" t="s">
        <v>166</v>
      </c>
      <c r="G62" s="38">
        <v>3500</v>
      </c>
      <c r="H62" s="70">
        <f t="shared" si="0"/>
        <v>105000</v>
      </c>
      <c r="I62" s="70">
        <v>87475</v>
      </c>
      <c r="J62" s="70">
        <v>87475</v>
      </c>
      <c r="K62" s="108">
        <v>46112.458333333336</v>
      </c>
    </row>
    <row r="63" spans="1:11" s="26" customFormat="1" x14ac:dyDescent="0.3">
      <c r="A63" s="3">
        <v>59</v>
      </c>
      <c r="B63" s="24">
        <v>33141182</v>
      </c>
      <c r="C63" s="44" t="str">
        <f t="shared" si="6"/>
        <v>Պլևրալ էվակուտոր</v>
      </c>
      <c r="D63" s="78" t="s">
        <v>249</v>
      </c>
      <c r="E63" s="33" t="s">
        <v>10</v>
      </c>
      <c r="F63" s="35" t="s">
        <v>170</v>
      </c>
      <c r="G63" s="38">
        <v>18000</v>
      </c>
      <c r="H63" s="70">
        <f t="shared" si="0"/>
        <v>1440000</v>
      </c>
      <c r="I63" s="70">
        <v>1440000</v>
      </c>
      <c r="J63" s="70">
        <v>1440000</v>
      </c>
      <c r="K63" s="108">
        <v>46112.479166666664</v>
      </c>
    </row>
    <row r="64" spans="1:11" s="65" customFormat="1" ht="30" x14ac:dyDescent="0.3">
      <c r="A64" s="66">
        <v>60</v>
      </c>
      <c r="B64" s="141">
        <v>33141121</v>
      </c>
      <c r="C64" s="142" t="str">
        <f t="shared" si="6"/>
        <v>Թել մետաքս N 0, ծակող ասեղով</v>
      </c>
      <c r="D64" s="163" t="s">
        <v>241</v>
      </c>
      <c r="E64" s="128" t="s">
        <v>10</v>
      </c>
      <c r="F64" s="158" t="s">
        <v>204</v>
      </c>
      <c r="G64" s="130">
        <v>200</v>
      </c>
      <c r="H64" s="123">
        <f t="shared" si="0"/>
        <v>2400</v>
      </c>
      <c r="I64" s="123">
        <v>4800</v>
      </c>
      <c r="J64" s="123">
        <v>4800</v>
      </c>
      <c r="K64" s="124">
        <v>46112.479166666664</v>
      </c>
    </row>
    <row r="65" spans="1:11" s="65" customFormat="1" ht="30" x14ac:dyDescent="0.3">
      <c r="A65" s="66">
        <v>61</v>
      </c>
      <c r="B65" s="141">
        <v>33141110</v>
      </c>
      <c r="C65" s="142" t="str">
        <f t="shared" si="6"/>
        <v>Վիրակապ մաշկի փակման համար</v>
      </c>
      <c r="D65" s="163" t="s">
        <v>206</v>
      </c>
      <c r="E65" s="128" t="s">
        <v>10</v>
      </c>
      <c r="F65" s="130" t="s">
        <v>207</v>
      </c>
      <c r="G65" s="130">
        <v>110</v>
      </c>
      <c r="H65" s="123">
        <f t="shared" si="0"/>
        <v>44000</v>
      </c>
      <c r="I65" s="123">
        <v>79600</v>
      </c>
      <c r="J65" s="123">
        <v>79600</v>
      </c>
      <c r="K65" s="124">
        <v>46112.479166666664</v>
      </c>
    </row>
    <row r="66" spans="1:11" s="65" customFormat="1" ht="30" x14ac:dyDescent="0.3">
      <c r="A66" s="66">
        <v>62</v>
      </c>
      <c r="B66" s="141">
        <v>33141211</v>
      </c>
      <c r="C66" s="142" t="str">
        <f t="shared" si="6"/>
        <v>Վերքի ստրիպներ 12մմ/100մմ</v>
      </c>
      <c r="D66" s="121" t="s">
        <v>217</v>
      </c>
      <c r="E66" s="128" t="s">
        <v>10</v>
      </c>
      <c r="F66" s="164" t="s">
        <v>218</v>
      </c>
      <c r="G66" s="130">
        <v>600</v>
      </c>
      <c r="H66" s="123">
        <f t="shared" si="0"/>
        <v>15000</v>
      </c>
      <c r="I66" s="123">
        <v>24975</v>
      </c>
      <c r="J66" s="123">
        <v>24975</v>
      </c>
      <c r="K66" s="124">
        <v>46112.479166666664</v>
      </c>
    </row>
    <row r="67" spans="1:11" s="26" customFormat="1" ht="30" x14ac:dyDescent="0.3">
      <c r="A67" s="3">
        <v>63</v>
      </c>
      <c r="B67" s="24">
        <v>33141211</v>
      </c>
      <c r="C67" s="44" t="str">
        <f t="shared" si="6"/>
        <v>Վերքի ստրիպներ 6մմ/100մմ</v>
      </c>
      <c r="D67" s="46" t="s">
        <v>219</v>
      </c>
      <c r="E67" s="33" t="s">
        <v>10</v>
      </c>
      <c r="F67" s="80">
        <v>25</v>
      </c>
      <c r="G67" s="38">
        <v>700</v>
      </c>
      <c r="H67" s="70">
        <f t="shared" si="0"/>
        <v>17500</v>
      </c>
      <c r="I67" s="70">
        <v>14375</v>
      </c>
      <c r="J67" s="70">
        <v>14375</v>
      </c>
      <c r="K67" s="108">
        <v>46112.479166666664</v>
      </c>
    </row>
    <row r="68" spans="1:11" s="65" customFormat="1" ht="30" x14ac:dyDescent="0.3">
      <c r="A68" s="66">
        <v>64</v>
      </c>
      <c r="B68" s="141">
        <v>33141112</v>
      </c>
      <c r="C68" s="142" t="str">
        <f t="shared" si="6"/>
        <v>Վիրակապ-թաղանթ 10*12 /տեգադերմ /</v>
      </c>
      <c r="D68" s="121" t="s">
        <v>220</v>
      </c>
      <c r="E68" s="128" t="s">
        <v>10</v>
      </c>
      <c r="F68" s="164">
        <v>50</v>
      </c>
      <c r="G68" s="130">
        <v>500</v>
      </c>
      <c r="H68" s="123">
        <f t="shared" si="0"/>
        <v>25000</v>
      </c>
      <c r="I68" s="123">
        <v>49950</v>
      </c>
      <c r="J68" s="123">
        <v>49950</v>
      </c>
      <c r="K68" s="124">
        <v>46112.479166666664</v>
      </c>
    </row>
    <row r="69" spans="1:11" s="65" customFormat="1" ht="30" x14ac:dyDescent="0.3">
      <c r="A69" s="66">
        <v>65</v>
      </c>
      <c r="B69" s="141">
        <v>33141112</v>
      </c>
      <c r="C69" s="142" t="str">
        <f t="shared" si="6"/>
        <v>Վիրակապ-թաղանթ 5*7 /տեգադերմ /</v>
      </c>
      <c r="D69" s="121" t="s">
        <v>251</v>
      </c>
      <c r="E69" s="128" t="s">
        <v>10</v>
      </c>
      <c r="F69" s="164">
        <v>50</v>
      </c>
      <c r="G69" s="130">
        <v>150</v>
      </c>
      <c r="H69" s="123">
        <f t="shared" si="0"/>
        <v>7500</v>
      </c>
      <c r="I69" s="123">
        <v>49950</v>
      </c>
      <c r="J69" s="123">
        <v>49950</v>
      </c>
      <c r="K69" s="124">
        <v>46112.5</v>
      </c>
    </row>
    <row r="70" spans="1:11" s="140" customFormat="1" x14ac:dyDescent="0.3">
      <c r="A70" s="131">
        <v>66</v>
      </c>
      <c r="B70" s="144">
        <v>33141212</v>
      </c>
      <c r="C70" s="145" t="str">
        <f t="shared" si="6"/>
        <v>Լուբրիգել ստերիլ</v>
      </c>
      <c r="D70" s="146" t="s">
        <v>223</v>
      </c>
      <c r="E70" s="135" t="s">
        <v>10</v>
      </c>
      <c r="F70" s="165">
        <v>40</v>
      </c>
      <c r="G70" s="137">
        <v>990</v>
      </c>
      <c r="H70" s="138">
        <f t="shared" si="0"/>
        <v>39600</v>
      </c>
      <c r="I70" s="138" t="s">
        <v>732</v>
      </c>
      <c r="J70" s="162" t="s">
        <v>733</v>
      </c>
      <c r="K70" s="139" t="s">
        <v>733</v>
      </c>
    </row>
    <row r="71" spans="1:11" s="140" customFormat="1" ht="30" x14ac:dyDescent="0.3">
      <c r="A71" s="131">
        <v>67</v>
      </c>
      <c r="B71" s="144">
        <v>33141212</v>
      </c>
      <c r="C71" s="145" t="str">
        <f t="shared" si="6"/>
        <v xml:space="preserve">Լուբրիգել դոնդող պարկուճ </v>
      </c>
      <c r="D71" s="146" t="s">
        <v>225</v>
      </c>
      <c r="E71" s="135" t="s">
        <v>10</v>
      </c>
      <c r="F71" s="136">
        <v>30</v>
      </c>
      <c r="G71" s="137">
        <v>540</v>
      </c>
      <c r="H71" s="138">
        <f t="shared" si="0"/>
        <v>16200</v>
      </c>
      <c r="I71" s="138" t="s">
        <v>732</v>
      </c>
      <c r="J71" s="162" t="s">
        <v>733</v>
      </c>
      <c r="K71" s="139" t="s">
        <v>733</v>
      </c>
    </row>
    <row r="72" spans="1:11" s="26" customFormat="1" x14ac:dyDescent="0.3">
      <c r="A72" s="3">
        <v>68</v>
      </c>
      <c r="B72" s="24">
        <v>33141211</v>
      </c>
      <c r="C72" s="44" t="str">
        <f t="shared" si="6"/>
        <v>Թղթե սրբիչ</v>
      </c>
      <c r="D72" s="78" t="s">
        <v>226</v>
      </c>
      <c r="E72" s="33" t="s">
        <v>10</v>
      </c>
      <c r="F72" s="80">
        <v>200</v>
      </c>
      <c r="G72" s="38">
        <v>384</v>
      </c>
      <c r="H72" s="70">
        <f t="shared" si="0"/>
        <v>76800</v>
      </c>
      <c r="I72" s="70">
        <v>64000</v>
      </c>
      <c r="J72" s="70">
        <v>64000</v>
      </c>
      <c r="K72" s="108">
        <v>46112.5</v>
      </c>
    </row>
    <row r="73" spans="1:11" s="26" customFormat="1" ht="30" x14ac:dyDescent="0.3">
      <c r="A73" s="3">
        <v>69</v>
      </c>
      <c r="B73" s="24">
        <v>33141211</v>
      </c>
      <c r="C73" s="44" t="str">
        <f t="shared" si="6"/>
        <v>Ռենտգեն սարքի (ԷՕՊ) պատյան</v>
      </c>
      <c r="D73" s="78" t="s">
        <v>227</v>
      </c>
      <c r="E73" s="33" t="s">
        <v>10</v>
      </c>
      <c r="F73" s="80">
        <v>40</v>
      </c>
      <c r="G73" s="38">
        <v>3000</v>
      </c>
      <c r="H73" s="70">
        <f t="shared" si="0"/>
        <v>120000</v>
      </c>
      <c r="I73" s="70">
        <v>40000</v>
      </c>
      <c r="J73" s="70">
        <v>40000</v>
      </c>
      <c r="K73" s="108">
        <v>46112.5</v>
      </c>
    </row>
    <row r="74" spans="1:11" s="26" customFormat="1" ht="75" x14ac:dyDescent="0.3">
      <c r="A74" s="3">
        <v>70</v>
      </c>
      <c r="B74" s="24">
        <v>33141211</v>
      </c>
      <c r="C74" s="44" t="str">
        <f>D74</f>
        <v>Ծրարներ ախտահանման համար / ստերիլ գլանափաթեթներ (ռուլոն) 70մ*420մմ</v>
      </c>
      <c r="D74" s="78" t="s">
        <v>228</v>
      </c>
      <c r="E74" s="33" t="s">
        <v>10</v>
      </c>
      <c r="F74" s="80">
        <v>2</v>
      </c>
      <c r="G74" s="38">
        <v>60000</v>
      </c>
      <c r="H74" s="70">
        <f t="shared" si="0"/>
        <v>120000</v>
      </c>
      <c r="I74" s="70">
        <v>199998</v>
      </c>
      <c r="J74" s="70">
        <v>199998</v>
      </c>
      <c r="K74" s="108">
        <v>46112.5</v>
      </c>
    </row>
    <row r="75" spans="1:11" s="26" customFormat="1" ht="75" x14ac:dyDescent="0.3">
      <c r="A75" s="3">
        <v>71</v>
      </c>
      <c r="B75" s="24">
        <v>33141211</v>
      </c>
      <c r="C75" s="44" t="str">
        <f>D75</f>
        <v>Ծրարներ ախտահանման համար / ստերիլ գլանափաթեթներ (ռուլոն)70մ*350մմ</v>
      </c>
      <c r="D75" s="78" t="s">
        <v>229</v>
      </c>
      <c r="E75" s="33" t="s">
        <v>10</v>
      </c>
      <c r="F75" s="80">
        <v>2</v>
      </c>
      <c r="G75" s="38">
        <v>60000</v>
      </c>
      <c r="H75" s="70">
        <f t="shared" si="0"/>
        <v>120000</v>
      </c>
      <c r="I75" s="70">
        <v>199998</v>
      </c>
      <c r="J75" s="70">
        <v>199998</v>
      </c>
      <c r="K75" s="108">
        <v>46112.5</v>
      </c>
    </row>
    <row r="76" spans="1:11" customFormat="1" ht="45" x14ac:dyDescent="0.25">
      <c r="A76" s="3">
        <v>72</v>
      </c>
      <c r="B76" s="3">
        <v>33141142</v>
      </c>
      <c r="C76" s="6" t="s">
        <v>391</v>
      </c>
      <c r="D76" s="46" t="s">
        <v>391</v>
      </c>
      <c r="E76" s="3" t="s">
        <v>10</v>
      </c>
      <c r="F76" s="69">
        <v>10000</v>
      </c>
      <c r="G76" s="70">
        <v>15</v>
      </c>
      <c r="H76" s="70">
        <f t="shared" si="0"/>
        <v>150000</v>
      </c>
      <c r="I76" s="70">
        <v>150000</v>
      </c>
      <c r="J76" s="70">
        <v>150000</v>
      </c>
      <c r="K76" s="111">
        <v>46112.5</v>
      </c>
    </row>
    <row r="77" spans="1:11" customFormat="1" x14ac:dyDescent="0.25">
      <c r="A77" s="3">
        <v>73</v>
      </c>
      <c r="B77" s="3">
        <v>33141183</v>
      </c>
      <c r="C77" s="6" t="s">
        <v>392</v>
      </c>
      <c r="D77" s="46" t="s">
        <v>230</v>
      </c>
      <c r="E77" s="3" t="s">
        <v>10</v>
      </c>
      <c r="F77" s="69">
        <v>500</v>
      </c>
      <c r="G77" s="70">
        <v>45</v>
      </c>
      <c r="H77" s="70">
        <f t="shared" si="0"/>
        <v>22500</v>
      </c>
      <c r="I77" s="70">
        <v>21500</v>
      </c>
      <c r="J77" s="70">
        <v>21500</v>
      </c>
      <c r="K77" s="111">
        <v>46112.520833333336</v>
      </c>
    </row>
    <row r="78" spans="1:11" s="140" customFormat="1" ht="90" x14ac:dyDescent="0.3">
      <c r="A78" s="131">
        <v>74</v>
      </c>
      <c r="B78" s="144">
        <v>33141202</v>
      </c>
      <c r="C78" s="145" t="s">
        <v>453</v>
      </c>
      <c r="D78" s="145" t="s">
        <v>453</v>
      </c>
      <c r="E78" s="135" t="s">
        <v>10</v>
      </c>
      <c r="F78" s="136">
        <v>600</v>
      </c>
      <c r="G78" s="137">
        <v>385</v>
      </c>
      <c r="H78" s="138">
        <f t="shared" si="0"/>
        <v>231000</v>
      </c>
      <c r="I78" s="138" t="s">
        <v>732</v>
      </c>
      <c r="J78" s="162" t="s">
        <v>733</v>
      </c>
      <c r="K78" s="139" t="s">
        <v>733</v>
      </c>
    </row>
    <row r="79" spans="1:11" s="26" customFormat="1" ht="30" x14ac:dyDescent="0.3">
      <c r="A79" s="3">
        <v>75</v>
      </c>
      <c r="B79" s="3">
        <v>33141211</v>
      </c>
      <c r="C79" s="4" t="s">
        <v>455</v>
      </c>
      <c r="D79" s="4" t="s">
        <v>455</v>
      </c>
      <c r="E79" s="33" t="s">
        <v>10</v>
      </c>
      <c r="F79" s="80">
        <v>50</v>
      </c>
      <c r="G79" s="38">
        <v>3600</v>
      </c>
      <c r="H79" s="70">
        <f t="shared" si="0"/>
        <v>180000</v>
      </c>
      <c r="I79" s="70">
        <v>173000</v>
      </c>
      <c r="J79" s="70">
        <v>173000</v>
      </c>
      <c r="K79" s="108">
        <v>46112.520833333336</v>
      </c>
    </row>
    <row r="80" spans="1:11" s="26" customFormat="1" ht="45" x14ac:dyDescent="0.3">
      <c r="A80" s="3">
        <v>76</v>
      </c>
      <c r="B80" s="3">
        <v>33141211</v>
      </c>
      <c r="C80" s="4" t="s">
        <v>456</v>
      </c>
      <c r="D80" s="4" t="s">
        <v>456</v>
      </c>
      <c r="E80" s="33" t="s">
        <v>10</v>
      </c>
      <c r="F80" s="80">
        <v>20</v>
      </c>
      <c r="G80" s="38">
        <v>2970</v>
      </c>
      <c r="H80" s="70">
        <f t="shared" si="0"/>
        <v>59400</v>
      </c>
      <c r="I80" s="70">
        <v>59400</v>
      </c>
      <c r="J80" s="70">
        <v>59400</v>
      </c>
      <c r="K80" s="108">
        <v>46112.520833333336</v>
      </c>
    </row>
    <row r="81" spans="1:11" s="140" customFormat="1" ht="45" x14ac:dyDescent="0.3">
      <c r="A81" s="131">
        <v>77</v>
      </c>
      <c r="B81" s="144">
        <v>33141211</v>
      </c>
      <c r="C81" s="145" t="s">
        <v>457</v>
      </c>
      <c r="D81" s="145" t="s">
        <v>457</v>
      </c>
      <c r="E81" s="135" t="s">
        <v>10</v>
      </c>
      <c r="F81" s="136">
        <v>250</v>
      </c>
      <c r="G81" s="137">
        <v>40</v>
      </c>
      <c r="H81" s="138">
        <f t="shared" si="0"/>
        <v>10000</v>
      </c>
      <c r="I81" s="138" t="s">
        <v>732</v>
      </c>
      <c r="J81" s="139" t="s">
        <v>733</v>
      </c>
      <c r="K81" s="139" t="s">
        <v>733</v>
      </c>
    </row>
    <row r="82" spans="1:11" s="65" customFormat="1" ht="45" x14ac:dyDescent="0.3">
      <c r="A82" s="66">
        <v>78</v>
      </c>
      <c r="B82" s="141">
        <v>33141211</v>
      </c>
      <c r="C82" s="142" t="s">
        <v>458</v>
      </c>
      <c r="D82" s="142" t="s">
        <v>458</v>
      </c>
      <c r="E82" s="128" t="s">
        <v>10</v>
      </c>
      <c r="F82" s="129">
        <v>450</v>
      </c>
      <c r="G82" s="130">
        <v>80</v>
      </c>
      <c r="H82" s="123">
        <f t="shared" si="0"/>
        <v>36000</v>
      </c>
      <c r="I82" s="123">
        <v>47250</v>
      </c>
      <c r="J82" s="123">
        <v>47250</v>
      </c>
      <c r="K82" s="124">
        <v>46112.520833333336</v>
      </c>
    </row>
    <row r="83" spans="1:11" s="26" customFormat="1" ht="45" x14ac:dyDescent="0.3">
      <c r="A83" s="3">
        <v>79</v>
      </c>
      <c r="B83" s="24">
        <v>33141211</v>
      </c>
      <c r="C83" s="44" t="s">
        <v>459</v>
      </c>
      <c r="D83" s="44" t="s">
        <v>459</v>
      </c>
      <c r="E83" s="33" t="s">
        <v>10</v>
      </c>
      <c r="F83" s="80">
        <v>250</v>
      </c>
      <c r="G83" s="38">
        <v>80</v>
      </c>
      <c r="H83" s="70">
        <f t="shared" si="0"/>
        <v>20000</v>
      </c>
      <c r="I83" s="70">
        <v>19750</v>
      </c>
      <c r="J83" s="70">
        <v>19750</v>
      </c>
      <c r="K83" s="108">
        <v>46112.520833333336</v>
      </c>
    </row>
    <row r="84" spans="1:11" s="26" customFormat="1" ht="30" x14ac:dyDescent="0.3">
      <c r="A84" s="3">
        <v>80</v>
      </c>
      <c r="B84" s="3">
        <v>33141129</v>
      </c>
      <c r="C84" s="4" t="s">
        <v>462</v>
      </c>
      <c r="D84" s="4" t="s">
        <v>462</v>
      </c>
      <c r="E84" s="33" t="s">
        <v>10</v>
      </c>
      <c r="F84" s="80">
        <v>100</v>
      </c>
      <c r="G84" s="38">
        <v>350</v>
      </c>
      <c r="H84" s="70">
        <f t="shared" si="0"/>
        <v>35000</v>
      </c>
      <c r="I84" s="70">
        <v>28750</v>
      </c>
      <c r="J84" s="70">
        <v>28750</v>
      </c>
      <c r="K84" s="108">
        <v>46112.520833333336</v>
      </c>
    </row>
    <row r="85" spans="1:11" s="26" customFormat="1" ht="45" x14ac:dyDescent="0.3">
      <c r="A85" s="3">
        <v>81</v>
      </c>
      <c r="B85" s="3">
        <v>33141145</v>
      </c>
      <c r="C85" s="4" t="s">
        <v>463</v>
      </c>
      <c r="D85" s="4" t="s">
        <v>463</v>
      </c>
      <c r="E85" s="33" t="s">
        <v>10</v>
      </c>
      <c r="F85" s="80">
        <v>50</v>
      </c>
      <c r="G85" s="38">
        <v>2000</v>
      </c>
      <c r="H85" s="70">
        <f t="shared" si="0"/>
        <v>100000</v>
      </c>
      <c r="I85" s="70">
        <v>85000</v>
      </c>
      <c r="J85" s="70">
        <v>85000</v>
      </c>
      <c r="K85" s="108">
        <v>46112.583333333336</v>
      </c>
    </row>
    <row r="86" spans="1:11" s="26" customFormat="1" ht="45" x14ac:dyDescent="0.3">
      <c r="A86" s="3">
        <v>82</v>
      </c>
      <c r="B86" s="3">
        <v>33141145</v>
      </c>
      <c r="C86" s="4" t="s">
        <v>464</v>
      </c>
      <c r="D86" s="4" t="s">
        <v>464</v>
      </c>
      <c r="E86" s="33" t="s">
        <v>10</v>
      </c>
      <c r="F86" s="80">
        <v>20</v>
      </c>
      <c r="G86" s="38">
        <v>3000</v>
      </c>
      <c r="H86" s="70">
        <f t="shared" si="0"/>
        <v>60000</v>
      </c>
      <c r="I86" s="70">
        <v>48000</v>
      </c>
      <c r="J86" s="70">
        <v>48000</v>
      </c>
      <c r="K86" s="108">
        <v>46112.583333333336</v>
      </c>
    </row>
    <row r="87" spans="1:11" s="26" customFormat="1" ht="60" x14ac:dyDescent="0.3">
      <c r="A87" s="3">
        <v>83</v>
      </c>
      <c r="B87" s="3">
        <v>33141211</v>
      </c>
      <c r="C87" s="4" t="s">
        <v>465</v>
      </c>
      <c r="D87" s="4" t="s">
        <v>465</v>
      </c>
      <c r="E87" s="33" t="s">
        <v>10</v>
      </c>
      <c r="F87" s="80">
        <v>50</v>
      </c>
      <c r="G87" s="38">
        <v>1900</v>
      </c>
      <c r="H87" s="70">
        <f t="shared" si="0"/>
        <v>95000</v>
      </c>
      <c r="I87" s="70">
        <v>79125</v>
      </c>
      <c r="J87" s="70">
        <v>79125</v>
      </c>
      <c r="K87" s="108">
        <v>46112.583333333336</v>
      </c>
    </row>
    <row r="88" spans="1:11" s="26" customFormat="1" ht="105" x14ac:dyDescent="0.3">
      <c r="A88" s="3">
        <v>84</v>
      </c>
      <c r="B88" s="3">
        <v>33141211</v>
      </c>
      <c r="C88" s="4" t="s">
        <v>466</v>
      </c>
      <c r="D88" s="4" t="s">
        <v>466</v>
      </c>
      <c r="E88" s="33" t="s">
        <v>10</v>
      </c>
      <c r="F88" s="80">
        <v>500</v>
      </c>
      <c r="G88" s="38">
        <v>718</v>
      </c>
      <c r="H88" s="70">
        <f t="shared" si="0"/>
        <v>359000</v>
      </c>
      <c r="I88" s="70">
        <v>299125</v>
      </c>
      <c r="J88" s="70">
        <v>299125</v>
      </c>
      <c r="K88" s="108">
        <v>46112.583333333336</v>
      </c>
    </row>
    <row r="89" spans="1:11" s="26" customFormat="1" ht="30" x14ac:dyDescent="0.3">
      <c r="A89" s="3">
        <v>85</v>
      </c>
      <c r="B89" s="3">
        <v>33141211</v>
      </c>
      <c r="C89" s="4" t="s">
        <v>469</v>
      </c>
      <c r="D89" s="4" t="s">
        <v>469</v>
      </c>
      <c r="E89" s="33" t="s">
        <v>10</v>
      </c>
      <c r="F89" s="80">
        <v>50</v>
      </c>
      <c r="G89" s="70">
        <v>6300</v>
      </c>
      <c r="H89" s="70">
        <f t="shared" si="0"/>
        <v>315000</v>
      </c>
      <c r="I89" s="70">
        <v>315000</v>
      </c>
      <c r="J89" s="70">
        <v>315000</v>
      </c>
      <c r="K89" s="108">
        <v>46112.583333333336</v>
      </c>
    </row>
    <row r="90" spans="1:11" s="26" customFormat="1" ht="30" x14ac:dyDescent="0.3">
      <c r="A90" s="3">
        <v>86</v>
      </c>
      <c r="B90" s="3">
        <v>33141211</v>
      </c>
      <c r="C90" s="4" t="s">
        <v>470</v>
      </c>
      <c r="D90" s="4" t="s">
        <v>470</v>
      </c>
      <c r="E90" s="33" t="s">
        <v>10</v>
      </c>
      <c r="F90" s="80">
        <v>50</v>
      </c>
      <c r="G90" s="70">
        <v>6220</v>
      </c>
      <c r="H90" s="70">
        <f t="shared" si="0"/>
        <v>311000</v>
      </c>
      <c r="I90" s="70">
        <v>311000</v>
      </c>
      <c r="J90" s="70">
        <v>311000</v>
      </c>
      <c r="K90" s="108">
        <v>46112.583333333336</v>
      </c>
    </row>
    <row r="91" spans="1:11" s="26" customFormat="1" ht="30" x14ac:dyDescent="0.3">
      <c r="A91" s="3">
        <v>87</v>
      </c>
      <c r="B91" s="3">
        <v>33141211</v>
      </c>
      <c r="C91" s="4" t="s">
        <v>471</v>
      </c>
      <c r="D91" s="4" t="s">
        <v>471</v>
      </c>
      <c r="E91" s="33" t="s">
        <v>10</v>
      </c>
      <c r="F91" s="80">
        <v>40</v>
      </c>
      <c r="G91" s="70">
        <v>6050</v>
      </c>
      <c r="H91" s="70">
        <f t="shared" si="0"/>
        <v>242000</v>
      </c>
      <c r="I91" s="70">
        <v>242000</v>
      </c>
      <c r="J91" s="70">
        <v>242000</v>
      </c>
      <c r="K91" s="108">
        <v>46112.604166666664</v>
      </c>
    </row>
    <row r="92" spans="1:11" s="9" customFormat="1" ht="45" x14ac:dyDescent="0.25">
      <c r="A92" s="3">
        <v>88</v>
      </c>
      <c r="B92" s="3">
        <v>33141121</v>
      </c>
      <c r="C92" s="46" t="s">
        <v>473</v>
      </c>
      <c r="D92" s="46" t="s">
        <v>473</v>
      </c>
      <c r="E92" s="3" t="s">
        <v>10</v>
      </c>
      <c r="F92" s="69">
        <v>24</v>
      </c>
      <c r="G92" s="70">
        <v>2000</v>
      </c>
      <c r="H92" s="70">
        <f t="shared" si="0"/>
        <v>48000</v>
      </c>
      <c r="I92" s="70">
        <v>48000</v>
      </c>
      <c r="J92" s="70">
        <v>48000</v>
      </c>
      <c r="K92" s="109">
        <v>46112.604166666664</v>
      </c>
    </row>
    <row r="93" spans="1:11" s="153" customFormat="1" ht="30" x14ac:dyDescent="0.25">
      <c r="A93" s="66">
        <v>89</v>
      </c>
      <c r="B93" s="66">
        <v>33141211</v>
      </c>
      <c r="C93" s="127" t="s">
        <v>489</v>
      </c>
      <c r="D93" s="121" t="s">
        <v>489</v>
      </c>
      <c r="E93" s="66" t="s">
        <v>10</v>
      </c>
      <c r="F93" s="122">
        <v>300</v>
      </c>
      <c r="G93" s="123">
        <v>3356.48</v>
      </c>
      <c r="H93" s="123">
        <f t="shared" si="0"/>
        <v>1006944</v>
      </c>
      <c r="I93" s="123">
        <v>2000000</v>
      </c>
      <c r="J93" s="123">
        <v>2000000</v>
      </c>
      <c r="K93" s="152">
        <v>46112.604166666664</v>
      </c>
    </row>
    <row r="94" spans="1:11" s="156" customFormat="1" ht="30" x14ac:dyDescent="0.3">
      <c r="A94" s="66">
        <v>90</v>
      </c>
      <c r="B94" s="66">
        <v>33141211</v>
      </c>
      <c r="C94" s="151" t="s">
        <v>490</v>
      </c>
      <c r="D94" s="151" t="s">
        <v>490</v>
      </c>
      <c r="E94" s="66" t="s">
        <v>10</v>
      </c>
      <c r="F94" s="122">
        <v>80</v>
      </c>
      <c r="G94" s="123">
        <v>3356.48</v>
      </c>
      <c r="H94" s="123">
        <f t="shared" si="0"/>
        <v>268518.40000000002</v>
      </c>
      <c r="I94" s="123">
        <v>400000</v>
      </c>
      <c r="J94" s="123">
        <v>400000</v>
      </c>
      <c r="K94" s="155">
        <v>46112.604166666664</v>
      </c>
    </row>
    <row r="95" spans="1:11" s="9" customFormat="1" ht="30" x14ac:dyDescent="0.25">
      <c r="A95" s="3">
        <v>91</v>
      </c>
      <c r="B95" s="3">
        <v>33141211</v>
      </c>
      <c r="C95" s="74" t="s">
        <v>491</v>
      </c>
      <c r="D95" s="46" t="s">
        <v>491</v>
      </c>
      <c r="E95" s="3" t="s">
        <v>10</v>
      </c>
      <c r="F95" s="69">
        <v>15</v>
      </c>
      <c r="G95" s="70">
        <v>7500</v>
      </c>
      <c r="H95" s="70">
        <f t="shared" si="0"/>
        <v>112500</v>
      </c>
      <c r="I95" s="70">
        <v>112500</v>
      </c>
      <c r="J95" s="70">
        <v>112500</v>
      </c>
      <c r="K95" s="109">
        <v>46112.604166666664</v>
      </c>
    </row>
    <row r="96" spans="1:11" s="9" customFormat="1" ht="45" x14ac:dyDescent="0.25">
      <c r="A96" s="3">
        <v>92</v>
      </c>
      <c r="B96" s="3">
        <v>33141211</v>
      </c>
      <c r="C96" s="6" t="s">
        <v>492</v>
      </c>
      <c r="D96" s="46" t="s">
        <v>492</v>
      </c>
      <c r="E96" s="3" t="s">
        <v>10</v>
      </c>
      <c r="F96" s="69">
        <v>250</v>
      </c>
      <c r="G96" s="70">
        <v>190</v>
      </c>
      <c r="H96" s="70">
        <f t="shared" si="0"/>
        <v>47500</v>
      </c>
      <c r="I96" s="70">
        <v>45750</v>
      </c>
      <c r="J96" s="70">
        <v>45750</v>
      </c>
      <c r="K96" s="109">
        <v>46112.604166666664</v>
      </c>
    </row>
    <row r="97" spans="1:11" s="9" customFormat="1" ht="30" x14ac:dyDescent="0.25">
      <c r="A97" s="3">
        <v>93</v>
      </c>
      <c r="B97" s="3">
        <v>33141211</v>
      </c>
      <c r="C97" s="6" t="s">
        <v>493</v>
      </c>
      <c r="D97" s="46" t="s">
        <v>493</v>
      </c>
      <c r="E97" s="3" t="s">
        <v>10</v>
      </c>
      <c r="F97" s="69">
        <v>10</v>
      </c>
      <c r="G97" s="70">
        <v>10000</v>
      </c>
      <c r="H97" s="70">
        <f t="shared" si="0"/>
        <v>100000</v>
      </c>
      <c r="I97" s="70">
        <v>81800</v>
      </c>
      <c r="J97" s="70">
        <v>81800</v>
      </c>
      <c r="K97" s="109">
        <v>46112.625</v>
      </c>
    </row>
    <row r="98" spans="1:11" s="9" customFormat="1" ht="30" x14ac:dyDescent="0.25">
      <c r="A98" s="3">
        <v>94</v>
      </c>
      <c r="B98" s="3">
        <v>33141182</v>
      </c>
      <c r="C98" s="6" t="s">
        <v>494</v>
      </c>
      <c r="D98" s="46" t="s">
        <v>494</v>
      </c>
      <c r="E98" s="3" t="s">
        <v>10</v>
      </c>
      <c r="F98" s="69">
        <v>30</v>
      </c>
      <c r="G98" s="70">
        <v>22900</v>
      </c>
      <c r="H98" s="70">
        <f t="shared" si="0"/>
        <v>687000</v>
      </c>
      <c r="I98" s="70">
        <v>687000</v>
      </c>
      <c r="J98" s="70">
        <v>687000</v>
      </c>
      <c r="K98" s="109">
        <v>46112.625</v>
      </c>
    </row>
    <row r="99" spans="1:11" s="9" customFormat="1" ht="30" x14ac:dyDescent="0.25">
      <c r="A99" s="3">
        <v>95</v>
      </c>
      <c r="B99" s="3">
        <v>33141211</v>
      </c>
      <c r="C99" s="6" t="s">
        <v>495</v>
      </c>
      <c r="D99" s="46" t="s">
        <v>495</v>
      </c>
      <c r="E99" s="3" t="s">
        <v>10</v>
      </c>
      <c r="F99" s="69">
        <v>50</v>
      </c>
      <c r="G99" s="70">
        <v>1000</v>
      </c>
      <c r="H99" s="70">
        <f t="shared" si="0"/>
        <v>50000</v>
      </c>
      <c r="I99" s="70">
        <v>41665</v>
      </c>
      <c r="J99" s="70">
        <v>41665</v>
      </c>
      <c r="K99" s="109">
        <v>46112.625</v>
      </c>
    </row>
    <row r="100" spans="1:11" s="9" customFormat="1" x14ac:dyDescent="0.25">
      <c r="A100" s="3">
        <v>96</v>
      </c>
      <c r="B100" s="3">
        <v>33141211</v>
      </c>
      <c r="C100" s="6" t="s">
        <v>496</v>
      </c>
      <c r="D100" s="46" t="s">
        <v>497</v>
      </c>
      <c r="E100" s="3" t="s">
        <v>10</v>
      </c>
      <c r="F100" s="69">
        <v>2000</v>
      </c>
      <c r="G100" s="70">
        <v>199</v>
      </c>
      <c r="H100" s="70">
        <f t="shared" si="0"/>
        <v>398000</v>
      </c>
      <c r="I100" s="70">
        <v>198000</v>
      </c>
      <c r="J100" s="70">
        <v>198000</v>
      </c>
      <c r="K100" s="109">
        <v>46112.625</v>
      </c>
    </row>
    <row r="101" spans="1:11" s="9" customFormat="1" ht="30" x14ac:dyDescent="0.25">
      <c r="A101" s="3">
        <v>97</v>
      </c>
      <c r="B101" s="3">
        <v>33141121</v>
      </c>
      <c r="C101" s="74" t="s">
        <v>498</v>
      </c>
      <c r="D101" s="46" t="s">
        <v>498</v>
      </c>
      <c r="E101" s="3" t="s">
        <v>10</v>
      </c>
      <c r="F101" s="69">
        <v>60</v>
      </c>
      <c r="G101" s="70">
        <v>5700</v>
      </c>
      <c r="H101" s="70">
        <f t="shared" si="0"/>
        <v>342000</v>
      </c>
      <c r="I101" s="70">
        <v>330000</v>
      </c>
      <c r="J101" s="70">
        <v>330000</v>
      </c>
      <c r="K101" s="109">
        <v>46112.625</v>
      </c>
    </row>
    <row r="102" spans="1:11" s="76" customFormat="1" x14ac:dyDescent="0.2">
      <c r="A102" s="3">
        <v>98</v>
      </c>
      <c r="B102" s="69">
        <v>33141121</v>
      </c>
      <c r="C102" s="75" t="s">
        <v>499</v>
      </c>
      <c r="D102" s="68" t="s">
        <v>499</v>
      </c>
      <c r="E102" s="69" t="s">
        <v>10</v>
      </c>
      <c r="F102" s="69">
        <v>48</v>
      </c>
      <c r="G102" s="70">
        <v>9999.7199999999993</v>
      </c>
      <c r="H102" s="70">
        <f t="shared" si="0"/>
        <v>479986.55999999994</v>
      </c>
      <c r="I102" s="70">
        <v>960000</v>
      </c>
      <c r="J102" s="70">
        <v>960000</v>
      </c>
      <c r="K102" s="112">
        <v>46112.625</v>
      </c>
    </row>
    <row r="103" spans="1:11" s="168" customFormat="1" ht="30" x14ac:dyDescent="0.2">
      <c r="A103" s="131">
        <v>99</v>
      </c>
      <c r="B103" s="148">
        <v>33141211</v>
      </c>
      <c r="C103" s="166" t="s">
        <v>500</v>
      </c>
      <c r="D103" s="160" t="s">
        <v>500</v>
      </c>
      <c r="E103" s="148" t="s">
        <v>10</v>
      </c>
      <c r="F103" s="148">
        <v>100</v>
      </c>
      <c r="G103" s="138">
        <v>3653.1</v>
      </c>
      <c r="H103" s="138">
        <f t="shared" si="0"/>
        <v>365310</v>
      </c>
      <c r="I103" s="138" t="s">
        <v>732</v>
      </c>
      <c r="J103" s="167" t="s">
        <v>733</v>
      </c>
      <c r="K103" s="167" t="s">
        <v>733</v>
      </c>
    </row>
    <row r="104" spans="1:11" s="76" customFormat="1" ht="60" x14ac:dyDescent="0.2">
      <c r="A104" s="3">
        <v>100</v>
      </c>
      <c r="B104" s="69">
        <v>33731120</v>
      </c>
      <c r="C104" s="75" t="s">
        <v>502</v>
      </c>
      <c r="D104" s="68" t="s">
        <v>502</v>
      </c>
      <c r="E104" s="69" t="s">
        <v>10</v>
      </c>
      <c r="F104" s="69">
        <v>150</v>
      </c>
      <c r="G104" s="70">
        <v>49000</v>
      </c>
      <c r="H104" s="70">
        <f t="shared" si="0"/>
        <v>7350000</v>
      </c>
      <c r="I104" s="70">
        <v>7350000</v>
      </c>
      <c r="J104" s="70">
        <v>7350000</v>
      </c>
      <c r="K104" s="112">
        <v>46112.645833333336</v>
      </c>
    </row>
    <row r="105" spans="1:11" s="168" customFormat="1" x14ac:dyDescent="0.2">
      <c r="A105" s="131">
        <v>101</v>
      </c>
      <c r="B105" s="148">
        <v>33141129</v>
      </c>
      <c r="C105" s="166" t="s">
        <v>504</v>
      </c>
      <c r="D105" s="160" t="s">
        <v>504</v>
      </c>
      <c r="E105" s="148" t="s">
        <v>10</v>
      </c>
      <c r="F105" s="148">
        <v>100</v>
      </c>
      <c r="G105" s="138">
        <v>90</v>
      </c>
      <c r="H105" s="138">
        <f t="shared" si="0"/>
        <v>9000</v>
      </c>
      <c r="I105" s="138" t="s">
        <v>732</v>
      </c>
      <c r="J105" s="167" t="s">
        <v>733</v>
      </c>
      <c r="K105" s="167" t="s">
        <v>733</v>
      </c>
    </row>
    <row r="106" spans="1:11" s="26" customFormat="1" x14ac:dyDescent="0.3">
      <c r="A106" s="3">
        <v>102</v>
      </c>
      <c r="B106" s="53">
        <v>33691421</v>
      </c>
      <c r="C106" s="49" t="s">
        <v>57</v>
      </c>
      <c r="D106" s="49" t="s">
        <v>57</v>
      </c>
      <c r="E106" s="3" t="s">
        <v>62</v>
      </c>
      <c r="F106" s="69">
        <v>3</v>
      </c>
      <c r="G106" s="70">
        <v>20760</v>
      </c>
      <c r="H106" s="70">
        <f t="shared" si="0"/>
        <v>62280</v>
      </c>
      <c r="I106" s="70">
        <v>51900</v>
      </c>
      <c r="J106" s="70">
        <v>51900</v>
      </c>
      <c r="K106" s="108">
        <v>46112.645833333336</v>
      </c>
    </row>
    <row r="107" spans="1:11" s="26" customFormat="1" ht="30" x14ac:dyDescent="0.3">
      <c r="A107" s="3">
        <v>103</v>
      </c>
      <c r="B107" s="53">
        <v>33691421</v>
      </c>
      <c r="C107" s="49" t="s">
        <v>58</v>
      </c>
      <c r="D107" s="49" t="s">
        <v>58</v>
      </c>
      <c r="E107" s="3" t="s">
        <v>62</v>
      </c>
      <c r="F107" s="69">
        <v>3</v>
      </c>
      <c r="G107" s="70">
        <v>20760</v>
      </c>
      <c r="H107" s="70">
        <f t="shared" si="0"/>
        <v>62280</v>
      </c>
      <c r="I107" s="70">
        <v>51900</v>
      </c>
      <c r="J107" s="70">
        <v>51900</v>
      </c>
      <c r="K107" s="108">
        <v>46112.645833333336</v>
      </c>
    </row>
    <row r="108" spans="1:11" s="26" customFormat="1" ht="30" x14ac:dyDescent="0.3">
      <c r="A108" s="3">
        <v>104</v>
      </c>
      <c r="B108" s="53">
        <v>33691421</v>
      </c>
      <c r="C108" s="49" t="s">
        <v>60</v>
      </c>
      <c r="D108" s="49" t="s">
        <v>60</v>
      </c>
      <c r="E108" s="3" t="s">
        <v>62</v>
      </c>
      <c r="F108" s="69">
        <v>2</v>
      </c>
      <c r="G108" s="70">
        <v>96000</v>
      </c>
      <c r="H108" s="70">
        <f t="shared" si="0"/>
        <v>192000</v>
      </c>
      <c r="I108" s="70">
        <v>192000</v>
      </c>
      <c r="J108" s="70">
        <v>192000</v>
      </c>
      <c r="K108" s="108">
        <v>46112.645833333336</v>
      </c>
    </row>
    <row r="109" spans="1:11" s="26" customFormat="1" x14ac:dyDescent="0.3">
      <c r="A109" s="3">
        <v>105</v>
      </c>
      <c r="B109" s="3">
        <v>33691421</v>
      </c>
      <c r="C109" s="46" t="s">
        <v>61</v>
      </c>
      <c r="D109" s="4" t="s">
        <v>61</v>
      </c>
      <c r="E109" s="3" t="s">
        <v>62</v>
      </c>
      <c r="F109" s="69">
        <v>3</v>
      </c>
      <c r="G109" s="70">
        <v>21600</v>
      </c>
      <c r="H109" s="70">
        <f t="shared" si="0"/>
        <v>64800</v>
      </c>
      <c r="I109" s="70">
        <v>53998.33</v>
      </c>
      <c r="J109" s="70">
        <f>I109*1.2</f>
        <v>64797.995999999999</v>
      </c>
      <c r="K109" s="108">
        <v>46112.645833333336</v>
      </c>
    </row>
    <row r="110" spans="1:11" s="140" customFormat="1" x14ac:dyDescent="0.3">
      <c r="A110" s="131">
        <v>106</v>
      </c>
      <c r="B110" s="131">
        <v>33691422</v>
      </c>
      <c r="C110" s="159" t="s">
        <v>68</v>
      </c>
      <c r="D110" s="147" t="s">
        <v>68</v>
      </c>
      <c r="E110" s="131" t="s">
        <v>63</v>
      </c>
      <c r="F110" s="148">
        <v>0.1</v>
      </c>
      <c r="G110" s="138">
        <v>60000</v>
      </c>
      <c r="H110" s="138">
        <f t="shared" si="0"/>
        <v>6000</v>
      </c>
      <c r="I110" s="138" t="s">
        <v>732</v>
      </c>
      <c r="J110" s="138" t="s">
        <v>733</v>
      </c>
      <c r="K110" s="139" t="s">
        <v>733</v>
      </c>
    </row>
    <row r="111" spans="1:11" s="140" customFormat="1" x14ac:dyDescent="0.3">
      <c r="A111" s="131">
        <v>107</v>
      </c>
      <c r="B111" s="131">
        <v>33691422</v>
      </c>
      <c r="C111" s="159" t="s">
        <v>69</v>
      </c>
      <c r="D111" s="159" t="s">
        <v>69</v>
      </c>
      <c r="E111" s="131" t="s">
        <v>63</v>
      </c>
      <c r="F111" s="148">
        <v>0.02</v>
      </c>
      <c r="G111" s="138">
        <v>4250000</v>
      </c>
      <c r="H111" s="138">
        <f t="shared" si="0"/>
        <v>85000</v>
      </c>
      <c r="I111" s="138" t="s">
        <v>732</v>
      </c>
      <c r="J111" s="138" t="s">
        <v>733</v>
      </c>
      <c r="K111" s="139" t="s">
        <v>733</v>
      </c>
    </row>
    <row r="112" spans="1:11" s="65" customFormat="1" ht="90" x14ac:dyDescent="0.3">
      <c r="A112" s="66">
        <v>108</v>
      </c>
      <c r="B112" s="141">
        <v>33141212</v>
      </c>
      <c r="C112" s="121" t="s">
        <v>65</v>
      </c>
      <c r="D112" s="151" t="s">
        <v>66</v>
      </c>
      <c r="E112" s="66" t="s">
        <v>10</v>
      </c>
      <c r="F112" s="122">
        <v>3</v>
      </c>
      <c r="G112" s="123">
        <v>60000</v>
      </c>
      <c r="H112" s="123">
        <f t="shared" si="0"/>
        <v>180000</v>
      </c>
      <c r="I112" s="123">
        <v>285000</v>
      </c>
      <c r="J112" s="123">
        <v>285000</v>
      </c>
      <c r="K112" s="124">
        <v>46112.645833333336</v>
      </c>
    </row>
    <row r="113" spans="1:11" s="26" customFormat="1" ht="30" x14ac:dyDescent="0.3">
      <c r="A113" s="3">
        <v>109</v>
      </c>
      <c r="B113" s="3">
        <v>33691422</v>
      </c>
      <c r="C113" s="46" t="s">
        <v>82</v>
      </c>
      <c r="D113" s="46" t="s">
        <v>82</v>
      </c>
      <c r="E113" s="3" t="s">
        <v>63</v>
      </c>
      <c r="F113" s="69">
        <v>10</v>
      </c>
      <c r="G113" s="70">
        <v>1200</v>
      </c>
      <c r="H113" s="70">
        <f t="shared" si="0"/>
        <v>12000</v>
      </c>
      <c r="I113" s="70">
        <v>9998.33</v>
      </c>
      <c r="J113" s="70">
        <f>I113*1.2</f>
        <v>11997.995999999999</v>
      </c>
      <c r="K113" s="108">
        <v>46112.666666666664</v>
      </c>
    </row>
    <row r="114" spans="1:11" s="26" customFormat="1" x14ac:dyDescent="0.3">
      <c r="A114" s="3">
        <v>110</v>
      </c>
      <c r="B114" s="3">
        <v>33691422</v>
      </c>
      <c r="C114" s="46" t="s">
        <v>85</v>
      </c>
      <c r="D114" s="46" t="s">
        <v>85</v>
      </c>
      <c r="E114" s="3" t="s">
        <v>63</v>
      </c>
      <c r="F114" s="69">
        <v>0.5</v>
      </c>
      <c r="G114" s="70">
        <v>50000</v>
      </c>
      <c r="H114" s="70">
        <f t="shared" si="0"/>
        <v>25000</v>
      </c>
      <c r="I114" s="70">
        <v>20831.669999999998</v>
      </c>
      <c r="J114" s="70">
        <f t="shared" ref="J114:J117" si="7">I114*1.2</f>
        <v>24998.003999999997</v>
      </c>
      <c r="K114" s="108">
        <v>46112.666666666664</v>
      </c>
    </row>
    <row r="115" spans="1:11" s="26" customFormat="1" ht="105" x14ac:dyDescent="0.3">
      <c r="A115" s="3">
        <v>111</v>
      </c>
      <c r="B115" s="3">
        <v>33621641</v>
      </c>
      <c r="C115" s="46" t="s">
        <v>81</v>
      </c>
      <c r="D115" s="46" t="s">
        <v>81</v>
      </c>
      <c r="E115" s="3" t="s">
        <v>10</v>
      </c>
      <c r="F115" s="69">
        <v>350</v>
      </c>
      <c r="G115" s="70">
        <v>4200</v>
      </c>
      <c r="H115" s="70">
        <f t="shared" si="0"/>
        <v>1470000</v>
      </c>
      <c r="I115" s="70">
        <v>1463000</v>
      </c>
      <c r="J115" s="70"/>
      <c r="K115" s="108">
        <v>46112.666666666664</v>
      </c>
    </row>
    <row r="116" spans="1:11" s="26" customFormat="1" ht="90" x14ac:dyDescent="0.3">
      <c r="A116" s="3">
        <v>112</v>
      </c>
      <c r="B116" s="24">
        <v>33691162</v>
      </c>
      <c r="C116" s="44" t="s">
        <v>400</v>
      </c>
      <c r="D116" s="44" t="s">
        <v>400</v>
      </c>
      <c r="E116" s="33" t="s">
        <v>10</v>
      </c>
      <c r="F116" s="80">
        <v>3</v>
      </c>
      <c r="G116" s="38">
        <v>37900</v>
      </c>
      <c r="H116" s="70">
        <f t="shared" ref="H116:H152" si="8">F116*G116</f>
        <v>113700</v>
      </c>
      <c r="I116" s="70">
        <v>167000</v>
      </c>
      <c r="J116" s="70">
        <f t="shared" si="7"/>
        <v>200400</v>
      </c>
      <c r="K116" s="108">
        <v>46112.666666666664</v>
      </c>
    </row>
    <row r="117" spans="1:11" s="26" customFormat="1" ht="45" x14ac:dyDescent="0.3">
      <c r="A117" s="3">
        <v>113</v>
      </c>
      <c r="B117" s="24">
        <v>33691162</v>
      </c>
      <c r="C117" s="44" t="s">
        <v>401</v>
      </c>
      <c r="D117" s="44" t="s">
        <v>401</v>
      </c>
      <c r="E117" s="33" t="s">
        <v>10</v>
      </c>
      <c r="F117" s="80">
        <v>1</v>
      </c>
      <c r="G117" s="38">
        <v>44500</v>
      </c>
      <c r="H117" s="70">
        <f t="shared" si="8"/>
        <v>44500</v>
      </c>
      <c r="I117" s="70">
        <v>37083.339999999997</v>
      </c>
      <c r="J117" s="70">
        <f t="shared" si="7"/>
        <v>44500.007999999994</v>
      </c>
      <c r="K117" s="108">
        <v>46112.666666666664</v>
      </c>
    </row>
    <row r="118" spans="1:11" s="140" customFormat="1" ht="30" x14ac:dyDescent="0.3">
      <c r="A118" s="131">
        <v>114</v>
      </c>
      <c r="B118" s="144">
        <v>33691162</v>
      </c>
      <c r="C118" s="145" t="s">
        <v>402</v>
      </c>
      <c r="D118" s="146" t="s">
        <v>403</v>
      </c>
      <c r="E118" s="135" t="s">
        <v>10</v>
      </c>
      <c r="F118" s="136">
        <v>1</v>
      </c>
      <c r="G118" s="137">
        <v>30600</v>
      </c>
      <c r="H118" s="138">
        <f t="shared" si="8"/>
        <v>30600</v>
      </c>
      <c r="I118" s="138" t="s">
        <v>732</v>
      </c>
      <c r="J118" s="139" t="s">
        <v>733</v>
      </c>
      <c r="K118" s="139" t="s">
        <v>733</v>
      </c>
    </row>
    <row r="119" spans="1:11" s="71" customFormat="1" ht="45" x14ac:dyDescent="0.3">
      <c r="A119" s="3">
        <v>115</v>
      </c>
      <c r="B119" s="53">
        <v>33691162</v>
      </c>
      <c r="C119" s="7"/>
      <c r="D119" s="68" t="s">
        <v>404</v>
      </c>
      <c r="E119" s="69" t="s">
        <v>10</v>
      </c>
      <c r="F119" s="69">
        <v>21</v>
      </c>
      <c r="G119" s="70">
        <v>18300</v>
      </c>
      <c r="H119" s="70">
        <f t="shared" si="8"/>
        <v>384300</v>
      </c>
      <c r="I119" s="70">
        <v>320250</v>
      </c>
      <c r="J119" s="70">
        <f>I119*1.2</f>
        <v>384300</v>
      </c>
      <c r="K119" s="114">
        <v>46112.666666666664</v>
      </c>
    </row>
    <row r="120" spans="1:11" s="71" customFormat="1" ht="45" x14ac:dyDescent="0.3">
      <c r="A120" s="3">
        <v>116</v>
      </c>
      <c r="B120" s="53">
        <v>33691162</v>
      </c>
      <c r="C120" s="7"/>
      <c r="D120" s="68" t="s">
        <v>408</v>
      </c>
      <c r="E120" s="69" t="s">
        <v>10</v>
      </c>
      <c r="F120" s="69">
        <v>25</v>
      </c>
      <c r="G120" s="70">
        <v>18300</v>
      </c>
      <c r="H120" s="70">
        <f t="shared" si="8"/>
        <v>457500</v>
      </c>
      <c r="I120" s="70">
        <v>381250</v>
      </c>
      <c r="J120" s="70">
        <f t="shared" ref="J120:J123" si="9">I120*1.2</f>
        <v>457500</v>
      </c>
      <c r="K120" s="114">
        <v>46113.375</v>
      </c>
    </row>
    <row r="121" spans="1:11" s="71" customFormat="1" ht="45" x14ac:dyDescent="0.3">
      <c r="A121" s="3">
        <v>117</v>
      </c>
      <c r="B121" s="53">
        <v>33691162</v>
      </c>
      <c r="C121" s="7"/>
      <c r="D121" s="68" t="s">
        <v>411</v>
      </c>
      <c r="E121" s="69" t="s">
        <v>10</v>
      </c>
      <c r="F121" s="69">
        <v>3</v>
      </c>
      <c r="G121" s="70">
        <v>18300</v>
      </c>
      <c r="H121" s="70">
        <f t="shared" si="8"/>
        <v>54900</v>
      </c>
      <c r="I121" s="70">
        <v>45750</v>
      </c>
      <c r="J121" s="70">
        <f t="shared" si="9"/>
        <v>54900</v>
      </c>
      <c r="K121" s="114">
        <v>46113.375</v>
      </c>
    </row>
    <row r="122" spans="1:11" s="71" customFormat="1" ht="45" x14ac:dyDescent="0.3">
      <c r="A122" s="3">
        <v>118</v>
      </c>
      <c r="B122" s="53">
        <v>33691162</v>
      </c>
      <c r="C122" s="7"/>
      <c r="D122" s="68" t="s">
        <v>414</v>
      </c>
      <c r="E122" s="69" t="s">
        <v>10</v>
      </c>
      <c r="F122" s="69">
        <v>1</v>
      </c>
      <c r="G122" s="70">
        <v>18300</v>
      </c>
      <c r="H122" s="70">
        <f t="shared" si="8"/>
        <v>18300</v>
      </c>
      <c r="I122" s="70">
        <v>15250</v>
      </c>
      <c r="J122" s="70">
        <f t="shared" si="9"/>
        <v>18300</v>
      </c>
      <c r="K122" s="114">
        <v>46113.375</v>
      </c>
    </row>
    <row r="123" spans="1:11" s="26" customFormat="1" ht="75" x14ac:dyDescent="0.3">
      <c r="A123" s="3">
        <v>119</v>
      </c>
      <c r="B123" s="24">
        <v>33691162</v>
      </c>
      <c r="C123" s="44"/>
      <c r="D123" s="78" t="s">
        <v>417</v>
      </c>
      <c r="E123" s="33" t="s">
        <v>10</v>
      </c>
      <c r="F123" s="80">
        <v>1440</v>
      </c>
      <c r="G123" s="38">
        <v>388</v>
      </c>
      <c r="H123" s="70">
        <f t="shared" si="8"/>
        <v>558720</v>
      </c>
      <c r="I123" s="70">
        <v>465600</v>
      </c>
      <c r="J123" s="70">
        <f t="shared" si="9"/>
        <v>558720</v>
      </c>
      <c r="K123" s="108">
        <v>46113.375</v>
      </c>
    </row>
    <row r="124" spans="1:11" s="140" customFormat="1" ht="30" x14ac:dyDescent="0.3">
      <c r="A124" s="131">
        <v>120</v>
      </c>
      <c r="B124" s="144">
        <v>33141183</v>
      </c>
      <c r="C124" s="145"/>
      <c r="D124" s="146" t="s">
        <v>420</v>
      </c>
      <c r="E124" s="135" t="s">
        <v>10</v>
      </c>
      <c r="F124" s="136">
        <v>200</v>
      </c>
      <c r="G124" s="137">
        <v>225</v>
      </c>
      <c r="H124" s="138">
        <f t="shared" si="8"/>
        <v>45000</v>
      </c>
      <c r="I124" s="138" t="s">
        <v>732</v>
      </c>
      <c r="J124" s="139" t="s">
        <v>733</v>
      </c>
      <c r="K124" s="139" t="s">
        <v>733</v>
      </c>
    </row>
    <row r="125" spans="1:11" s="76" customFormat="1" ht="30" x14ac:dyDescent="0.2">
      <c r="A125" s="3">
        <v>121</v>
      </c>
      <c r="B125" s="69">
        <v>33691158</v>
      </c>
      <c r="C125" s="75" t="s">
        <v>503</v>
      </c>
      <c r="D125" s="68" t="s">
        <v>503</v>
      </c>
      <c r="E125" s="69" t="s">
        <v>10</v>
      </c>
      <c r="F125" s="69">
        <v>12</v>
      </c>
      <c r="G125" s="70">
        <v>1500</v>
      </c>
      <c r="H125" s="70">
        <f t="shared" si="8"/>
        <v>18000</v>
      </c>
      <c r="I125" s="70">
        <v>14998.33</v>
      </c>
      <c r="J125" s="70">
        <f>I125*1.2</f>
        <v>17997.995999999999</v>
      </c>
      <c r="K125" s="112">
        <v>46113.375</v>
      </c>
    </row>
    <row r="126" spans="1:11" s="76" customFormat="1" ht="30" x14ac:dyDescent="0.2">
      <c r="A126" s="3">
        <v>122</v>
      </c>
      <c r="B126" s="69">
        <v>33141211</v>
      </c>
      <c r="C126" s="75" t="s">
        <v>506</v>
      </c>
      <c r="D126" s="7" t="s">
        <v>506</v>
      </c>
      <c r="E126" s="69" t="s">
        <v>10</v>
      </c>
      <c r="F126" s="69">
        <v>4000</v>
      </c>
      <c r="G126" s="70">
        <v>46.2</v>
      </c>
      <c r="H126" s="70">
        <f t="shared" si="8"/>
        <v>184800</v>
      </c>
      <c r="I126" s="70">
        <v>153998.32999999999</v>
      </c>
      <c r="J126" s="70">
        <f t="shared" ref="J126:J127" si="10">I126*1.2</f>
        <v>184797.99599999998</v>
      </c>
      <c r="K126" s="112">
        <v>46113.375</v>
      </c>
    </row>
    <row r="127" spans="1:11" s="76" customFormat="1" x14ac:dyDescent="0.2">
      <c r="A127" s="3">
        <v>123</v>
      </c>
      <c r="B127" s="69">
        <v>33141211</v>
      </c>
      <c r="C127" s="75" t="s">
        <v>507</v>
      </c>
      <c r="D127" s="7" t="s">
        <v>507</v>
      </c>
      <c r="E127" s="69" t="s">
        <v>10</v>
      </c>
      <c r="F127" s="69">
        <v>2000</v>
      </c>
      <c r="G127" s="70">
        <v>10.5</v>
      </c>
      <c r="H127" s="70">
        <f t="shared" si="8"/>
        <v>21000</v>
      </c>
      <c r="I127" s="70">
        <v>17498.330000000002</v>
      </c>
      <c r="J127" s="70">
        <f t="shared" si="10"/>
        <v>20997.996000000003</v>
      </c>
      <c r="K127" s="112">
        <v>46113.395833333336</v>
      </c>
    </row>
    <row r="128" spans="1:11" s="168" customFormat="1" ht="30" x14ac:dyDescent="0.2">
      <c r="A128" s="131">
        <v>124</v>
      </c>
      <c r="B128" s="148">
        <v>33691160</v>
      </c>
      <c r="C128" s="166" t="s">
        <v>508</v>
      </c>
      <c r="D128" s="169" t="s">
        <v>508</v>
      </c>
      <c r="E128" s="148" t="s">
        <v>10</v>
      </c>
      <c r="F128" s="148">
        <v>400</v>
      </c>
      <c r="G128" s="138">
        <v>32.4</v>
      </c>
      <c r="H128" s="138">
        <f t="shared" si="8"/>
        <v>12960</v>
      </c>
      <c r="I128" s="138" t="s">
        <v>732</v>
      </c>
      <c r="J128" s="167" t="s">
        <v>733</v>
      </c>
      <c r="K128" s="167" t="s">
        <v>733</v>
      </c>
    </row>
    <row r="129" spans="1:11" s="76" customFormat="1" ht="30" x14ac:dyDescent="0.2">
      <c r="A129" s="3">
        <v>125</v>
      </c>
      <c r="B129" s="69" t="s">
        <v>510</v>
      </c>
      <c r="C129" s="75" t="s">
        <v>511</v>
      </c>
      <c r="D129" s="7" t="s">
        <v>512</v>
      </c>
      <c r="E129" s="69" t="s">
        <v>10</v>
      </c>
      <c r="F129" s="69">
        <v>700</v>
      </c>
      <c r="G129" s="70">
        <v>20</v>
      </c>
      <c r="H129" s="70">
        <f t="shared" si="8"/>
        <v>14000</v>
      </c>
      <c r="I129" s="70">
        <v>11665</v>
      </c>
      <c r="J129" s="70">
        <f>I129*1.2</f>
        <v>13998</v>
      </c>
      <c r="K129" s="112">
        <v>46113.395833333336</v>
      </c>
    </row>
    <row r="130" spans="1:11" s="76" customFormat="1" x14ac:dyDescent="0.2">
      <c r="A130" s="3">
        <v>126</v>
      </c>
      <c r="B130" s="69">
        <v>33691160</v>
      </c>
      <c r="C130" s="75" t="s">
        <v>513</v>
      </c>
      <c r="D130" s="7" t="s">
        <v>513</v>
      </c>
      <c r="E130" s="69" t="s">
        <v>10</v>
      </c>
      <c r="F130" s="69">
        <v>200</v>
      </c>
      <c r="G130" s="70">
        <v>34.5</v>
      </c>
      <c r="H130" s="70">
        <f t="shared" si="8"/>
        <v>6900</v>
      </c>
      <c r="I130" s="70">
        <v>5748.33</v>
      </c>
      <c r="J130" s="70">
        <f t="shared" ref="J130:J134" si="11">I130*1.2</f>
        <v>6897.9960000000001</v>
      </c>
      <c r="K130" s="112">
        <v>46113.395833333336</v>
      </c>
    </row>
    <row r="131" spans="1:11" s="76" customFormat="1" ht="30" x14ac:dyDescent="0.2">
      <c r="A131" s="3">
        <v>127</v>
      </c>
      <c r="B131" s="69">
        <v>33691160</v>
      </c>
      <c r="C131" s="75" t="s">
        <v>514</v>
      </c>
      <c r="D131" s="7" t="s">
        <v>514</v>
      </c>
      <c r="E131" s="69" t="s">
        <v>10</v>
      </c>
      <c r="F131" s="69">
        <v>700</v>
      </c>
      <c r="G131" s="70">
        <v>34.5</v>
      </c>
      <c r="H131" s="70">
        <f t="shared" si="8"/>
        <v>24150</v>
      </c>
      <c r="I131" s="70">
        <v>20123.330000000002</v>
      </c>
      <c r="J131" s="70">
        <f t="shared" si="11"/>
        <v>24147.996000000003</v>
      </c>
      <c r="K131" s="112">
        <v>46113.395833333336</v>
      </c>
    </row>
    <row r="132" spans="1:11" s="76" customFormat="1" ht="30" x14ac:dyDescent="0.2">
      <c r="A132" s="3">
        <v>128</v>
      </c>
      <c r="B132" s="69">
        <v>33691160</v>
      </c>
      <c r="C132" s="75" t="s">
        <v>515</v>
      </c>
      <c r="D132" s="7" t="s">
        <v>516</v>
      </c>
      <c r="E132" s="69" t="s">
        <v>10</v>
      </c>
      <c r="F132" s="69">
        <v>800</v>
      </c>
      <c r="G132" s="70">
        <v>34.5</v>
      </c>
      <c r="H132" s="70">
        <f t="shared" si="8"/>
        <v>27600</v>
      </c>
      <c r="I132" s="70">
        <v>22998.33</v>
      </c>
      <c r="J132" s="70">
        <f t="shared" si="11"/>
        <v>27597.996000000003</v>
      </c>
      <c r="K132" s="112">
        <v>46113.395833333336</v>
      </c>
    </row>
    <row r="133" spans="1:11" s="76" customFormat="1" x14ac:dyDescent="0.2">
      <c r="A133" s="3">
        <v>129</v>
      </c>
      <c r="B133" s="69">
        <v>33691160</v>
      </c>
      <c r="C133" s="75" t="s">
        <v>517</v>
      </c>
      <c r="D133" s="7" t="s">
        <v>517</v>
      </c>
      <c r="E133" s="69" t="s">
        <v>10</v>
      </c>
      <c r="F133" s="69">
        <v>800</v>
      </c>
      <c r="G133" s="70">
        <v>34.5</v>
      </c>
      <c r="H133" s="70">
        <f t="shared" si="8"/>
        <v>27600</v>
      </c>
      <c r="I133" s="70">
        <v>22998.33</v>
      </c>
      <c r="J133" s="70">
        <f t="shared" si="11"/>
        <v>27597.996000000003</v>
      </c>
      <c r="K133" s="112">
        <v>46113.395833333336</v>
      </c>
    </row>
    <row r="134" spans="1:11" s="76" customFormat="1" x14ac:dyDescent="0.2">
      <c r="A134" s="3">
        <v>130</v>
      </c>
      <c r="B134" s="69">
        <v>33691160</v>
      </c>
      <c r="C134" s="75" t="s">
        <v>518</v>
      </c>
      <c r="D134" s="7" t="s">
        <v>518</v>
      </c>
      <c r="E134" s="69" t="s">
        <v>10</v>
      </c>
      <c r="F134" s="69">
        <v>500</v>
      </c>
      <c r="G134" s="70">
        <v>34.5</v>
      </c>
      <c r="H134" s="70">
        <f t="shared" si="8"/>
        <v>17250</v>
      </c>
      <c r="I134" s="70">
        <v>14373.33</v>
      </c>
      <c r="J134" s="70">
        <f t="shared" si="11"/>
        <v>17247.995999999999</v>
      </c>
      <c r="K134" s="112">
        <v>46113.416666666664</v>
      </c>
    </row>
    <row r="135" spans="1:11" s="76" customFormat="1" ht="45" x14ac:dyDescent="0.2">
      <c r="A135" s="3">
        <v>131</v>
      </c>
      <c r="B135" s="69">
        <v>33691173</v>
      </c>
      <c r="C135" s="75" t="s">
        <v>519</v>
      </c>
      <c r="D135" s="7" t="s">
        <v>519</v>
      </c>
      <c r="E135" s="69" t="s">
        <v>10</v>
      </c>
      <c r="F135" s="69">
        <v>80</v>
      </c>
      <c r="G135" s="70">
        <v>4200</v>
      </c>
      <c r="H135" s="70">
        <f t="shared" si="8"/>
        <v>336000</v>
      </c>
      <c r="I135" s="70" t="s">
        <v>732</v>
      </c>
      <c r="J135" s="120" t="s">
        <v>733</v>
      </c>
      <c r="K135" s="113" t="s">
        <v>733</v>
      </c>
    </row>
    <row r="136" spans="1:11" s="76" customFormat="1" ht="45" x14ac:dyDescent="0.2">
      <c r="A136" s="3">
        <v>132</v>
      </c>
      <c r="B136" s="69">
        <v>33691173</v>
      </c>
      <c r="C136" s="75" t="s">
        <v>521</v>
      </c>
      <c r="D136" s="7" t="s">
        <v>522</v>
      </c>
      <c r="E136" s="69" t="s">
        <v>10</v>
      </c>
      <c r="F136" s="69">
        <v>8</v>
      </c>
      <c r="G136" s="70">
        <v>4900</v>
      </c>
      <c r="H136" s="70">
        <f t="shared" si="8"/>
        <v>39200</v>
      </c>
      <c r="I136" s="70" t="s">
        <v>732</v>
      </c>
      <c r="J136" s="113" t="s">
        <v>733</v>
      </c>
      <c r="K136" s="113" t="s">
        <v>733</v>
      </c>
    </row>
    <row r="137" spans="1:11" s="76" customFormat="1" x14ac:dyDescent="0.2">
      <c r="A137" s="3">
        <v>133</v>
      </c>
      <c r="B137" s="69">
        <v>33691160</v>
      </c>
      <c r="C137" s="75" t="s">
        <v>524</v>
      </c>
      <c r="D137" s="7" t="s">
        <v>524</v>
      </c>
      <c r="E137" s="69" t="s">
        <v>10</v>
      </c>
      <c r="F137" s="69">
        <v>800</v>
      </c>
      <c r="G137" s="70">
        <v>34.5</v>
      </c>
      <c r="H137" s="70">
        <f t="shared" si="8"/>
        <v>27600</v>
      </c>
      <c r="I137" s="70">
        <v>22998.33</v>
      </c>
      <c r="J137" s="70">
        <f>I137*1.2</f>
        <v>27597.996000000003</v>
      </c>
      <c r="K137" s="112">
        <v>46113.416666666664</v>
      </c>
    </row>
    <row r="138" spans="1:11" s="26" customFormat="1" ht="30" x14ac:dyDescent="0.3">
      <c r="A138" s="3">
        <v>134</v>
      </c>
      <c r="B138" s="24">
        <v>33141211</v>
      </c>
      <c r="C138" s="44" t="s">
        <v>467</v>
      </c>
      <c r="D138" s="44" t="s">
        <v>467</v>
      </c>
      <c r="E138" s="33" t="s">
        <v>10</v>
      </c>
      <c r="F138" s="80">
        <v>50</v>
      </c>
      <c r="G138" s="70">
        <v>1500</v>
      </c>
      <c r="H138" s="70">
        <f>F138*G138</f>
        <v>75000</v>
      </c>
      <c r="I138" s="70">
        <v>75000</v>
      </c>
      <c r="J138" s="70">
        <v>75000</v>
      </c>
      <c r="K138" s="108">
        <v>46113.416666666664</v>
      </c>
    </row>
    <row r="139" spans="1:11" s="26" customFormat="1" ht="30" x14ac:dyDescent="0.3">
      <c r="A139" s="3">
        <v>135</v>
      </c>
      <c r="B139" s="24">
        <v>33141211</v>
      </c>
      <c r="C139" s="44" t="s">
        <v>468</v>
      </c>
      <c r="D139" s="44" t="s">
        <v>468</v>
      </c>
      <c r="E139" s="33" t="s">
        <v>10</v>
      </c>
      <c r="F139" s="80">
        <v>100</v>
      </c>
      <c r="G139" s="70">
        <v>1500</v>
      </c>
      <c r="H139" s="70">
        <f>F139*G139</f>
        <v>150000</v>
      </c>
      <c r="I139" s="70">
        <v>150000</v>
      </c>
      <c r="J139" s="70">
        <v>150000</v>
      </c>
      <c r="K139" s="108">
        <v>46113.416666666664</v>
      </c>
    </row>
    <row r="140" spans="1:11" s="140" customFormat="1" x14ac:dyDescent="0.3">
      <c r="A140" s="131">
        <v>136</v>
      </c>
      <c r="B140" s="144">
        <v>33111170</v>
      </c>
      <c r="C140" s="173" t="s">
        <v>424</v>
      </c>
      <c r="D140" s="146" t="s">
        <v>424</v>
      </c>
      <c r="E140" s="135" t="s">
        <v>10</v>
      </c>
      <c r="F140" s="136">
        <v>1</v>
      </c>
      <c r="G140" s="137">
        <v>300000</v>
      </c>
      <c r="H140" s="138">
        <f t="shared" si="8"/>
        <v>300000</v>
      </c>
      <c r="I140" s="138" t="s">
        <v>732</v>
      </c>
      <c r="J140" s="139" t="s">
        <v>733</v>
      </c>
      <c r="K140" s="139" t="s">
        <v>733</v>
      </c>
    </row>
    <row r="141" spans="1:11" s="26" customFormat="1" ht="45" x14ac:dyDescent="0.3">
      <c r="A141" s="3">
        <v>137</v>
      </c>
      <c r="B141" s="24">
        <v>33111170</v>
      </c>
      <c r="C141" s="73" t="s">
        <v>472</v>
      </c>
      <c r="D141" s="73" t="s">
        <v>472</v>
      </c>
      <c r="E141" s="33" t="s">
        <v>10</v>
      </c>
      <c r="F141" s="80">
        <v>1</v>
      </c>
      <c r="G141" s="38">
        <v>450000</v>
      </c>
      <c r="H141" s="70">
        <f t="shared" si="8"/>
        <v>450000</v>
      </c>
      <c r="I141" s="70">
        <v>449400</v>
      </c>
      <c r="J141" s="70">
        <v>449400</v>
      </c>
      <c r="K141" s="108">
        <v>46113.416666666664</v>
      </c>
    </row>
    <row r="142" spans="1:11" s="26" customFormat="1" ht="45" x14ac:dyDescent="0.3">
      <c r="A142" s="3">
        <v>138</v>
      </c>
      <c r="B142" s="24">
        <v>33111490</v>
      </c>
      <c r="C142" s="44" t="str">
        <f t="shared" ref="C142:C151" si="12">D142</f>
        <v>Բիպոլյար կոագուլյացիոն աքցանի ներդիր</v>
      </c>
      <c r="D142" s="46" t="s">
        <v>247</v>
      </c>
      <c r="E142" s="33" t="s">
        <v>10</v>
      </c>
      <c r="F142" s="80">
        <v>5</v>
      </c>
      <c r="G142" s="38">
        <v>140000</v>
      </c>
      <c r="H142" s="70">
        <f t="shared" si="8"/>
        <v>700000</v>
      </c>
      <c r="I142" s="70">
        <v>800000</v>
      </c>
      <c r="J142" s="70">
        <v>800000</v>
      </c>
      <c r="K142" s="108">
        <v>46113.416666666664</v>
      </c>
    </row>
    <row r="143" spans="1:11" s="26" customFormat="1" ht="75" x14ac:dyDescent="0.3">
      <c r="A143" s="3">
        <v>139</v>
      </c>
      <c r="B143" s="3">
        <v>33111490</v>
      </c>
      <c r="C143" s="6" t="s">
        <v>254</v>
      </c>
      <c r="D143" s="46" t="s">
        <v>254</v>
      </c>
      <c r="E143" s="54" t="s">
        <v>10</v>
      </c>
      <c r="F143" s="82">
        <v>5</v>
      </c>
      <c r="G143" s="83">
        <v>280000</v>
      </c>
      <c r="H143" s="70">
        <f t="shared" si="8"/>
        <v>1400000</v>
      </c>
      <c r="I143" s="70">
        <v>1400000</v>
      </c>
      <c r="J143" s="70">
        <v>1400000</v>
      </c>
      <c r="K143" s="108">
        <v>46113.4375</v>
      </c>
    </row>
    <row r="144" spans="1:11" s="26" customFormat="1" ht="60" x14ac:dyDescent="0.3">
      <c r="A144" s="3">
        <v>140</v>
      </c>
      <c r="B144" s="3">
        <v>33111490</v>
      </c>
      <c r="C144" s="6" t="s">
        <v>255</v>
      </c>
      <c r="D144" s="46" t="s">
        <v>255</v>
      </c>
      <c r="E144" s="54" t="s">
        <v>10</v>
      </c>
      <c r="F144" s="82">
        <v>5</v>
      </c>
      <c r="G144" s="83">
        <v>40000</v>
      </c>
      <c r="H144" s="70">
        <f t="shared" si="8"/>
        <v>200000</v>
      </c>
      <c r="I144" s="70">
        <v>200000</v>
      </c>
      <c r="J144" s="70">
        <v>200000</v>
      </c>
      <c r="K144" s="108">
        <v>46113.4375</v>
      </c>
    </row>
    <row r="145" spans="1:12" s="26" customFormat="1" ht="75" x14ac:dyDescent="0.3">
      <c r="A145" s="3">
        <v>141</v>
      </c>
      <c r="B145" s="3">
        <v>33111490</v>
      </c>
      <c r="C145" s="6" t="s">
        <v>256</v>
      </c>
      <c r="D145" s="46" t="s">
        <v>256</v>
      </c>
      <c r="E145" s="54" t="s">
        <v>10</v>
      </c>
      <c r="F145" s="82">
        <v>5</v>
      </c>
      <c r="G145" s="83">
        <v>25000</v>
      </c>
      <c r="H145" s="70">
        <f t="shared" si="8"/>
        <v>125000</v>
      </c>
      <c r="I145" s="70">
        <v>125000</v>
      </c>
      <c r="J145" s="70">
        <v>125000</v>
      </c>
      <c r="K145" s="108">
        <v>46113.4375</v>
      </c>
    </row>
    <row r="146" spans="1:12" s="26" customFormat="1" ht="75" x14ac:dyDescent="0.3">
      <c r="A146" s="3">
        <v>142</v>
      </c>
      <c r="B146" s="3">
        <v>33111490</v>
      </c>
      <c r="C146" s="6" t="s">
        <v>257</v>
      </c>
      <c r="D146" s="46" t="s">
        <v>257</v>
      </c>
      <c r="E146" s="54" t="s">
        <v>10</v>
      </c>
      <c r="F146" s="82">
        <v>5</v>
      </c>
      <c r="G146" s="83">
        <v>150000</v>
      </c>
      <c r="H146" s="70">
        <f t="shared" si="8"/>
        <v>750000</v>
      </c>
      <c r="I146" s="70">
        <v>750000</v>
      </c>
      <c r="J146" s="70">
        <v>750000</v>
      </c>
      <c r="K146" s="108">
        <v>46113.4375</v>
      </c>
    </row>
    <row r="147" spans="1:12" s="26" customFormat="1" ht="105" x14ac:dyDescent="0.3">
      <c r="A147" s="3">
        <v>143</v>
      </c>
      <c r="B147" s="3">
        <v>33111490</v>
      </c>
      <c r="C147" s="6" t="s">
        <v>258</v>
      </c>
      <c r="D147" s="46" t="s">
        <v>258</v>
      </c>
      <c r="E147" s="54" t="s">
        <v>10</v>
      </c>
      <c r="F147" s="82">
        <v>5</v>
      </c>
      <c r="G147" s="83">
        <v>10000</v>
      </c>
      <c r="H147" s="70">
        <f t="shared" si="8"/>
        <v>50000</v>
      </c>
      <c r="I147" s="70">
        <v>50000</v>
      </c>
      <c r="J147" s="70">
        <v>50000</v>
      </c>
      <c r="K147" s="108">
        <v>46113.4375</v>
      </c>
    </row>
    <row r="148" spans="1:12" s="26" customFormat="1" ht="30" x14ac:dyDescent="0.3">
      <c r="A148" s="23">
        <v>144</v>
      </c>
      <c r="B148" s="23">
        <v>31151120</v>
      </c>
      <c r="C148" s="74"/>
      <c r="D148" s="23" t="s">
        <v>694</v>
      </c>
      <c r="E148" s="104" t="s">
        <v>10</v>
      </c>
      <c r="F148" s="103">
        <v>1</v>
      </c>
      <c r="G148" s="102">
        <v>480000</v>
      </c>
      <c r="H148" s="101">
        <f>F148*G148</f>
        <v>480000</v>
      </c>
      <c r="I148" s="70">
        <v>400000</v>
      </c>
      <c r="J148" s="70">
        <f>I148*1.2</f>
        <v>480000</v>
      </c>
      <c r="K148" s="108">
        <v>46113.4375</v>
      </c>
    </row>
    <row r="149" spans="1:12" s="26" customFormat="1" ht="30" x14ac:dyDescent="0.3">
      <c r="A149" s="3">
        <v>145</v>
      </c>
      <c r="B149" s="24">
        <v>33121160</v>
      </c>
      <c r="C149" s="44" t="s">
        <v>387</v>
      </c>
      <c r="D149" s="78" t="s">
        <v>387</v>
      </c>
      <c r="E149" s="33" t="s">
        <v>10</v>
      </c>
      <c r="F149" s="80">
        <v>2</v>
      </c>
      <c r="G149" s="38">
        <v>3500000</v>
      </c>
      <c r="H149" s="70">
        <f t="shared" si="8"/>
        <v>7000000</v>
      </c>
      <c r="I149" s="70">
        <v>7000000</v>
      </c>
      <c r="J149" s="70">
        <v>7000000</v>
      </c>
      <c r="K149" s="108">
        <v>46113.458333333336</v>
      </c>
    </row>
    <row r="150" spans="1:12" s="26" customFormat="1" ht="75" x14ac:dyDescent="0.3">
      <c r="A150" s="3">
        <v>146</v>
      </c>
      <c r="B150" s="24">
        <v>33121160</v>
      </c>
      <c r="C150" s="44" t="s">
        <v>388</v>
      </c>
      <c r="D150" s="78" t="s">
        <v>388</v>
      </c>
      <c r="E150" s="33" t="s">
        <v>10</v>
      </c>
      <c r="F150" s="80">
        <v>1</v>
      </c>
      <c r="G150" s="38">
        <v>200000</v>
      </c>
      <c r="H150" s="70">
        <f t="shared" si="8"/>
        <v>200000</v>
      </c>
      <c r="I150" s="70" t="s">
        <v>732</v>
      </c>
      <c r="J150" s="70" t="s">
        <v>733</v>
      </c>
      <c r="K150" s="106" t="s">
        <v>733</v>
      </c>
    </row>
    <row r="151" spans="1:12" s="26" customFormat="1" ht="90" x14ac:dyDescent="0.3">
      <c r="A151" s="3">
        <v>147</v>
      </c>
      <c r="B151" s="53">
        <v>35111300</v>
      </c>
      <c r="C151" s="49" t="str">
        <f t="shared" si="12"/>
        <v>Բժշկական անձնակազմի ռենտգեն ճառագայթներից պաշտպանական հագուստ</v>
      </c>
      <c r="D151" s="49" t="s">
        <v>579</v>
      </c>
      <c r="E151" s="53" t="s">
        <v>10</v>
      </c>
      <c r="F151" s="84">
        <v>1</v>
      </c>
      <c r="G151" s="99">
        <v>320000</v>
      </c>
      <c r="H151" s="70">
        <f t="shared" si="8"/>
        <v>320000</v>
      </c>
      <c r="I151" s="70">
        <v>266656</v>
      </c>
      <c r="J151" s="70">
        <f>I151*1.2</f>
        <v>319987.20000000001</v>
      </c>
      <c r="K151" s="108">
        <v>46113.458333333336</v>
      </c>
      <c r="L151" s="18"/>
    </row>
    <row r="152" spans="1:12" s="26" customFormat="1" ht="30" x14ac:dyDescent="0.3">
      <c r="A152" s="3">
        <v>148</v>
      </c>
      <c r="B152" s="3">
        <v>33111490</v>
      </c>
      <c r="C152" s="49" t="s">
        <v>580</v>
      </c>
      <c r="D152" s="46" t="s">
        <v>580</v>
      </c>
      <c r="E152" s="3" t="s">
        <v>10</v>
      </c>
      <c r="F152" s="82">
        <v>2</v>
      </c>
      <c r="G152" s="100">
        <v>250000</v>
      </c>
      <c r="H152" s="70">
        <f t="shared" si="8"/>
        <v>500000</v>
      </c>
      <c r="I152" s="70">
        <v>498000</v>
      </c>
      <c r="J152" s="70">
        <v>498000</v>
      </c>
      <c r="K152" s="108">
        <v>46113.458333333336</v>
      </c>
    </row>
    <row r="153" spans="1:12" x14ac:dyDescent="0.3">
      <c r="A153" s="41"/>
      <c r="B153" s="4"/>
      <c r="C153" s="46"/>
      <c r="D153" s="14" t="s">
        <v>22</v>
      </c>
      <c r="E153" s="4"/>
      <c r="F153" s="4"/>
      <c r="G153" s="4"/>
      <c r="H153" s="5">
        <f>SUM(H5:H152)</f>
        <v>58371939.959999993</v>
      </c>
    </row>
    <row r="154" spans="1:12" s="47" customFormat="1" ht="53.25" customHeight="1" x14ac:dyDescent="0.25">
      <c r="A154" s="270" t="s">
        <v>525</v>
      </c>
      <c r="B154" s="270"/>
      <c r="C154" s="270"/>
      <c r="D154" s="270"/>
      <c r="E154" s="270"/>
      <c r="F154" s="270"/>
      <c r="G154" s="270"/>
      <c r="H154" s="270"/>
      <c r="I154" s="116"/>
      <c r="K154" s="116"/>
    </row>
    <row r="155" spans="1:12" s="47" customFormat="1" x14ac:dyDescent="0.25">
      <c r="A155" s="270" t="s">
        <v>23</v>
      </c>
      <c r="B155" s="270"/>
      <c r="C155" s="270"/>
      <c r="D155" s="270"/>
      <c r="E155" s="270"/>
      <c r="F155" s="270"/>
      <c r="G155" s="270"/>
      <c r="H155" s="270"/>
      <c r="I155" s="116"/>
      <c r="K155" s="116"/>
    </row>
    <row r="156" spans="1:12" s="47" customFormat="1" ht="71.25" customHeight="1" x14ac:dyDescent="0.25">
      <c r="A156" s="258" t="s">
        <v>707</v>
      </c>
      <c r="B156" s="259"/>
      <c r="C156" s="259"/>
      <c r="D156" s="259"/>
      <c r="E156" s="259"/>
      <c r="F156" s="259"/>
      <c r="G156" s="259"/>
      <c r="H156" s="262"/>
      <c r="I156" s="116"/>
      <c r="K156" s="116"/>
    </row>
    <row r="157" spans="1:12" s="47" customFormat="1" ht="69" customHeight="1" x14ac:dyDescent="0.25">
      <c r="A157" s="258" t="s">
        <v>708</v>
      </c>
      <c r="B157" s="259"/>
      <c r="C157" s="259"/>
      <c r="D157" s="259"/>
      <c r="E157" s="259"/>
      <c r="F157" s="259"/>
      <c r="G157" s="259"/>
      <c r="H157" s="262"/>
      <c r="I157" s="116"/>
      <c r="K157" s="116"/>
    </row>
    <row r="158" spans="1:12" s="47" customFormat="1" ht="52.5" customHeight="1" x14ac:dyDescent="0.25">
      <c r="A158" s="258" t="s">
        <v>706</v>
      </c>
      <c r="B158" s="259"/>
      <c r="C158" s="259"/>
      <c r="D158" s="259"/>
      <c r="E158" s="259"/>
      <c r="F158" s="259"/>
      <c r="G158" s="259"/>
      <c r="H158" s="262"/>
      <c r="I158" s="116"/>
      <c r="K158" s="116"/>
    </row>
    <row r="159" spans="1:12" customFormat="1" ht="238.5" customHeight="1" x14ac:dyDescent="0.25">
      <c r="A159" s="270" t="s">
        <v>526</v>
      </c>
      <c r="B159" s="270"/>
      <c r="C159" s="270"/>
      <c r="D159" s="270"/>
      <c r="E159" s="270"/>
      <c r="F159" s="270"/>
      <c r="G159" s="270"/>
      <c r="H159" s="270"/>
      <c r="I159" s="117"/>
      <c r="K159" s="117"/>
    </row>
    <row r="160" spans="1:12" s="47" customFormat="1" ht="110.25" customHeight="1" x14ac:dyDescent="0.25">
      <c r="A160" s="254" t="s">
        <v>709</v>
      </c>
      <c r="B160" s="254"/>
      <c r="C160" s="254"/>
      <c r="D160" s="254"/>
      <c r="E160" s="254"/>
      <c r="F160" s="254"/>
      <c r="G160" s="254"/>
      <c r="H160" s="254"/>
      <c r="I160" s="116"/>
      <c r="K160" s="116"/>
    </row>
    <row r="161" spans="1:11" customFormat="1" ht="30" customHeight="1" x14ac:dyDescent="0.25">
      <c r="A161" s="254" t="s">
        <v>710</v>
      </c>
      <c r="B161" s="254"/>
      <c r="C161" s="254"/>
      <c r="D161" s="254"/>
      <c r="E161" s="254"/>
      <c r="F161" s="254"/>
      <c r="G161" s="254"/>
      <c r="H161" s="254"/>
      <c r="I161" s="117"/>
      <c r="K161" s="117"/>
    </row>
    <row r="162" spans="1:11" s="48" customFormat="1" ht="48.75" customHeight="1" x14ac:dyDescent="0.25">
      <c r="A162" s="260" t="s">
        <v>24</v>
      </c>
      <c r="B162" s="260"/>
      <c r="C162" s="260"/>
      <c r="D162" s="260"/>
      <c r="E162" s="260"/>
      <c r="F162" s="260"/>
      <c r="G162" s="260"/>
      <c r="H162" s="260"/>
      <c r="I162" s="118"/>
      <c r="K162" s="118"/>
    </row>
    <row r="163" spans="1:11" s="48" customFormat="1" ht="38.25" customHeight="1" x14ac:dyDescent="0.25">
      <c r="A163" s="258" t="s">
        <v>711</v>
      </c>
      <c r="B163" s="259"/>
      <c r="C163" s="259"/>
      <c r="D163" s="259"/>
      <c r="E163" s="259"/>
      <c r="F163" s="259"/>
      <c r="G163" s="259"/>
      <c r="H163" s="259"/>
      <c r="I163" s="118"/>
      <c r="K163" s="118"/>
    </row>
    <row r="164" spans="1:11" s="17" customFormat="1" ht="39.75" customHeight="1" x14ac:dyDescent="0.2">
      <c r="A164" s="270" t="s">
        <v>43</v>
      </c>
      <c r="B164" s="270"/>
      <c r="C164" s="270"/>
      <c r="D164" s="270"/>
      <c r="E164" s="270"/>
      <c r="F164" s="270"/>
      <c r="G164" s="270"/>
      <c r="H164" s="270"/>
      <c r="I164" s="119"/>
      <c r="K164" s="119"/>
    </row>
    <row r="165" spans="1:11" customFormat="1" ht="30" customHeight="1" x14ac:dyDescent="0.25">
      <c r="A165" s="260" t="s">
        <v>25</v>
      </c>
      <c r="B165" s="260"/>
      <c r="C165" s="260"/>
      <c r="D165" s="260"/>
      <c r="E165" s="260"/>
      <c r="F165" s="260"/>
      <c r="G165" s="260"/>
      <c r="H165" s="260"/>
      <c r="I165" s="117"/>
      <c r="K165" s="117"/>
    </row>
    <row r="166" spans="1:11" customFormat="1" ht="21.75" customHeight="1" x14ac:dyDescent="0.25">
      <c r="A166" s="270" t="s">
        <v>26</v>
      </c>
      <c r="B166" s="270"/>
      <c r="C166" s="270"/>
      <c r="D166" s="270"/>
      <c r="E166" s="270"/>
      <c r="F166" s="270"/>
      <c r="G166" s="270"/>
      <c r="H166" s="270"/>
      <c r="I166" s="117"/>
      <c r="K166" s="117"/>
    </row>
    <row r="167" spans="1:11" customFormat="1" ht="18" customHeight="1" x14ac:dyDescent="0.25">
      <c r="A167" s="261" t="s">
        <v>712</v>
      </c>
      <c r="B167" s="261"/>
      <c r="C167" s="261"/>
      <c r="D167" s="261"/>
      <c r="E167" s="261"/>
      <c r="F167" s="261"/>
      <c r="G167" s="261"/>
      <c r="H167" s="261"/>
      <c r="I167" s="117"/>
      <c r="K167" s="117"/>
    </row>
    <row r="168" spans="1:11" customFormat="1" ht="277.5" customHeight="1" x14ac:dyDescent="0.25">
      <c r="A168" s="273" t="s">
        <v>731</v>
      </c>
      <c r="B168" s="274"/>
      <c r="C168" s="274"/>
      <c r="D168" s="274"/>
      <c r="E168" s="274"/>
      <c r="F168" s="274"/>
      <c r="G168" s="274"/>
      <c r="H168" s="275"/>
      <c r="I168" s="117"/>
      <c r="K168" s="117"/>
    </row>
  </sheetData>
  <mergeCells count="20">
    <mergeCell ref="A168:H168"/>
    <mergeCell ref="A157:H157"/>
    <mergeCell ref="A158:H158"/>
    <mergeCell ref="A159:H159"/>
    <mergeCell ref="A160:H160"/>
    <mergeCell ref="A161:H161"/>
    <mergeCell ref="A162:H162"/>
    <mergeCell ref="A163:H163"/>
    <mergeCell ref="A164:H164"/>
    <mergeCell ref="A165:H165"/>
    <mergeCell ref="A166:H166"/>
    <mergeCell ref="A167:H167"/>
    <mergeCell ref="A154:H154"/>
    <mergeCell ref="A155:H155"/>
    <mergeCell ref="A156:H156"/>
    <mergeCell ref="A1:B1"/>
    <mergeCell ref="C1:F1"/>
    <mergeCell ref="A2:B2"/>
    <mergeCell ref="C2:F2"/>
    <mergeCell ref="B3:G3"/>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8"/>
  <sheetViews>
    <sheetView topLeftCell="A161" workbookViewId="0">
      <selection sqref="A1:I168"/>
    </sheetView>
  </sheetViews>
  <sheetFormatPr defaultRowHeight="15" x14ac:dyDescent="0.25"/>
  <cols>
    <col min="1" max="1" width="4.140625" style="96" bestFit="1" customWidth="1"/>
    <col min="2" max="2" width="11.85546875" style="96" customWidth="1"/>
    <col min="3" max="3" width="24" style="97" hidden="1" customWidth="1"/>
    <col min="4" max="4" width="24.42578125" style="96" customWidth="1"/>
    <col min="5" max="5" width="87.28515625" style="96" customWidth="1"/>
    <col min="6" max="6" width="5.7109375" style="98" customWidth="1"/>
    <col min="7" max="7" width="7.140625" style="96" bestFit="1" customWidth="1"/>
    <col min="8" max="8" width="11.85546875" style="96" customWidth="1"/>
    <col min="9" max="9" width="14.28515625" style="96" bestFit="1" customWidth="1"/>
    <col min="10" max="16384" width="9.140625" style="96"/>
  </cols>
  <sheetData>
    <row r="1" spans="1:9" s="19" customFormat="1" ht="19.5" x14ac:dyDescent="0.35">
      <c r="A1" s="271" t="s">
        <v>28</v>
      </c>
      <c r="B1" s="271"/>
      <c r="C1" s="271" t="s">
        <v>728</v>
      </c>
      <c r="D1" s="271"/>
      <c r="E1" s="271"/>
      <c r="F1" s="271"/>
      <c r="G1" s="271"/>
      <c r="H1" s="8"/>
      <c r="I1" s="8"/>
    </row>
    <row r="2" spans="1:9" s="19" customFormat="1" ht="19.5" x14ac:dyDescent="0.35">
      <c r="A2" s="271" t="s">
        <v>29</v>
      </c>
      <c r="B2" s="271"/>
      <c r="C2" s="271" t="s">
        <v>727</v>
      </c>
      <c r="D2" s="271"/>
      <c r="E2" s="271"/>
      <c r="F2" s="271"/>
      <c r="G2" s="271"/>
      <c r="H2" s="8"/>
      <c r="I2" s="8"/>
    </row>
    <row r="3" spans="1:9" s="19" customFormat="1" ht="19.5" x14ac:dyDescent="0.35">
      <c r="A3" s="8"/>
      <c r="B3" s="276" t="s">
        <v>730</v>
      </c>
      <c r="C3" s="276"/>
      <c r="D3" s="276"/>
      <c r="E3" s="276"/>
      <c r="F3" s="276"/>
      <c r="G3" s="276"/>
      <c r="H3" s="276"/>
      <c r="I3" s="20"/>
    </row>
    <row r="4" spans="1:9" s="9" customFormat="1" ht="109.5" customHeight="1" x14ac:dyDescent="0.25">
      <c r="A4" s="10" t="s">
        <v>30</v>
      </c>
      <c r="B4" s="10" t="s">
        <v>31</v>
      </c>
      <c r="C4" s="11" t="s">
        <v>4</v>
      </c>
      <c r="D4" s="89" t="s">
        <v>32</v>
      </c>
      <c r="E4" s="89" t="s">
        <v>33</v>
      </c>
      <c r="F4" s="90" t="s">
        <v>34</v>
      </c>
      <c r="G4" s="91" t="s">
        <v>35</v>
      </c>
      <c r="H4" s="91" t="s">
        <v>36</v>
      </c>
      <c r="I4" s="91" t="s">
        <v>267</v>
      </c>
    </row>
    <row r="5" spans="1:9" s="26" customFormat="1" ht="90" x14ac:dyDescent="0.3">
      <c r="A5" s="3">
        <v>1</v>
      </c>
      <c r="B5" s="3">
        <v>33611310</v>
      </c>
      <c r="C5" s="46" t="s">
        <v>87</v>
      </c>
      <c r="D5" s="4" t="s">
        <v>270</v>
      </c>
      <c r="E5" s="4" t="s">
        <v>271</v>
      </c>
      <c r="F5" s="3" t="s">
        <v>269</v>
      </c>
      <c r="G5" s="69">
        <v>150</v>
      </c>
      <c r="H5" s="70">
        <v>7826</v>
      </c>
      <c r="I5" s="70">
        <f t="shared" ref="I5:I115" si="0">G5*H5</f>
        <v>1173900</v>
      </c>
    </row>
    <row r="6" spans="1:9" s="26" customFormat="1" ht="90" x14ac:dyDescent="0.3">
      <c r="A6" s="3">
        <v>2</v>
      </c>
      <c r="B6" s="3">
        <v>33611310</v>
      </c>
      <c r="C6" s="46" t="s">
        <v>91</v>
      </c>
      <c r="D6" s="4" t="s">
        <v>272</v>
      </c>
      <c r="E6" s="4" t="s">
        <v>273</v>
      </c>
      <c r="F6" s="3" t="s">
        <v>269</v>
      </c>
      <c r="G6" s="69">
        <v>100</v>
      </c>
      <c r="H6" s="70">
        <v>3900</v>
      </c>
      <c r="I6" s="70">
        <f t="shared" si="0"/>
        <v>390000</v>
      </c>
    </row>
    <row r="7" spans="1:9" s="26" customFormat="1" ht="60" x14ac:dyDescent="0.3">
      <c r="A7" s="3">
        <v>3</v>
      </c>
      <c r="B7" s="3">
        <v>33691176</v>
      </c>
      <c r="C7" s="46" t="s">
        <v>97</v>
      </c>
      <c r="D7" s="4" t="s">
        <v>274</v>
      </c>
      <c r="E7" s="4" t="s">
        <v>275</v>
      </c>
      <c r="F7" s="3" t="s">
        <v>269</v>
      </c>
      <c r="G7" s="69">
        <v>300</v>
      </c>
      <c r="H7" s="70">
        <v>55</v>
      </c>
      <c r="I7" s="70">
        <f t="shared" si="0"/>
        <v>16500</v>
      </c>
    </row>
    <row r="8" spans="1:9" s="26" customFormat="1" ht="150" x14ac:dyDescent="0.3">
      <c r="A8" s="3">
        <v>4</v>
      </c>
      <c r="B8" s="24">
        <v>33691170</v>
      </c>
      <c r="C8" s="44" t="s">
        <v>389</v>
      </c>
      <c r="D8" s="72" t="s">
        <v>581</v>
      </c>
      <c r="E8" s="92" t="s">
        <v>582</v>
      </c>
      <c r="F8" s="3" t="s">
        <v>269</v>
      </c>
      <c r="G8" s="80">
        <v>1000</v>
      </c>
      <c r="H8" s="38">
        <v>14400</v>
      </c>
      <c r="I8" s="70">
        <f t="shared" si="0"/>
        <v>14400000</v>
      </c>
    </row>
    <row r="9" spans="1:9" s="26" customFormat="1" ht="75" x14ac:dyDescent="0.3">
      <c r="A9" s="3">
        <v>5</v>
      </c>
      <c r="B9" s="53">
        <v>33661116</v>
      </c>
      <c r="C9" s="67" t="s">
        <v>426</v>
      </c>
      <c r="D9" s="4" t="s">
        <v>583</v>
      </c>
      <c r="E9" s="4" t="s">
        <v>584</v>
      </c>
      <c r="F9" s="3" t="s">
        <v>585</v>
      </c>
      <c r="G9" s="80">
        <v>10</v>
      </c>
      <c r="H9" s="38">
        <v>2780</v>
      </c>
      <c r="I9" s="70">
        <f t="shared" si="0"/>
        <v>27800</v>
      </c>
    </row>
    <row r="10" spans="1:9" s="26" customFormat="1" ht="75" x14ac:dyDescent="0.3">
      <c r="A10" s="3">
        <v>6</v>
      </c>
      <c r="B10" s="53">
        <v>33642220</v>
      </c>
      <c r="C10" s="67" t="s">
        <v>427</v>
      </c>
      <c r="D10" s="4" t="s">
        <v>586</v>
      </c>
      <c r="E10" s="4" t="s">
        <v>587</v>
      </c>
      <c r="F10" s="3" t="s">
        <v>585</v>
      </c>
      <c r="G10" s="80">
        <v>300</v>
      </c>
      <c r="H10" s="38">
        <v>185.67</v>
      </c>
      <c r="I10" s="70">
        <f t="shared" si="0"/>
        <v>55700.999999999993</v>
      </c>
    </row>
    <row r="11" spans="1:9" s="26" customFormat="1" ht="90" x14ac:dyDescent="0.3">
      <c r="A11" s="3">
        <v>7</v>
      </c>
      <c r="B11" s="53">
        <v>33661170</v>
      </c>
      <c r="C11" s="67" t="s">
        <v>428</v>
      </c>
      <c r="D11" s="4" t="s">
        <v>588</v>
      </c>
      <c r="E11" s="4" t="s">
        <v>589</v>
      </c>
      <c r="F11" s="3" t="s">
        <v>585</v>
      </c>
      <c r="G11" s="80">
        <v>50</v>
      </c>
      <c r="H11" s="38">
        <v>600</v>
      </c>
      <c r="I11" s="70">
        <f t="shared" si="0"/>
        <v>30000</v>
      </c>
    </row>
    <row r="12" spans="1:9" s="26" customFormat="1" ht="75" x14ac:dyDescent="0.3">
      <c r="A12" s="3">
        <v>8</v>
      </c>
      <c r="B12" s="53">
        <v>33631420</v>
      </c>
      <c r="C12" s="67" t="s">
        <v>429</v>
      </c>
      <c r="D12" s="4" t="s">
        <v>590</v>
      </c>
      <c r="E12" s="4" t="s">
        <v>591</v>
      </c>
      <c r="F12" s="3" t="s">
        <v>585</v>
      </c>
      <c r="G12" s="80">
        <v>288</v>
      </c>
      <c r="H12" s="38">
        <v>30</v>
      </c>
      <c r="I12" s="70">
        <f t="shared" si="0"/>
        <v>8640</v>
      </c>
    </row>
    <row r="13" spans="1:9" s="26" customFormat="1" ht="75" x14ac:dyDescent="0.3">
      <c r="A13" s="3">
        <v>9</v>
      </c>
      <c r="B13" s="53">
        <v>33661136</v>
      </c>
      <c r="C13" s="67" t="s">
        <v>431</v>
      </c>
      <c r="D13" s="4" t="s">
        <v>592</v>
      </c>
      <c r="E13" s="4" t="s">
        <v>593</v>
      </c>
      <c r="F13" s="3" t="s">
        <v>585</v>
      </c>
      <c r="G13" s="80">
        <v>200</v>
      </c>
      <c r="H13" s="38">
        <v>10</v>
      </c>
      <c r="I13" s="70">
        <f t="shared" si="0"/>
        <v>2000</v>
      </c>
    </row>
    <row r="14" spans="1:9" s="26" customFormat="1" ht="75" x14ac:dyDescent="0.3">
      <c r="A14" s="3">
        <v>10</v>
      </c>
      <c r="B14" s="53">
        <v>33691176</v>
      </c>
      <c r="C14" s="67" t="s">
        <v>433</v>
      </c>
      <c r="D14" s="4" t="s">
        <v>594</v>
      </c>
      <c r="E14" s="4" t="s">
        <v>595</v>
      </c>
      <c r="F14" s="3" t="s">
        <v>585</v>
      </c>
      <c r="G14" s="80">
        <v>1000</v>
      </c>
      <c r="H14" s="38">
        <v>165</v>
      </c>
      <c r="I14" s="70">
        <f t="shared" si="0"/>
        <v>165000</v>
      </c>
    </row>
    <row r="15" spans="1:9" s="26" customFormat="1" ht="75" x14ac:dyDescent="0.3">
      <c r="A15" s="3">
        <v>11</v>
      </c>
      <c r="B15" s="24">
        <v>33691176</v>
      </c>
      <c r="C15" s="44" t="s">
        <v>435</v>
      </c>
      <c r="D15" s="4" t="s">
        <v>596</v>
      </c>
      <c r="E15" s="4" t="s">
        <v>597</v>
      </c>
      <c r="F15" s="3" t="s">
        <v>585</v>
      </c>
      <c r="G15" s="80">
        <v>70</v>
      </c>
      <c r="H15" s="38">
        <v>1200</v>
      </c>
      <c r="I15" s="70">
        <f t="shared" si="0"/>
        <v>84000</v>
      </c>
    </row>
    <row r="16" spans="1:9" s="26" customFormat="1" ht="75" x14ac:dyDescent="0.3">
      <c r="A16" s="3">
        <v>12</v>
      </c>
      <c r="B16" s="24">
        <v>33691176</v>
      </c>
      <c r="C16" s="44" t="s">
        <v>437</v>
      </c>
      <c r="D16" s="4" t="s">
        <v>598</v>
      </c>
      <c r="E16" s="4" t="s">
        <v>599</v>
      </c>
      <c r="F16" s="3" t="s">
        <v>585</v>
      </c>
      <c r="G16" s="80">
        <v>50</v>
      </c>
      <c r="H16" s="38">
        <v>2190</v>
      </c>
      <c r="I16" s="70">
        <f t="shared" si="0"/>
        <v>109500</v>
      </c>
    </row>
    <row r="17" spans="1:9" s="26" customFormat="1" ht="75" x14ac:dyDescent="0.3">
      <c r="A17" s="3">
        <v>13</v>
      </c>
      <c r="B17" s="53">
        <v>33671117</v>
      </c>
      <c r="C17" s="67" t="s">
        <v>436</v>
      </c>
      <c r="D17" s="4" t="s">
        <v>600</v>
      </c>
      <c r="E17" s="4" t="s">
        <v>601</v>
      </c>
      <c r="F17" s="3" t="s">
        <v>585</v>
      </c>
      <c r="G17" s="80">
        <v>120</v>
      </c>
      <c r="H17" s="38">
        <v>550</v>
      </c>
      <c r="I17" s="70">
        <f t="shared" si="0"/>
        <v>66000</v>
      </c>
    </row>
    <row r="18" spans="1:9" s="26" customFormat="1" ht="75" x14ac:dyDescent="0.3">
      <c r="A18" s="3">
        <v>14</v>
      </c>
      <c r="B18" s="53">
        <v>33611120</v>
      </c>
      <c r="C18" s="67" t="s">
        <v>438</v>
      </c>
      <c r="D18" s="4" t="s">
        <v>602</v>
      </c>
      <c r="E18" s="4" t="s">
        <v>603</v>
      </c>
      <c r="F18" s="3" t="s">
        <v>585</v>
      </c>
      <c r="G18" s="80">
        <v>2000</v>
      </c>
      <c r="H18" s="38">
        <v>20</v>
      </c>
      <c r="I18" s="70">
        <f t="shared" si="0"/>
        <v>40000</v>
      </c>
    </row>
    <row r="19" spans="1:9" s="26" customFormat="1" ht="90" x14ac:dyDescent="0.3">
      <c r="A19" s="3">
        <v>15</v>
      </c>
      <c r="B19" s="24">
        <v>33611120</v>
      </c>
      <c r="C19" s="44" t="s">
        <v>439</v>
      </c>
      <c r="D19" s="4" t="s">
        <v>604</v>
      </c>
      <c r="E19" s="4" t="s">
        <v>605</v>
      </c>
      <c r="F19" s="3" t="s">
        <v>585</v>
      </c>
      <c r="G19" s="80">
        <v>4000</v>
      </c>
      <c r="H19" s="38">
        <v>80</v>
      </c>
      <c r="I19" s="70">
        <f t="shared" si="0"/>
        <v>320000</v>
      </c>
    </row>
    <row r="20" spans="1:9" s="26" customFormat="1" ht="90" x14ac:dyDescent="0.3">
      <c r="A20" s="3">
        <v>16</v>
      </c>
      <c r="B20" s="53">
        <v>33611170</v>
      </c>
      <c r="C20" s="67" t="s">
        <v>440</v>
      </c>
      <c r="D20" s="4" t="s">
        <v>606</v>
      </c>
      <c r="E20" s="4" t="s">
        <v>607</v>
      </c>
      <c r="F20" s="3" t="s">
        <v>585</v>
      </c>
      <c r="G20" s="80">
        <v>2000</v>
      </c>
      <c r="H20" s="38">
        <v>40</v>
      </c>
      <c r="I20" s="70">
        <f t="shared" si="0"/>
        <v>80000</v>
      </c>
    </row>
    <row r="21" spans="1:9" s="26" customFormat="1" ht="90" x14ac:dyDescent="0.3">
      <c r="A21" s="3">
        <v>17</v>
      </c>
      <c r="B21" s="53">
        <v>33661113</v>
      </c>
      <c r="C21" s="67" t="s">
        <v>441</v>
      </c>
      <c r="D21" s="4" t="s">
        <v>608</v>
      </c>
      <c r="E21" s="4" t="s">
        <v>609</v>
      </c>
      <c r="F21" s="3" t="s">
        <v>585</v>
      </c>
      <c r="G21" s="80">
        <v>10</v>
      </c>
      <c r="H21" s="38">
        <v>2460</v>
      </c>
      <c r="I21" s="70">
        <f t="shared" si="0"/>
        <v>24600</v>
      </c>
    </row>
    <row r="22" spans="1:9" s="26" customFormat="1" ht="90" x14ac:dyDescent="0.3">
      <c r="A22" s="3">
        <v>18</v>
      </c>
      <c r="B22" s="53">
        <v>33611460</v>
      </c>
      <c r="C22" s="67" t="s">
        <v>443</v>
      </c>
      <c r="D22" s="4" t="s">
        <v>610</v>
      </c>
      <c r="E22" s="4" t="s">
        <v>611</v>
      </c>
      <c r="F22" s="3" t="s">
        <v>585</v>
      </c>
      <c r="G22" s="80">
        <v>360</v>
      </c>
      <c r="H22" s="38">
        <v>115</v>
      </c>
      <c r="I22" s="70">
        <f t="shared" si="0"/>
        <v>41400</v>
      </c>
    </row>
    <row r="23" spans="1:9" s="26" customFormat="1" ht="90" x14ac:dyDescent="0.3">
      <c r="A23" s="3">
        <v>19</v>
      </c>
      <c r="B23" s="53" t="s">
        <v>444</v>
      </c>
      <c r="C23" s="67" t="s">
        <v>445</v>
      </c>
      <c r="D23" s="4" t="s">
        <v>612</v>
      </c>
      <c r="E23" s="4" t="s">
        <v>613</v>
      </c>
      <c r="F23" s="3" t="s">
        <v>407</v>
      </c>
      <c r="G23" s="80">
        <v>10</v>
      </c>
      <c r="H23" s="70">
        <v>48000</v>
      </c>
      <c r="I23" s="70">
        <f t="shared" si="0"/>
        <v>480000</v>
      </c>
    </row>
    <row r="24" spans="1:9" s="26" customFormat="1" ht="90" x14ac:dyDescent="0.3">
      <c r="A24" s="3">
        <v>20</v>
      </c>
      <c r="B24" s="53" t="s">
        <v>444</v>
      </c>
      <c r="C24" s="67" t="s">
        <v>446</v>
      </c>
      <c r="D24" s="4" t="s">
        <v>614</v>
      </c>
      <c r="E24" s="4" t="s">
        <v>615</v>
      </c>
      <c r="F24" s="3" t="s">
        <v>407</v>
      </c>
      <c r="G24" s="80">
        <v>10</v>
      </c>
      <c r="H24" s="70">
        <v>120000</v>
      </c>
      <c r="I24" s="70">
        <f t="shared" si="0"/>
        <v>1200000</v>
      </c>
    </row>
    <row r="25" spans="1:9" s="26" customFormat="1" ht="75" x14ac:dyDescent="0.3">
      <c r="A25" s="3">
        <v>21</v>
      </c>
      <c r="B25" s="53">
        <v>33691176</v>
      </c>
      <c r="C25" s="67" t="s">
        <v>449</v>
      </c>
      <c r="D25" s="4" t="s">
        <v>616</v>
      </c>
      <c r="E25" s="4" t="s">
        <v>617</v>
      </c>
      <c r="F25" s="3" t="s">
        <v>585</v>
      </c>
      <c r="G25" s="80">
        <v>90</v>
      </c>
      <c r="H25" s="38">
        <v>110</v>
      </c>
      <c r="I25" s="70">
        <f t="shared" si="0"/>
        <v>9900</v>
      </c>
    </row>
    <row r="26" spans="1:9" s="26" customFormat="1" ht="60" x14ac:dyDescent="0.3">
      <c r="A26" s="3">
        <v>22</v>
      </c>
      <c r="B26" s="24">
        <v>33691176</v>
      </c>
      <c r="C26" s="44" t="s">
        <v>450</v>
      </c>
      <c r="D26" s="4" t="s">
        <v>618</v>
      </c>
      <c r="E26" s="4" t="s">
        <v>619</v>
      </c>
      <c r="F26" s="3" t="s">
        <v>585</v>
      </c>
      <c r="G26" s="80">
        <v>100</v>
      </c>
      <c r="H26" s="38">
        <v>10</v>
      </c>
      <c r="I26" s="70">
        <f t="shared" si="0"/>
        <v>1000</v>
      </c>
    </row>
    <row r="27" spans="1:9" s="26" customFormat="1" ht="75" x14ac:dyDescent="0.3">
      <c r="A27" s="3">
        <v>23</v>
      </c>
      <c r="B27" s="24">
        <v>33661136</v>
      </c>
      <c r="C27" s="44" t="s">
        <v>452</v>
      </c>
      <c r="D27" s="4" t="s">
        <v>620</v>
      </c>
      <c r="E27" s="4" t="s">
        <v>621</v>
      </c>
      <c r="F27" s="3" t="s">
        <v>407</v>
      </c>
      <c r="G27" s="80">
        <v>50</v>
      </c>
      <c r="H27" s="38">
        <v>120</v>
      </c>
      <c r="I27" s="70">
        <f t="shared" si="0"/>
        <v>6000</v>
      </c>
    </row>
    <row r="28" spans="1:9" s="9" customFormat="1" ht="75" x14ac:dyDescent="0.25">
      <c r="A28" s="3">
        <v>24</v>
      </c>
      <c r="B28" s="53">
        <v>33611240</v>
      </c>
      <c r="C28" s="49" t="s">
        <v>476</v>
      </c>
      <c r="D28" s="4" t="s">
        <v>622</v>
      </c>
      <c r="E28" s="4" t="s">
        <v>623</v>
      </c>
      <c r="F28" s="3" t="s">
        <v>585</v>
      </c>
      <c r="G28" s="69">
        <v>2000</v>
      </c>
      <c r="H28" s="70">
        <v>4</v>
      </c>
      <c r="I28" s="70">
        <f t="shared" si="0"/>
        <v>8000</v>
      </c>
    </row>
    <row r="29" spans="1:9" s="9" customFormat="1" ht="90" x14ac:dyDescent="0.25">
      <c r="A29" s="3">
        <v>25</v>
      </c>
      <c r="B29" s="53">
        <v>33621120</v>
      </c>
      <c r="C29" s="67" t="s">
        <v>479</v>
      </c>
      <c r="D29" s="4" t="s">
        <v>625</v>
      </c>
      <c r="E29" s="4" t="s">
        <v>624</v>
      </c>
      <c r="F29" s="3" t="s">
        <v>585</v>
      </c>
      <c r="G29" s="69">
        <v>50</v>
      </c>
      <c r="H29" s="70">
        <v>1960</v>
      </c>
      <c r="I29" s="70">
        <f t="shared" si="0"/>
        <v>98000</v>
      </c>
    </row>
    <row r="30" spans="1:9" s="9" customFormat="1" ht="75" x14ac:dyDescent="0.25">
      <c r="A30" s="3">
        <v>26</v>
      </c>
      <c r="B30" s="53">
        <v>33611170</v>
      </c>
      <c r="C30" s="67" t="s">
        <v>480</v>
      </c>
      <c r="D30" s="4" t="s">
        <v>626</v>
      </c>
      <c r="E30" s="4" t="s">
        <v>627</v>
      </c>
      <c r="F30" s="3" t="s">
        <v>585</v>
      </c>
      <c r="G30" s="69">
        <v>500</v>
      </c>
      <c r="H30" s="70">
        <v>8</v>
      </c>
      <c r="I30" s="70">
        <f t="shared" si="0"/>
        <v>4000</v>
      </c>
    </row>
    <row r="31" spans="1:9" s="9" customFormat="1" ht="75" x14ac:dyDescent="0.25">
      <c r="A31" s="3">
        <v>27</v>
      </c>
      <c r="B31" s="53">
        <v>33651212</v>
      </c>
      <c r="C31" s="67" t="s">
        <v>482</v>
      </c>
      <c r="D31" s="4" t="s">
        <v>628</v>
      </c>
      <c r="E31" s="4" t="s">
        <v>629</v>
      </c>
      <c r="F31" s="3" t="s">
        <v>585</v>
      </c>
      <c r="G31" s="69">
        <v>30</v>
      </c>
      <c r="H31" s="70">
        <v>4800</v>
      </c>
      <c r="I31" s="70">
        <f t="shared" si="0"/>
        <v>144000</v>
      </c>
    </row>
    <row r="32" spans="1:9" s="9" customFormat="1" ht="90" x14ac:dyDescent="0.25">
      <c r="A32" s="3">
        <v>28</v>
      </c>
      <c r="B32" s="53">
        <v>33611180</v>
      </c>
      <c r="C32" s="67" t="s">
        <v>483</v>
      </c>
      <c r="D32" s="4" t="s">
        <v>630</v>
      </c>
      <c r="E32" s="4" t="s">
        <v>631</v>
      </c>
      <c r="F32" s="3" t="s">
        <v>585</v>
      </c>
      <c r="G32" s="69">
        <v>120</v>
      </c>
      <c r="H32" s="70">
        <v>1900</v>
      </c>
      <c r="I32" s="70">
        <f t="shared" si="0"/>
        <v>228000</v>
      </c>
    </row>
    <row r="33" spans="1:9" s="9" customFormat="1" ht="90" x14ac:dyDescent="0.25">
      <c r="A33" s="3">
        <v>29</v>
      </c>
      <c r="B33" s="53">
        <v>33691176</v>
      </c>
      <c r="C33" s="67" t="s">
        <v>485</v>
      </c>
      <c r="D33" s="4" t="s">
        <v>632</v>
      </c>
      <c r="E33" s="4" t="s">
        <v>633</v>
      </c>
      <c r="F33" s="3" t="s">
        <v>585</v>
      </c>
      <c r="G33" s="69">
        <v>250</v>
      </c>
      <c r="H33" s="70">
        <v>940</v>
      </c>
      <c r="I33" s="70">
        <f t="shared" si="0"/>
        <v>235000</v>
      </c>
    </row>
    <row r="34" spans="1:9" s="9" customFormat="1" ht="90" x14ac:dyDescent="0.25">
      <c r="A34" s="3">
        <v>30</v>
      </c>
      <c r="B34" s="53">
        <v>33611120</v>
      </c>
      <c r="C34" s="67" t="s">
        <v>487</v>
      </c>
      <c r="D34" s="4" t="s">
        <v>634</v>
      </c>
      <c r="E34" s="4" t="s">
        <v>635</v>
      </c>
      <c r="F34" s="3" t="s">
        <v>585</v>
      </c>
      <c r="G34" s="69">
        <v>750</v>
      </c>
      <c r="H34" s="70">
        <v>1350</v>
      </c>
      <c r="I34" s="70">
        <f t="shared" si="0"/>
        <v>1012500</v>
      </c>
    </row>
    <row r="35" spans="1:9" s="26" customFormat="1" ht="90" x14ac:dyDescent="0.3">
      <c r="A35" s="3">
        <v>31</v>
      </c>
      <c r="B35" s="24">
        <v>33691193</v>
      </c>
      <c r="C35" s="44" t="s">
        <v>393</v>
      </c>
      <c r="D35" s="4" t="s">
        <v>636</v>
      </c>
      <c r="E35" s="4" t="s">
        <v>637</v>
      </c>
      <c r="F35" s="22" t="s">
        <v>407</v>
      </c>
      <c r="G35" s="80">
        <v>150</v>
      </c>
      <c r="H35" s="38">
        <v>600</v>
      </c>
      <c r="I35" s="70">
        <f t="shared" si="0"/>
        <v>90000</v>
      </c>
    </row>
    <row r="36" spans="1:9" s="26" customFormat="1" ht="75" x14ac:dyDescent="0.3">
      <c r="A36" s="3">
        <v>32</v>
      </c>
      <c r="B36" s="24">
        <v>33691176</v>
      </c>
      <c r="C36" s="44" t="s">
        <v>395</v>
      </c>
      <c r="D36" s="4" t="s">
        <v>638</v>
      </c>
      <c r="E36" s="4" t="s">
        <v>639</v>
      </c>
      <c r="F36" s="22" t="s">
        <v>407</v>
      </c>
      <c r="G36" s="80">
        <v>150</v>
      </c>
      <c r="H36" s="38">
        <v>600</v>
      </c>
      <c r="I36" s="70">
        <f t="shared" si="0"/>
        <v>90000</v>
      </c>
    </row>
    <row r="37" spans="1:9" s="26" customFormat="1" ht="75" x14ac:dyDescent="0.3">
      <c r="A37" s="3">
        <v>33</v>
      </c>
      <c r="B37" s="24">
        <v>33131330</v>
      </c>
      <c r="C37" s="44" t="s">
        <v>397</v>
      </c>
      <c r="D37" s="4" t="s">
        <v>640</v>
      </c>
      <c r="E37" s="4" t="s">
        <v>641</v>
      </c>
      <c r="F37" s="22" t="s">
        <v>407</v>
      </c>
      <c r="G37" s="80">
        <v>150</v>
      </c>
      <c r="H37" s="38">
        <v>25</v>
      </c>
      <c r="I37" s="70">
        <f t="shared" si="0"/>
        <v>3750</v>
      </c>
    </row>
    <row r="38" spans="1:9" s="26" customFormat="1" ht="75" x14ac:dyDescent="0.3">
      <c r="A38" s="3">
        <v>34</v>
      </c>
      <c r="B38" s="24">
        <v>33131330</v>
      </c>
      <c r="C38" s="44" t="s">
        <v>399</v>
      </c>
      <c r="D38" s="4" t="s">
        <v>642</v>
      </c>
      <c r="E38" s="4" t="s">
        <v>643</v>
      </c>
      <c r="F38" s="22" t="s">
        <v>407</v>
      </c>
      <c r="G38" s="80">
        <v>150</v>
      </c>
      <c r="H38" s="38">
        <v>25</v>
      </c>
      <c r="I38" s="70">
        <f t="shared" si="0"/>
        <v>3750</v>
      </c>
    </row>
    <row r="39" spans="1:9" s="26" customFormat="1" ht="135" x14ac:dyDescent="0.3">
      <c r="A39" s="3">
        <v>35</v>
      </c>
      <c r="B39" s="24">
        <v>33141211</v>
      </c>
      <c r="C39" s="25" t="s">
        <v>474</v>
      </c>
      <c r="D39" s="4" t="s">
        <v>645</v>
      </c>
      <c r="E39" s="4" t="s">
        <v>644</v>
      </c>
      <c r="F39" s="3" t="s">
        <v>407</v>
      </c>
      <c r="G39" s="80">
        <v>10</v>
      </c>
      <c r="H39" s="38">
        <v>3000</v>
      </c>
      <c r="I39" s="70">
        <f t="shared" si="0"/>
        <v>30000</v>
      </c>
    </row>
    <row r="40" spans="1:9" s="26" customFormat="1" ht="105" x14ac:dyDescent="0.3">
      <c r="A40" s="3">
        <v>36</v>
      </c>
      <c r="B40" s="24">
        <v>33141211</v>
      </c>
      <c r="C40" s="25" t="s">
        <v>475</v>
      </c>
      <c r="D40" s="4" t="s">
        <v>646</v>
      </c>
      <c r="E40" s="4" t="s">
        <v>647</v>
      </c>
      <c r="F40" s="3" t="s">
        <v>407</v>
      </c>
      <c r="G40" s="80">
        <v>10</v>
      </c>
      <c r="H40" s="38">
        <v>3800</v>
      </c>
      <c r="I40" s="70">
        <f t="shared" si="0"/>
        <v>38000</v>
      </c>
    </row>
    <row r="41" spans="1:9" s="26" customFormat="1" ht="75" x14ac:dyDescent="0.3">
      <c r="A41" s="3">
        <v>37</v>
      </c>
      <c r="B41" s="3">
        <v>33141211</v>
      </c>
      <c r="C41" s="49" t="s">
        <v>102</v>
      </c>
      <c r="D41" s="4" t="s">
        <v>295</v>
      </c>
      <c r="E41" s="4" t="s">
        <v>296</v>
      </c>
      <c r="F41" s="3" t="s">
        <v>269</v>
      </c>
      <c r="G41" s="69">
        <v>70</v>
      </c>
      <c r="H41" s="38">
        <v>14000</v>
      </c>
      <c r="I41" s="70">
        <f t="shared" si="0"/>
        <v>980000</v>
      </c>
    </row>
    <row r="42" spans="1:9" s="26" customFormat="1" ht="75" x14ac:dyDescent="0.3">
      <c r="A42" s="3">
        <v>38</v>
      </c>
      <c r="B42" s="3">
        <v>33141211</v>
      </c>
      <c r="C42" s="49" t="s">
        <v>105</v>
      </c>
      <c r="D42" s="4" t="s">
        <v>297</v>
      </c>
      <c r="E42" s="4" t="s">
        <v>298</v>
      </c>
      <c r="F42" s="3" t="s">
        <v>269</v>
      </c>
      <c r="G42" s="69">
        <v>21000</v>
      </c>
      <c r="H42" s="70">
        <v>80</v>
      </c>
      <c r="I42" s="70">
        <f t="shared" si="0"/>
        <v>1680000</v>
      </c>
    </row>
    <row r="43" spans="1:9" s="26" customFormat="1" ht="195" x14ac:dyDescent="0.3">
      <c r="A43" s="3">
        <v>39</v>
      </c>
      <c r="B43" s="3">
        <v>33141211</v>
      </c>
      <c r="C43" s="49" t="s">
        <v>106</v>
      </c>
      <c r="D43" s="4" t="s">
        <v>299</v>
      </c>
      <c r="E43" s="4" t="s">
        <v>300</v>
      </c>
      <c r="F43" s="3" t="s">
        <v>269</v>
      </c>
      <c r="G43" s="69">
        <v>5</v>
      </c>
      <c r="H43" s="70">
        <v>35000</v>
      </c>
      <c r="I43" s="70">
        <f t="shared" si="0"/>
        <v>175000</v>
      </c>
    </row>
    <row r="44" spans="1:9" s="26" customFormat="1" ht="180" x14ac:dyDescent="0.3">
      <c r="A44" s="3">
        <v>40</v>
      </c>
      <c r="B44" s="3">
        <v>33141211</v>
      </c>
      <c r="C44" s="49" t="s">
        <v>108</v>
      </c>
      <c r="D44" s="4" t="s">
        <v>301</v>
      </c>
      <c r="E44" s="4" t="s">
        <v>302</v>
      </c>
      <c r="F44" s="3" t="s">
        <v>269</v>
      </c>
      <c r="G44" s="69">
        <v>3</v>
      </c>
      <c r="H44" s="70">
        <v>80000</v>
      </c>
      <c r="I44" s="70">
        <f t="shared" si="0"/>
        <v>240000</v>
      </c>
    </row>
    <row r="45" spans="1:9" s="26" customFormat="1" ht="150" x14ac:dyDescent="0.3">
      <c r="A45" s="3">
        <v>41</v>
      </c>
      <c r="B45" s="3">
        <v>33141211</v>
      </c>
      <c r="C45" s="49" t="s">
        <v>113</v>
      </c>
      <c r="D45" s="4" t="s">
        <v>303</v>
      </c>
      <c r="E45" s="4" t="s">
        <v>304</v>
      </c>
      <c r="F45" s="3" t="s">
        <v>269</v>
      </c>
      <c r="G45" s="69">
        <v>3</v>
      </c>
      <c r="H45" s="70">
        <v>26800</v>
      </c>
      <c r="I45" s="70">
        <f t="shared" si="0"/>
        <v>80400</v>
      </c>
    </row>
    <row r="46" spans="1:9" s="18" customFormat="1" ht="180" x14ac:dyDescent="0.3">
      <c r="A46" s="3">
        <v>42</v>
      </c>
      <c r="B46" s="3">
        <v>33141136</v>
      </c>
      <c r="C46" s="46" t="s">
        <v>116</v>
      </c>
      <c r="D46" s="4" t="s">
        <v>305</v>
      </c>
      <c r="E46" s="4" t="s">
        <v>306</v>
      </c>
      <c r="F46" s="3" t="s">
        <v>269</v>
      </c>
      <c r="G46" s="69">
        <v>13</v>
      </c>
      <c r="H46" s="70">
        <v>29000</v>
      </c>
      <c r="I46" s="70">
        <f t="shared" si="0"/>
        <v>377000</v>
      </c>
    </row>
    <row r="47" spans="1:9" s="18" customFormat="1" ht="135" x14ac:dyDescent="0.3">
      <c r="A47" s="3">
        <v>43</v>
      </c>
      <c r="B47" s="3">
        <v>33141137</v>
      </c>
      <c r="C47" s="46" t="s">
        <v>147</v>
      </c>
      <c r="D47" s="4" t="s">
        <v>307</v>
      </c>
      <c r="E47" s="4" t="s">
        <v>308</v>
      </c>
      <c r="F47" s="3" t="s">
        <v>269</v>
      </c>
      <c r="G47" s="69">
        <v>3</v>
      </c>
      <c r="H47" s="70">
        <v>50000</v>
      </c>
      <c r="I47" s="70">
        <f t="shared" si="0"/>
        <v>150000</v>
      </c>
    </row>
    <row r="48" spans="1:9" s="18" customFormat="1" ht="225" x14ac:dyDescent="0.3">
      <c r="A48" s="3">
        <v>44</v>
      </c>
      <c r="B48" s="3">
        <v>33141211</v>
      </c>
      <c r="C48" s="46" t="s">
        <v>153</v>
      </c>
      <c r="D48" s="4" t="s">
        <v>309</v>
      </c>
      <c r="E48" s="4" t="s">
        <v>310</v>
      </c>
      <c r="F48" s="3" t="s">
        <v>269</v>
      </c>
      <c r="G48" s="69">
        <v>4</v>
      </c>
      <c r="H48" s="70">
        <v>20000</v>
      </c>
      <c r="I48" s="70">
        <f t="shared" si="0"/>
        <v>80000</v>
      </c>
    </row>
    <row r="49" spans="1:9" s="18" customFormat="1" ht="180" x14ac:dyDescent="0.3">
      <c r="A49" s="3">
        <v>45</v>
      </c>
      <c r="B49" s="3">
        <v>33141211</v>
      </c>
      <c r="C49" s="46" t="s">
        <v>157</v>
      </c>
      <c r="D49" s="4" t="s">
        <v>311</v>
      </c>
      <c r="E49" s="4" t="s">
        <v>312</v>
      </c>
      <c r="F49" s="3" t="s">
        <v>269</v>
      </c>
      <c r="G49" s="69">
        <v>3</v>
      </c>
      <c r="H49" s="70">
        <v>23000</v>
      </c>
      <c r="I49" s="70">
        <f t="shared" si="0"/>
        <v>69000</v>
      </c>
    </row>
    <row r="50" spans="1:9" s="26" customFormat="1" ht="165" x14ac:dyDescent="0.3">
      <c r="A50" s="3">
        <v>46</v>
      </c>
      <c r="B50" s="3">
        <v>33731120</v>
      </c>
      <c r="C50" s="46" t="s">
        <v>78</v>
      </c>
      <c r="D50" s="4" t="s">
        <v>313</v>
      </c>
      <c r="E50" s="4" t="s">
        <v>314</v>
      </c>
      <c r="F50" s="3" t="s">
        <v>269</v>
      </c>
      <c r="G50" s="69">
        <v>20</v>
      </c>
      <c r="H50" s="70">
        <v>15000</v>
      </c>
      <c r="I50" s="70">
        <f t="shared" si="0"/>
        <v>300000</v>
      </c>
    </row>
    <row r="51" spans="1:9" s="26" customFormat="1" ht="150" x14ac:dyDescent="0.3">
      <c r="A51" s="3">
        <v>47</v>
      </c>
      <c r="B51" s="24">
        <v>33141182</v>
      </c>
      <c r="C51" s="44" t="e">
        <f>#REF!</f>
        <v>#REF!</v>
      </c>
      <c r="D51" s="7" t="s">
        <v>315</v>
      </c>
      <c r="E51" s="72" t="s">
        <v>316</v>
      </c>
      <c r="F51" s="33" t="s">
        <v>269</v>
      </c>
      <c r="G51" s="35" t="s">
        <v>172</v>
      </c>
      <c r="H51" s="38">
        <v>3500</v>
      </c>
      <c r="I51" s="70">
        <f t="shared" si="0"/>
        <v>35000</v>
      </c>
    </row>
    <row r="52" spans="1:9" s="26" customFormat="1" ht="150" x14ac:dyDescent="0.3">
      <c r="A52" s="3">
        <v>48</v>
      </c>
      <c r="B52" s="24">
        <v>33141182</v>
      </c>
      <c r="C52" s="44" t="e">
        <f>#REF!</f>
        <v>#REF!</v>
      </c>
      <c r="D52" s="7" t="s">
        <v>317</v>
      </c>
      <c r="E52" s="72" t="s">
        <v>318</v>
      </c>
      <c r="F52" s="33" t="s">
        <v>269</v>
      </c>
      <c r="G52" s="35">
        <v>25</v>
      </c>
      <c r="H52" s="38">
        <v>3500</v>
      </c>
      <c r="I52" s="70">
        <f t="shared" si="0"/>
        <v>87500</v>
      </c>
    </row>
    <row r="53" spans="1:9" s="26" customFormat="1" ht="135" x14ac:dyDescent="0.3">
      <c r="A53" s="3">
        <v>49</v>
      </c>
      <c r="B53" s="24">
        <v>33141182</v>
      </c>
      <c r="C53" s="44" t="e">
        <f>#REF!</f>
        <v>#REF!</v>
      </c>
      <c r="D53" s="7" t="s">
        <v>319</v>
      </c>
      <c r="E53" s="85" t="s">
        <v>320</v>
      </c>
      <c r="F53" s="33" t="s">
        <v>269</v>
      </c>
      <c r="G53" s="35" t="s">
        <v>168</v>
      </c>
      <c r="H53" s="38">
        <v>3500</v>
      </c>
      <c r="I53" s="70">
        <f t="shared" si="0"/>
        <v>52500</v>
      </c>
    </row>
    <row r="54" spans="1:9" s="26" customFormat="1" ht="135" x14ac:dyDescent="0.3">
      <c r="A54" s="3">
        <v>50</v>
      </c>
      <c r="B54" s="24">
        <v>33141182</v>
      </c>
      <c r="C54" s="44" t="e">
        <f>#REF!</f>
        <v>#REF!</v>
      </c>
      <c r="D54" s="7" t="s">
        <v>321</v>
      </c>
      <c r="E54" s="85" t="s">
        <v>322</v>
      </c>
      <c r="F54" s="33" t="s">
        <v>269</v>
      </c>
      <c r="G54" s="35" t="s">
        <v>168</v>
      </c>
      <c r="H54" s="38">
        <v>3500</v>
      </c>
      <c r="I54" s="70">
        <f t="shared" si="0"/>
        <v>52500</v>
      </c>
    </row>
    <row r="55" spans="1:9" s="26" customFormat="1" ht="150" x14ac:dyDescent="0.3">
      <c r="A55" s="3">
        <v>51</v>
      </c>
      <c r="B55" s="24">
        <v>33141182</v>
      </c>
      <c r="C55" s="44" t="e">
        <f>#REF!</f>
        <v>#REF!</v>
      </c>
      <c r="D55" s="7" t="s">
        <v>323</v>
      </c>
      <c r="E55" s="72" t="s">
        <v>324</v>
      </c>
      <c r="F55" s="33" t="s">
        <v>269</v>
      </c>
      <c r="G55" s="35">
        <v>20</v>
      </c>
      <c r="H55" s="38">
        <v>3500</v>
      </c>
      <c r="I55" s="70">
        <f t="shared" si="0"/>
        <v>70000</v>
      </c>
    </row>
    <row r="56" spans="1:9" s="26" customFormat="1" ht="150" x14ac:dyDescent="0.3">
      <c r="A56" s="3">
        <v>52</v>
      </c>
      <c r="B56" s="24">
        <v>33141182</v>
      </c>
      <c r="C56" s="44" t="e">
        <f>#REF!</f>
        <v>#REF!</v>
      </c>
      <c r="D56" s="7" t="s">
        <v>325</v>
      </c>
      <c r="E56" s="72" t="s">
        <v>326</v>
      </c>
      <c r="F56" s="33" t="s">
        <v>269</v>
      </c>
      <c r="G56" s="35">
        <v>20</v>
      </c>
      <c r="H56" s="38">
        <v>3500</v>
      </c>
      <c r="I56" s="70">
        <f t="shared" si="0"/>
        <v>70000</v>
      </c>
    </row>
    <row r="57" spans="1:9" s="26" customFormat="1" ht="150" x14ac:dyDescent="0.3">
      <c r="A57" s="3">
        <v>53</v>
      </c>
      <c r="B57" s="24">
        <v>33141182</v>
      </c>
      <c r="C57" s="44" t="e">
        <f>#REF!</f>
        <v>#REF!</v>
      </c>
      <c r="D57" s="7" t="s">
        <v>327</v>
      </c>
      <c r="E57" s="72" t="s">
        <v>328</v>
      </c>
      <c r="F57" s="33" t="s">
        <v>269</v>
      </c>
      <c r="G57" s="35">
        <v>15</v>
      </c>
      <c r="H57" s="38">
        <v>3500</v>
      </c>
      <c r="I57" s="70">
        <f t="shared" si="0"/>
        <v>52500</v>
      </c>
    </row>
    <row r="58" spans="1:9" s="26" customFormat="1" ht="150" x14ac:dyDescent="0.3">
      <c r="A58" s="3">
        <v>54</v>
      </c>
      <c r="B58" s="24">
        <v>33141182</v>
      </c>
      <c r="C58" s="44" t="e">
        <f>#REF!</f>
        <v>#REF!</v>
      </c>
      <c r="D58" s="7" t="s">
        <v>329</v>
      </c>
      <c r="E58" s="72" t="s">
        <v>330</v>
      </c>
      <c r="F58" s="33" t="s">
        <v>269</v>
      </c>
      <c r="G58" s="35">
        <v>15</v>
      </c>
      <c r="H58" s="38">
        <v>3500</v>
      </c>
      <c r="I58" s="70">
        <f t="shared" si="0"/>
        <v>52500</v>
      </c>
    </row>
    <row r="59" spans="1:9" s="26" customFormat="1" ht="150" x14ac:dyDescent="0.3">
      <c r="A59" s="3">
        <v>55</v>
      </c>
      <c r="B59" s="24">
        <v>33141182</v>
      </c>
      <c r="C59" s="44" t="e">
        <f>#REF!</f>
        <v>#REF!</v>
      </c>
      <c r="D59" s="7" t="s">
        <v>331</v>
      </c>
      <c r="E59" s="72" t="s">
        <v>332</v>
      </c>
      <c r="F59" s="33" t="s">
        <v>269</v>
      </c>
      <c r="G59" s="35">
        <v>15</v>
      </c>
      <c r="H59" s="38">
        <v>3500</v>
      </c>
      <c r="I59" s="70">
        <f t="shared" si="0"/>
        <v>52500</v>
      </c>
    </row>
    <row r="60" spans="1:9" s="26" customFormat="1" ht="150" x14ac:dyDescent="0.3">
      <c r="A60" s="3">
        <v>56</v>
      </c>
      <c r="B60" s="24">
        <v>33141182</v>
      </c>
      <c r="C60" s="44" t="e">
        <f>#REF!</f>
        <v>#REF!</v>
      </c>
      <c r="D60" s="7" t="s">
        <v>333</v>
      </c>
      <c r="E60" s="72" t="s">
        <v>334</v>
      </c>
      <c r="F60" s="33" t="s">
        <v>269</v>
      </c>
      <c r="G60" s="35">
        <v>5</v>
      </c>
      <c r="H60" s="38">
        <v>3500</v>
      </c>
      <c r="I60" s="70">
        <f t="shared" si="0"/>
        <v>17500</v>
      </c>
    </row>
    <row r="61" spans="1:9" s="26" customFormat="1" ht="150" x14ac:dyDescent="0.3">
      <c r="A61" s="3">
        <v>57</v>
      </c>
      <c r="B61" s="24">
        <v>33141182</v>
      </c>
      <c r="C61" s="44" t="e">
        <f>#REF!</f>
        <v>#REF!</v>
      </c>
      <c r="D61" s="7" t="s">
        <v>335</v>
      </c>
      <c r="E61" s="72" t="s">
        <v>336</v>
      </c>
      <c r="F61" s="33" t="s">
        <v>269</v>
      </c>
      <c r="G61" s="35">
        <v>5</v>
      </c>
      <c r="H61" s="38">
        <v>3500</v>
      </c>
      <c r="I61" s="70">
        <f t="shared" si="0"/>
        <v>17500</v>
      </c>
    </row>
    <row r="62" spans="1:9" s="26" customFormat="1" ht="45" x14ac:dyDescent="0.3">
      <c r="A62" s="3">
        <v>58</v>
      </c>
      <c r="B62" s="24">
        <v>33141211</v>
      </c>
      <c r="C62" s="44" t="e">
        <f>#REF!</f>
        <v>#REF!</v>
      </c>
      <c r="D62" s="86" t="s">
        <v>337</v>
      </c>
      <c r="E62" s="85" t="s">
        <v>338</v>
      </c>
      <c r="F62" s="33" t="s">
        <v>269</v>
      </c>
      <c r="G62" s="35" t="s">
        <v>166</v>
      </c>
      <c r="H62" s="38">
        <v>3500</v>
      </c>
      <c r="I62" s="70">
        <f t="shared" si="0"/>
        <v>105000</v>
      </c>
    </row>
    <row r="63" spans="1:9" s="26" customFormat="1" ht="105" x14ac:dyDescent="0.3">
      <c r="A63" s="3">
        <v>59</v>
      </c>
      <c r="B63" s="24">
        <v>33141182</v>
      </c>
      <c r="C63" s="44" t="e">
        <f>#REF!</f>
        <v>#REF!</v>
      </c>
      <c r="D63" s="86" t="s">
        <v>339</v>
      </c>
      <c r="E63" s="85" t="s">
        <v>340</v>
      </c>
      <c r="F63" s="33" t="s">
        <v>269</v>
      </c>
      <c r="G63" s="35" t="s">
        <v>170</v>
      </c>
      <c r="H63" s="38">
        <v>18000</v>
      </c>
      <c r="I63" s="70">
        <f t="shared" si="0"/>
        <v>1440000</v>
      </c>
    </row>
    <row r="64" spans="1:9" s="26" customFormat="1" ht="105" x14ac:dyDescent="0.3">
      <c r="A64" s="3">
        <v>60</v>
      </c>
      <c r="B64" s="24">
        <v>33141121</v>
      </c>
      <c r="C64" s="44" t="e">
        <f>#REF!</f>
        <v>#REF!</v>
      </c>
      <c r="D64" s="86" t="s">
        <v>341</v>
      </c>
      <c r="E64" s="85" t="s">
        <v>342</v>
      </c>
      <c r="F64" s="33" t="s">
        <v>269</v>
      </c>
      <c r="G64" s="35" t="s">
        <v>204</v>
      </c>
      <c r="H64" s="38">
        <v>200</v>
      </c>
      <c r="I64" s="70">
        <f t="shared" si="0"/>
        <v>2400</v>
      </c>
    </row>
    <row r="65" spans="1:9" s="26" customFormat="1" ht="60" x14ac:dyDescent="0.3">
      <c r="A65" s="3">
        <v>61</v>
      </c>
      <c r="B65" s="24">
        <v>33141110</v>
      </c>
      <c r="C65" s="44" t="e">
        <f>#REF!</f>
        <v>#REF!</v>
      </c>
      <c r="D65" s="86" t="s">
        <v>343</v>
      </c>
      <c r="E65" s="4" t="s">
        <v>344</v>
      </c>
      <c r="F65" s="33" t="s">
        <v>269</v>
      </c>
      <c r="G65" s="38" t="s">
        <v>207</v>
      </c>
      <c r="H65" s="38">
        <v>110</v>
      </c>
      <c r="I65" s="70">
        <f t="shared" si="0"/>
        <v>44000</v>
      </c>
    </row>
    <row r="66" spans="1:9" s="26" customFormat="1" ht="90" x14ac:dyDescent="0.3">
      <c r="A66" s="3">
        <v>62</v>
      </c>
      <c r="B66" s="24">
        <v>33141211</v>
      </c>
      <c r="C66" s="44" t="e">
        <f>#REF!</f>
        <v>#REF!</v>
      </c>
      <c r="D66" s="4" t="s">
        <v>345</v>
      </c>
      <c r="E66" s="72" t="s">
        <v>346</v>
      </c>
      <c r="F66" s="33" t="s">
        <v>269</v>
      </c>
      <c r="G66" s="81" t="s">
        <v>218</v>
      </c>
      <c r="H66" s="38">
        <v>600</v>
      </c>
      <c r="I66" s="70">
        <f t="shared" si="0"/>
        <v>15000</v>
      </c>
    </row>
    <row r="67" spans="1:9" s="26" customFormat="1" ht="90" x14ac:dyDescent="0.3">
      <c r="A67" s="3">
        <v>63</v>
      </c>
      <c r="B67" s="24">
        <v>33141211</v>
      </c>
      <c r="C67" s="44" t="e">
        <f>#REF!</f>
        <v>#REF!</v>
      </c>
      <c r="D67" s="4" t="s">
        <v>347</v>
      </c>
      <c r="E67" s="72" t="s">
        <v>348</v>
      </c>
      <c r="F67" s="33" t="s">
        <v>269</v>
      </c>
      <c r="G67" s="80">
        <v>25</v>
      </c>
      <c r="H67" s="38">
        <v>700</v>
      </c>
      <c r="I67" s="70">
        <f t="shared" si="0"/>
        <v>17500</v>
      </c>
    </row>
    <row r="68" spans="1:9" s="26" customFormat="1" ht="75" x14ac:dyDescent="0.3">
      <c r="A68" s="3">
        <v>64</v>
      </c>
      <c r="B68" s="24">
        <v>33141112</v>
      </c>
      <c r="C68" s="44" t="e">
        <f>#REF!</f>
        <v>#REF!</v>
      </c>
      <c r="D68" s="4" t="s">
        <v>349</v>
      </c>
      <c r="E68" s="72" t="s">
        <v>350</v>
      </c>
      <c r="F68" s="33" t="s">
        <v>269</v>
      </c>
      <c r="G68" s="81">
        <v>50</v>
      </c>
      <c r="H68" s="38">
        <v>500</v>
      </c>
      <c r="I68" s="70">
        <f t="shared" si="0"/>
        <v>25000</v>
      </c>
    </row>
    <row r="69" spans="1:9" s="26" customFormat="1" ht="60" x14ac:dyDescent="0.3">
      <c r="A69" s="3">
        <v>65</v>
      </c>
      <c r="B69" s="24">
        <v>33141112</v>
      </c>
      <c r="C69" s="44" t="e">
        <f>#REF!</f>
        <v>#REF!</v>
      </c>
      <c r="D69" s="4" t="s">
        <v>351</v>
      </c>
      <c r="E69" s="72" t="s">
        <v>352</v>
      </c>
      <c r="F69" s="33" t="s">
        <v>269</v>
      </c>
      <c r="G69" s="81">
        <v>50</v>
      </c>
      <c r="H69" s="38">
        <v>150</v>
      </c>
      <c r="I69" s="70">
        <f t="shared" si="0"/>
        <v>7500</v>
      </c>
    </row>
    <row r="70" spans="1:9" s="26" customFormat="1" ht="105" x14ac:dyDescent="0.3">
      <c r="A70" s="3">
        <v>66</v>
      </c>
      <c r="B70" s="24">
        <v>33141212</v>
      </c>
      <c r="C70" s="44" t="e">
        <f>#REF!</f>
        <v>#REF!</v>
      </c>
      <c r="D70" s="86" t="s">
        <v>353</v>
      </c>
      <c r="E70" s="85" t="s">
        <v>354</v>
      </c>
      <c r="F70" s="33" t="s">
        <v>269</v>
      </c>
      <c r="G70" s="81">
        <v>40</v>
      </c>
      <c r="H70" s="38">
        <v>990</v>
      </c>
      <c r="I70" s="70">
        <f t="shared" si="0"/>
        <v>39600</v>
      </c>
    </row>
    <row r="71" spans="1:9" s="26" customFormat="1" ht="105" x14ac:dyDescent="0.3">
      <c r="A71" s="3">
        <v>67</v>
      </c>
      <c r="B71" s="24">
        <v>33141212</v>
      </c>
      <c r="C71" s="44" t="e">
        <f>#REF!</f>
        <v>#REF!</v>
      </c>
      <c r="D71" s="86" t="s">
        <v>355</v>
      </c>
      <c r="E71" s="85" t="s">
        <v>356</v>
      </c>
      <c r="F71" s="33" t="s">
        <v>269</v>
      </c>
      <c r="G71" s="80">
        <v>30</v>
      </c>
      <c r="H71" s="38">
        <v>540</v>
      </c>
      <c r="I71" s="70">
        <f t="shared" si="0"/>
        <v>16200</v>
      </c>
    </row>
    <row r="72" spans="1:9" s="26" customFormat="1" ht="45" x14ac:dyDescent="0.3">
      <c r="A72" s="3">
        <v>68</v>
      </c>
      <c r="B72" s="24">
        <v>33141211</v>
      </c>
      <c r="C72" s="44" t="e">
        <f>#REF!</f>
        <v>#REF!</v>
      </c>
      <c r="D72" s="86" t="s">
        <v>357</v>
      </c>
      <c r="E72" s="85" t="s">
        <v>358</v>
      </c>
      <c r="F72" s="33" t="s">
        <v>269</v>
      </c>
      <c r="G72" s="80">
        <v>200</v>
      </c>
      <c r="H72" s="38">
        <v>384</v>
      </c>
      <c r="I72" s="70">
        <f t="shared" si="0"/>
        <v>76800</v>
      </c>
    </row>
    <row r="73" spans="1:9" s="26" customFormat="1" ht="45" x14ac:dyDescent="0.3">
      <c r="A73" s="3">
        <v>69</v>
      </c>
      <c r="B73" s="24">
        <v>33141211</v>
      </c>
      <c r="C73" s="44" t="e">
        <f>#REF!</f>
        <v>#REF!</v>
      </c>
      <c r="D73" s="86" t="s">
        <v>359</v>
      </c>
      <c r="E73" s="85" t="s">
        <v>360</v>
      </c>
      <c r="F73" s="33" t="s">
        <v>269</v>
      </c>
      <c r="G73" s="80">
        <v>40</v>
      </c>
      <c r="H73" s="38">
        <v>3000</v>
      </c>
      <c r="I73" s="70">
        <f t="shared" si="0"/>
        <v>120000</v>
      </c>
    </row>
    <row r="74" spans="1:9" s="26" customFormat="1" ht="60" x14ac:dyDescent="0.3">
      <c r="A74" s="3">
        <v>70</v>
      </c>
      <c r="B74" s="24">
        <v>33141211</v>
      </c>
      <c r="C74" s="44" t="e">
        <f>#REF!</f>
        <v>#REF!</v>
      </c>
      <c r="D74" s="86" t="s">
        <v>361</v>
      </c>
      <c r="E74" s="85" t="s">
        <v>362</v>
      </c>
      <c r="F74" s="33" t="s">
        <v>269</v>
      </c>
      <c r="G74" s="80">
        <v>2</v>
      </c>
      <c r="H74" s="38">
        <v>60000</v>
      </c>
      <c r="I74" s="70">
        <f t="shared" si="0"/>
        <v>120000</v>
      </c>
    </row>
    <row r="75" spans="1:9" s="26" customFormat="1" ht="60" x14ac:dyDescent="0.3">
      <c r="A75" s="3">
        <v>71</v>
      </c>
      <c r="B75" s="24">
        <v>33141211</v>
      </c>
      <c r="C75" s="44" t="e">
        <f>#REF!</f>
        <v>#REF!</v>
      </c>
      <c r="D75" s="86" t="s">
        <v>363</v>
      </c>
      <c r="E75" s="85" t="s">
        <v>364</v>
      </c>
      <c r="F75" s="33" t="s">
        <v>269</v>
      </c>
      <c r="G75" s="80">
        <v>2</v>
      </c>
      <c r="H75" s="38">
        <v>60000</v>
      </c>
      <c r="I75" s="70">
        <f t="shared" si="0"/>
        <v>120000</v>
      </c>
    </row>
    <row r="76" spans="1:9" customFormat="1" ht="45" x14ac:dyDescent="0.25">
      <c r="A76" s="3">
        <v>72</v>
      </c>
      <c r="B76" s="3">
        <v>33141142</v>
      </c>
      <c r="C76" s="6" t="s">
        <v>391</v>
      </c>
      <c r="D76" s="86" t="s">
        <v>648</v>
      </c>
      <c r="E76" s="85" t="s">
        <v>649</v>
      </c>
      <c r="F76" s="33" t="s">
        <v>585</v>
      </c>
      <c r="G76" s="69">
        <v>10000</v>
      </c>
      <c r="H76" s="70">
        <v>15</v>
      </c>
      <c r="I76" s="70">
        <f t="shared" si="0"/>
        <v>150000</v>
      </c>
    </row>
    <row r="77" spans="1:9" customFormat="1" ht="30" x14ac:dyDescent="0.25">
      <c r="A77" s="3">
        <v>73</v>
      </c>
      <c r="B77" s="3">
        <v>33141183</v>
      </c>
      <c r="C77" s="6" t="s">
        <v>392</v>
      </c>
      <c r="D77" s="86" t="s">
        <v>650</v>
      </c>
      <c r="E77" s="85" t="s">
        <v>651</v>
      </c>
      <c r="F77" s="33" t="s">
        <v>585</v>
      </c>
      <c r="G77" s="69">
        <v>500</v>
      </c>
      <c r="H77" s="70">
        <v>45</v>
      </c>
      <c r="I77" s="70">
        <f t="shared" si="0"/>
        <v>22500</v>
      </c>
    </row>
    <row r="78" spans="1:9" s="26" customFormat="1" ht="105" x14ac:dyDescent="0.3">
      <c r="A78" s="3">
        <v>74</v>
      </c>
      <c r="B78" s="24">
        <v>33141202</v>
      </c>
      <c r="C78" s="44" t="s">
        <v>453</v>
      </c>
      <c r="D78" s="86" t="s">
        <v>652</v>
      </c>
      <c r="E78" s="85" t="s">
        <v>653</v>
      </c>
      <c r="F78" s="33" t="s">
        <v>585</v>
      </c>
      <c r="G78" s="80">
        <v>600</v>
      </c>
      <c r="H78" s="38">
        <v>385</v>
      </c>
      <c r="I78" s="70">
        <f t="shared" si="0"/>
        <v>231000</v>
      </c>
    </row>
    <row r="79" spans="1:9" s="26" customFormat="1" ht="75" x14ac:dyDescent="0.3">
      <c r="A79" s="3">
        <v>75</v>
      </c>
      <c r="B79" s="3">
        <v>33141211</v>
      </c>
      <c r="C79" s="4" t="s">
        <v>455</v>
      </c>
      <c r="D79" s="4" t="s">
        <v>654</v>
      </c>
      <c r="E79" s="4" t="s">
        <v>655</v>
      </c>
      <c r="F79" s="3" t="s">
        <v>585</v>
      </c>
      <c r="G79" s="80">
        <v>50</v>
      </c>
      <c r="H79" s="38">
        <v>3600</v>
      </c>
      <c r="I79" s="70">
        <f t="shared" si="0"/>
        <v>180000</v>
      </c>
    </row>
    <row r="80" spans="1:9" s="26" customFormat="1" ht="45" x14ac:dyDescent="0.3">
      <c r="A80" s="3">
        <v>76</v>
      </c>
      <c r="B80" s="3">
        <v>33141211</v>
      </c>
      <c r="C80" s="4" t="s">
        <v>456</v>
      </c>
      <c r="D80" s="4" t="s">
        <v>656</v>
      </c>
      <c r="E80" s="4" t="s">
        <v>657</v>
      </c>
      <c r="F80" s="3" t="s">
        <v>585</v>
      </c>
      <c r="G80" s="80">
        <v>20</v>
      </c>
      <c r="H80" s="38">
        <v>2970</v>
      </c>
      <c r="I80" s="70">
        <f t="shared" si="0"/>
        <v>59400</v>
      </c>
    </row>
    <row r="81" spans="1:13" s="26" customFormat="1" ht="90" x14ac:dyDescent="0.3">
      <c r="A81" s="3">
        <v>77</v>
      </c>
      <c r="B81" s="24">
        <v>33141211</v>
      </c>
      <c r="C81" s="44" t="s">
        <v>457</v>
      </c>
      <c r="D81" s="4" t="s">
        <v>658</v>
      </c>
      <c r="E81" s="4" t="s">
        <v>659</v>
      </c>
      <c r="F81" s="3" t="s">
        <v>407</v>
      </c>
      <c r="G81" s="80">
        <v>250</v>
      </c>
      <c r="H81" s="38">
        <v>40</v>
      </c>
      <c r="I81" s="70">
        <f t="shared" si="0"/>
        <v>10000</v>
      </c>
    </row>
    <row r="82" spans="1:13" s="26" customFormat="1" ht="75" x14ac:dyDescent="0.3">
      <c r="A82" s="3">
        <v>78</v>
      </c>
      <c r="B82" s="24">
        <v>33141211</v>
      </c>
      <c r="C82" s="44" t="s">
        <v>458</v>
      </c>
      <c r="D82" s="4" t="s">
        <v>660</v>
      </c>
      <c r="E82" s="4" t="s">
        <v>661</v>
      </c>
      <c r="F82" s="3" t="s">
        <v>407</v>
      </c>
      <c r="G82" s="80">
        <v>450</v>
      </c>
      <c r="H82" s="38">
        <v>80</v>
      </c>
      <c r="I82" s="70">
        <f t="shared" si="0"/>
        <v>36000</v>
      </c>
    </row>
    <row r="83" spans="1:13" s="26" customFormat="1" ht="75" x14ac:dyDescent="0.3">
      <c r="A83" s="3">
        <v>79</v>
      </c>
      <c r="B83" s="24">
        <v>33141211</v>
      </c>
      <c r="C83" s="44" t="s">
        <v>459</v>
      </c>
      <c r="D83" s="4" t="s">
        <v>662</v>
      </c>
      <c r="E83" s="4" t="s">
        <v>663</v>
      </c>
      <c r="F83" s="3" t="s">
        <v>407</v>
      </c>
      <c r="G83" s="80">
        <v>250</v>
      </c>
      <c r="H83" s="38">
        <v>80</v>
      </c>
      <c r="I83" s="70">
        <f t="shared" si="0"/>
        <v>20000</v>
      </c>
    </row>
    <row r="84" spans="1:13" s="26" customFormat="1" ht="30" x14ac:dyDescent="0.3">
      <c r="A84" s="3">
        <v>80</v>
      </c>
      <c r="B84" s="3">
        <v>33141129</v>
      </c>
      <c r="C84" s="4" t="s">
        <v>462</v>
      </c>
      <c r="D84" s="4" t="s">
        <v>664</v>
      </c>
      <c r="E84" s="4" t="s">
        <v>665</v>
      </c>
      <c r="F84" s="3" t="s">
        <v>407</v>
      </c>
      <c r="G84" s="80">
        <v>100</v>
      </c>
      <c r="H84" s="38">
        <v>350</v>
      </c>
      <c r="I84" s="70">
        <f t="shared" si="0"/>
        <v>35000</v>
      </c>
    </row>
    <row r="85" spans="1:13" s="26" customFormat="1" ht="60" x14ac:dyDescent="0.3">
      <c r="A85" s="3">
        <v>81</v>
      </c>
      <c r="B85" s="3">
        <v>33141145</v>
      </c>
      <c r="C85" s="4" t="s">
        <v>463</v>
      </c>
      <c r="D85" s="4" t="s">
        <v>666</v>
      </c>
      <c r="E85" s="4" t="s">
        <v>667</v>
      </c>
      <c r="F85" s="3" t="s">
        <v>585</v>
      </c>
      <c r="G85" s="80">
        <v>50</v>
      </c>
      <c r="H85" s="38">
        <v>2000</v>
      </c>
      <c r="I85" s="70">
        <f t="shared" si="0"/>
        <v>100000</v>
      </c>
    </row>
    <row r="86" spans="1:13" s="26" customFormat="1" ht="60" x14ac:dyDescent="0.3">
      <c r="A86" s="3">
        <v>82</v>
      </c>
      <c r="B86" s="3">
        <v>33141145</v>
      </c>
      <c r="C86" s="4" t="s">
        <v>464</v>
      </c>
      <c r="D86" s="4" t="s">
        <v>668</v>
      </c>
      <c r="E86" s="4" t="s">
        <v>669</v>
      </c>
      <c r="F86" s="3" t="s">
        <v>585</v>
      </c>
      <c r="G86" s="80">
        <v>20</v>
      </c>
      <c r="H86" s="38">
        <v>3000</v>
      </c>
      <c r="I86" s="70">
        <f t="shared" si="0"/>
        <v>60000</v>
      </c>
    </row>
    <row r="87" spans="1:13" s="26" customFormat="1" ht="60" x14ac:dyDescent="0.3">
      <c r="A87" s="3">
        <v>83</v>
      </c>
      <c r="B87" s="3">
        <v>33141211</v>
      </c>
      <c r="C87" s="4" t="s">
        <v>465</v>
      </c>
      <c r="D87" s="4" t="s">
        <v>670</v>
      </c>
      <c r="E87" s="4" t="s">
        <v>671</v>
      </c>
      <c r="F87" s="3" t="s">
        <v>585</v>
      </c>
      <c r="G87" s="80">
        <v>50</v>
      </c>
      <c r="H87" s="38">
        <v>1900</v>
      </c>
      <c r="I87" s="70">
        <f t="shared" si="0"/>
        <v>95000</v>
      </c>
    </row>
    <row r="88" spans="1:13" s="26" customFormat="1" ht="150" x14ac:dyDescent="0.3">
      <c r="A88" s="3">
        <v>84</v>
      </c>
      <c r="B88" s="3">
        <v>33141211</v>
      </c>
      <c r="C88" s="4" t="s">
        <v>466</v>
      </c>
      <c r="D88" s="4" t="s">
        <v>672</v>
      </c>
      <c r="E88" s="4" t="s">
        <v>673</v>
      </c>
      <c r="F88" s="3" t="s">
        <v>585</v>
      </c>
      <c r="G88" s="80">
        <v>500</v>
      </c>
      <c r="H88" s="38">
        <v>718</v>
      </c>
      <c r="I88" s="70">
        <f t="shared" si="0"/>
        <v>359000</v>
      </c>
    </row>
    <row r="89" spans="1:13" s="26" customFormat="1" ht="90" x14ac:dyDescent="0.3">
      <c r="A89" s="3">
        <v>85</v>
      </c>
      <c r="B89" s="3">
        <v>33141211</v>
      </c>
      <c r="C89" s="4" t="s">
        <v>469</v>
      </c>
      <c r="D89" s="4" t="s">
        <v>676</v>
      </c>
      <c r="E89" s="4" t="s">
        <v>677</v>
      </c>
      <c r="F89" s="33" t="s">
        <v>585</v>
      </c>
      <c r="G89" s="80">
        <v>50</v>
      </c>
      <c r="H89" s="70">
        <v>6300</v>
      </c>
      <c r="I89" s="70">
        <f t="shared" si="0"/>
        <v>315000</v>
      </c>
    </row>
    <row r="90" spans="1:13" s="26" customFormat="1" ht="90" x14ac:dyDescent="0.3">
      <c r="A90" s="3">
        <v>86</v>
      </c>
      <c r="B90" s="3">
        <v>33141211</v>
      </c>
      <c r="C90" s="4" t="s">
        <v>470</v>
      </c>
      <c r="D90" s="4" t="s">
        <v>678</v>
      </c>
      <c r="E90" s="4" t="s">
        <v>679</v>
      </c>
      <c r="F90" s="33" t="s">
        <v>585</v>
      </c>
      <c r="G90" s="80">
        <v>50</v>
      </c>
      <c r="H90" s="70">
        <v>6220</v>
      </c>
      <c r="I90" s="70">
        <f t="shared" si="0"/>
        <v>311000</v>
      </c>
    </row>
    <row r="91" spans="1:13" s="26" customFormat="1" ht="90" x14ac:dyDescent="0.3">
      <c r="A91" s="3">
        <v>87</v>
      </c>
      <c r="B91" s="3">
        <v>33141211</v>
      </c>
      <c r="C91" s="4" t="s">
        <v>471</v>
      </c>
      <c r="D91" s="4" t="s">
        <v>680</v>
      </c>
      <c r="E91" s="4" t="s">
        <v>681</v>
      </c>
      <c r="F91" s="3" t="s">
        <v>585</v>
      </c>
      <c r="G91" s="80">
        <v>40</v>
      </c>
      <c r="H91" s="70">
        <v>6050</v>
      </c>
      <c r="I91" s="70">
        <f t="shared" si="0"/>
        <v>242000</v>
      </c>
    </row>
    <row r="92" spans="1:13" s="9" customFormat="1" ht="180" x14ac:dyDescent="0.25">
      <c r="A92" s="3">
        <v>88</v>
      </c>
      <c r="B92" s="3">
        <v>33141121</v>
      </c>
      <c r="C92" s="46" t="s">
        <v>473</v>
      </c>
      <c r="D92" s="7" t="s">
        <v>682</v>
      </c>
      <c r="E92" s="7" t="s">
        <v>683</v>
      </c>
      <c r="F92" s="69" t="s">
        <v>407</v>
      </c>
      <c r="G92" s="69">
        <v>24</v>
      </c>
      <c r="H92" s="70">
        <v>2000</v>
      </c>
      <c r="I92" s="70">
        <f t="shared" si="0"/>
        <v>48000</v>
      </c>
    </row>
    <row r="93" spans="1:13" s="9" customFormat="1" ht="105" x14ac:dyDescent="0.25">
      <c r="A93" s="3">
        <v>89</v>
      </c>
      <c r="B93" s="3">
        <v>33141211</v>
      </c>
      <c r="C93" s="49" t="s">
        <v>489</v>
      </c>
      <c r="D93" s="7" t="s">
        <v>529</v>
      </c>
      <c r="E93" s="7" t="s">
        <v>530</v>
      </c>
      <c r="F93" s="69" t="s">
        <v>407</v>
      </c>
      <c r="G93" s="69">
        <v>300</v>
      </c>
      <c r="H93" s="70">
        <v>3356.48</v>
      </c>
      <c r="I93" s="70">
        <f t="shared" si="0"/>
        <v>1006944</v>
      </c>
    </row>
    <row r="94" spans="1:13" s="18" customFormat="1" ht="135" x14ac:dyDescent="0.3">
      <c r="A94" s="3">
        <v>90</v>
      </c>
      <c r="B94" s="3">
        <v>33141211</v>
      </c>
      <c r="C94" s="4" t="s">
        <v>490</v>
      </c>
      <c r="D94" s="7" t="s">
        <v>531</v>
      </c>
      <c r="E94" s="7" t="s">
        <v>705</v>
      </c>
      <c r="F94" s="69" t="s">
        <v>407</v>
      </c>
      <c r="G94" s="69">
        <v>80</v>
      </c>
      <c r="H94" s="70">
        <v>3356.48</v>
      </c>
      <c r="I94" s="70">
        <f t="shared" si="0"/>
        <v>268518.40000000002</v>
      </c>
      <c r="M94" s="9"/>
    </row>
    <row r="95" spans="1:13" s="9" customFormat="1" ht="195" x14ac:dyDescent="0.25">
      <c r="A95" s="3">
        <v>91</v>
      </c>
      <c r="B95" s="3">
        <v>33141211</v>
      </c>
      <c r="C95" s="74" t="s">
        <v>491</v>
      </c>
      <c r="D95" s="7" t="s">
        <v>532</v>
      </c>
      <c r="E95" s="7" t="s">
        <v>704</v>
      </c>
      <c r="F95" s="69" t="s">
        <v>407</v>
      </c>
      <c r="G95" s="69">
        <v>15</v>
      </c>
      <c r="H95" s="70">
        <v>7500</v>
      </c>
      <c r="I95" s="70">
        <f t="shared" si="0"/>
        <v>112500</v>
      </c>
    </row>
    <row r="96" spans="1:13" s="9" customFormat="1" ht="30" x14ac:dyDescent="0.25">
      <c r="A96" s="3">
        <v>92</v>
      </c>
      <c r="B96" s="3">
        <v>33141211</v>
      </c>
      <c r="C96" s="6" t="s">
        <v>492</v>
      </c>
      <c r="D96" s="7" t="s">
        <v>533</v>
      </c>
      <c r="E96" s="7" t="s">
        <v>534</v>
      </c>
      <c r="F96" s="69" t="s">
        <v>407</v>
      </c>
      <c r="G96" s="69">
        <v>250</v>
      </c>
      <c r="H96" s="70">
        <v>190</v>
      </c>
      <c r="I96" s="70">
        <f t="shared" si="0"/>
        <v>47500</v>
      </c>
    </row>
    <row r="97" spans="1:9" s="9" customFormat="1" ht="75" x14ac:dyDescent="0.25">
      <c r="A97" s="3">
        <v>93</v>
      </c>
      <c r="B97" s="3">
        <v>33141211</v>
      </c>
      <c r="C97" s="6" t="s">
        <v>493</v>
      </c>
      <c r="D97" s="7" t="s">
        <v>535</v>
      </c>
      <c r="E97" s="7" t="s">
        <v>536</v>
      </c>
      <c r="F97" s="69" t="s">
        <v>407</v>
      </c>
      <c r="G97" s="69">
        <v>10</v>
      </c>
      <c r="H97" s="70">
        <v>10000</v>
      </c>
      <c r="I97" s="70">
        <f t="shared" si="0"/>
        <v>100000</v>
      </c>
    </row>
    <row r="98" spans="1:9" s="9" customFormat="1" ht="105" x14ac:dyDescent="0.25">
      <c r="A98" s="3">
        <v>94</v>
      </c>
      <c r="B98" s="3">
        <v>33141182</v>
      </c>
      <c r="C98" s="6" t="s">
        <v>494</v>
      </c>
      <c r="D98" s="7" t="s">
        <v>537</v>
      </c>
      <c r="E98" s="7" t="s">
        <v>538</v>
      </c>
      <c r="F98" s="69" t="s">
        <v>407</v>
      </c>
      <c r="G98" s="69">
        <v>30</v>
      </c>
      <c r="H98" s="70">
        <v>22900</v>
      </c>
      <c r="I98" s="70">
        <f t="shared" si="0"/>
        <v>687000</v>
      </c>
    </row>
    <row r="99" spans="1:9" s="9" customFormat="1" ht="135" x14ac:dyDescent="0.25">
      <c r="A99" s="3">
        <v>95</v>
      </c>
      <c r="B99" s="3">
        <v>33141211</v>
      </c>
      <c r="C99" s="6" t="s">
        <v>495</v>
      </c>
      <c r="D99" s="7" t="s">
        <v>539</v>
      </c>
      <c r="E99" s="7" t="s">
        <v>540</v>
      </c>
      <c r="F99" s="69" t="s">
        <v>407</v>
      </c>
      <c r="G99" s="69">
        <v>50</v>
      </c>
      <c r="H99" s="70">
        <v>1000</v>
      </c>
      <c r="I99" s="70">
        <f t="shared" si="0"/>
        <v>50000</v>
      </c>
    </row>
    <row r="100" spans="1:9" s="9" customFormat="1" ht="90" x14ac:dyDescent="0.25">
      <c r="A100" s="3">
        <v>96</v>
      </c>
      <c r="B100" s="3">
        <v>33141211</v>
      </c>
      <c r="C100" s="6" t="s">
        <v>496</v>
      </c>
      <c r="D100" s="7" t="s">
        <v>541</v>
      </c>
      <c r="E100" s="7" t="s">
        <v>542</v>
      </c>
      <c r="F100" s="69" t="s">
        <v>407</v>
      </c>
      <c r="G100" s="69">
        <v>2000</v>
      </c>
      <c r="H100" s="70">
        <v>199</v>
      </c>
      <c r="I100" s="70">
        <f t="shared" si="0"/>
        <v>398000</v>
      </c>
    </row>
    <row r="101" spans="1:9" s="9" customFormat="1" ht="135" x14ac:dyDescent="0.25">
      <c r="A101" s="3">
        <v>97</v>
      </c>
      <c r="B101" s="3">
        <v>33141121</v>
      </c>
      <c r="C101" s="74" t="s">
        <v>498</v>
      </c>
      <c r="D101" s="7" t="s">
        <v>543</v>
      </c>
      <c r="E101" s="7" t="s">
        <v>544</v>
      </c>
      <c r="F101" s="69" t="s">
        <v>407</v>
      </c>
      <c r="G101" s="69">
        <v>60</v>
      </c>
      <c r="H101" s="70">
        <v>5700</v>
      </c>
      <c r="I101" s="70">
        <f t="shared" si="0"/>
        <v>342000</v>
      </c>
    </row>
    <row r="102" spans="1:9" s="76" customFormat="1" ht="120" x14ac:dyDescent="0.2">
      <c r="A102" s="3">
        <v>98</v>
      </c>
      <c r="B102" s="69">
        <v>33141121</v>
      </c>
      <c r="C102" s="75" t="s">
        <v>499</v>
      </c>
      <c r="D102" s="7" t="s">
        <v>545</v>
      </c>
      <c r="E102" s="7" t="s">
        <v>546</v>
      </c>
      <c r="F102" s="69" t="s">
        <v>407</v>
      </c>
      <c r="G102" s="69">
        <v>48</v>
      </c>
      <c r="H102" s="70">
        <v>9999.7199999999993</v>
      </c>
      <c r="I102" s="70">
        <f t="shared" si="0"/>
        <v>479986.55999999994</v>
      </c>
    </row>
    <row r="103" spans="1:9" s="76" customFormat="1" ht="120" x14ac:dyDescent="0.2">
      <c r="A103" s="3">
        <v>99</v>
      </c>
      <c r="B103" s="69">
        <v>33141211</v>
      </c>
      <c r="C103" s="75" t="s">
        <v>500</v>
      </c>
      <c r="D103" s="7" t="s">
        <v>547</v>
      </c>
      <c r="E103" s="7" t="s">
        <v>548</v>
      </c>
      <c r="F103" s="69" t="s">
        <v>407</v>
      </c>
      <c r="G103" s="69">
        <v>100</v>
      </c>
      <c r="H103" s="70">
        <v>3653.1</v>
      </c>
      <c r="I103" s="70">
        <f t="shared" si="0"/>
        <v>365310</v>
      </c>
    </row>
    <row r="104" spans="1:9" s="76" customFormat="1" ht="195" x14ac:dyDescent="0.2">
      <c r="A104" s="3">
        <v>100</v>
      </c>
      <c r="B104" s="69">
        <v>33731120</v>
      </c>
      <c r="C104" s="75" t="s">
        <v>502</v>
      </c>
      <c r="D104" s="7" t="s">
        <v>549</v>
      </c>
      <c r="E104" s="7" t="s">
        <v>550</v>
      </c>
      <c r="F104" s="69" t="s">
        <v>407</v>
      </c>
      <c r="G104" s="69">
        <v>150</v>
      </c>
      <c r="H104" s="70">
        <v>49000</v>
      </c>
      <c r="I104" s="70">
        <f t="shared" si="0"/>
        <v>7350000</v>
      </c>
    </row>
    <row r="105" spans="1:9" s="76" customFormat="1" ht="45" x14ac:dyDescent="0.2">
      <c r="A105" s="3">
        <v>101</v>
      </c>
      <c r="B105" s="69">
        <v>33141129</v>
      </c>
      <c r="C105" s="75" t="s">
        <v>504</v>
      </c>
      <c r="D105" s="7" t="s">
        <v>551</v>
      </c>
      <c r="E105" s="7" t="s">
        <v>552</v>
      </c>
      <c r="F105" s="69" t="s">
        <v>407</v>
      </c>
      <c r="G105" s="69">
        <v>100</v>
      </c>
      <c r="H105" s="70">
        <v>90</v>
      </c>
      <c r="I105" s="70">
        <f t="shared" si="0"/>
        <v>9000</v>
      </c>
    </row>
    <row r="106" spans="1:9" s="26" customFormat="1" ht="45" x14ac:dyDescent="0.3">
      <c r="A106" s="3">
        <v>102</v>
      </c>
      <c r="B106" s="53">
        <v>33691421</v>
      </c>
      <c r="C106" s="49" t="s">
        <v>57</v>
      </c>
      <c r="D106" s="23" t="s">
        <v>527</v>
      </c>
      <c r="E106" s="4" t="s">
        <v>277</v>
      </c>
      <c r="F106" s="3" t="s">
        <v>268</v>
      </c>
      <c r="G106" s="69">
        <v>3</v>
      </c>
      <c r="H106" s="70">
        <v>20760</v>
      </c>
      <c r="I106" s="70">
        <f t="shared" si="0"/>
        <v>62280</v>
      </c>
    </row>
    <row r="107" spans="1:9" s="26" customFormat="1" ht="45" x14ac:dyDescent="0.3">
      <c r="A107" s="3">
        <v>103</v>
      </c>
      <c r="B107" s="53">
        <v>33691421</v>
      </c>
      <c r="C107" s="49" t="s">
        <v>58</v>
      </c>
      <c r="D107" s="4" t="s">
        <v>278</v>
      </c>
      <c r="E107" s="4" t="s">
        <v>279</v>
      </c>
      <c r="F107" s="3" t="s">
        <v>268</v>
      </c>
      <c r="G107" s="69">
        <v>3</v>
      </c>
      <c r="H107" s="70">
        <v>20760</v>
      </c>
      <c r="I107" s="70">
        <f t="shared" si="0"/>
        <v>62280</v>
      </c>
    </row>
    <row r="108" spans="1:9" s="26" customFormat="1" ht="45" x14ac:dyDescent="0.3">
      <c r="A108" s="3">
        <v>104</v>
      </c>
      <c r="B108" s="53">
        <v>33691421</v>
      </c>
      <c r="C108" s="49" t="s">
        <v>60</v>
      </c>
      <c r="D108" s="23" t="s">
        <v>280</v>
      </c>
      <c r="E108" s="4" t="s">
        <v>281</v>
      </c>
      <c r="F108" s="3" t="s">
        <v>268</v>
      </c>
      <c r="G108" s="69">
        <v>2</v>
      </c>
      <c r="H108" s="70">
        <v>96000</v>
      </c>
      <c r="I108" s="70">
        <f t="shared" si="0"/>
        <v>192000</v>
      </c>
    </row>
    <row r="109" spans="1:9" s="26" customFormat="1" ht="45" x14ac:dyDescent="0.3">
      <c r="A109" s="3">
        <v>105</v>
      </c>
      <c r="B109" s="3">
        <v>33691421</v>
      </c>
      <c r="C109" s="46" t="s">
        <v>61</v>
      </c>
      <c r="D109" s="4" t="s">
        <v>282</v>
      </c>
      <c r="E109" s="4" t="s">
        <v>283</v>
      </c>
      <c r="F109" s="3" t="s">
        <v>268</v>
      </c>
      <c r="G109" s="69">
        <v>3</v>
      </c>
      <c r="H109" s="70">
        <v>21600</v>
      </c>
      <c r="I109" s="70">
        <f t="shared" si="0"/>
        <v>64800</v>
      </c>
    </row>
    <row r="110" spans="1:9" s="26" customFormat="1" ht="60" x14ac:dyDescent="0.3">
      <c r="A110" s="3">
        <v>106</v>
      </c>
      <c r="B110" s="3">
        <v>33691422</v>
      </c>
      <c r="C110" s="46" t="s">
        <v>68</v>
      </c>
      <c r="D110" s="4" t="s">
        <v>284</v>
      </c>
      <c r="E110" s="4" t="s">
        <v>285</v>
      </c>
      <c r="F110" s="3" t="s">
        <v>276</v>
      </c>
      <c r="G110" s="69">
        <v>0.1</v>
      </c>
      <c r="H110" s="70">
        <v>60000</v>
      </c>
      <c r="I110" s="70">
        <f t="shared" si="0"/>
        <v>6000</v>
      </c>
    </row>
    <row r="111" spans="1:9" s="26" customFormat="1" ht="60" x14ac:dyDescent="0.3">
      <c r="A111" s="3">
        <v>107</v>
      </c>
      <c r="B111" s="3">
        <v>33691422</v>
      </c>
      <c r="C111" s="46" t="s">
        <v>69</v>
      </c>
      <c r="D111" s="4" t="s">
        <v>286</v>
      </c>
      <c r="E111" s="4" t="s">
        <v>287</v>
      </c>
      <c r="F111" s="3" t="s">
        <v>276</v>
      </c>
      <c r="G111" s="69">
        <v>0.02</v>
      </c>
      <c r="H111" s="70">
        <v>4250000</v>
      </c>
      <c r="I111" s="70">
        <f t="shared" si="0"/>
        <v>85000</v>
      </c>
    </row>
    <row r="112" spans="1:9" s="26" customFormat="1" ht="105" x14ac:dyDescent="0.3">
      <c r="A112" s="3">
        <v>108</v>
      </c>
      <c r="B112" s="24">
        <v>33141212</v>
      </c>
      <c r="C112" s="46" t="s">
        <v>65</v>
      </c>
      <c r="D112" s="4" t="s">
        <v>288</v>
      </c>
      <c r="E112" s="4" t="s">
        <v>289</v>
      </c>
      <c r="F112" s="3" t="s">
        <v>269</v>
      </c>
      <c r="G112" s="69">
        <v>3</v>
      </c>
      <c r="H112" s="70">
        <v>60000</v>
      </c>
      <c r="I112" s="70">
        <f t="shared" si="0"/>
        <v>180000</v>
      </c>
    </row>
    <row r="113" spans="1:9" s="26" customFormat="1" ht="45" x14ac:dyDescent="0.3">
      <c r="A113" s="3">
        <v>109</v>
      </c>
      <c r="B113" s="3">
        <v>33691422</v>
      </c>
      <c r="C113" s="46" t="s">
        <v>82</v>
      </c>
      <c r="D113" s="4" t="s">
        <v>290</v>
      </c>
      <c r="E113" s="4" t="s">
        <v>291</v>
      </c>
      <c r="F113" s="3" t="s">
        <v>276</v>
      </c>
      <c r="G113" s="69">
        <v>10</v>
      </c>
      <c r="H113" s="70">
        <v>1200</v>
      </c>
      <c r="I113" s="70">
        <f t="shared" si="0"/>
        <v>12000</v>
      </c>
    </row>
    <row r="114" spans="1:9" s="26" customFormat="1" ht="60" x14ac:dyDescent="0.3">
      <c r="A114" s="3">
        <v>110</v>
      </c>
      <c r="B114" s="3">
        <v>33691422</v>
      </c>
      <c r="C114" s="46" t="s">
        <v>85</v>
      </c>
      <c r="D114" s="4" t="s">
        <v>528</v>
      </c>
      <c r="E114" s="4" t="s">
        <v>292</v>
      </c>
      <c r="F114" s="3" t="s">
        <v>276</v>
      </c>
      <c r="G114" s="69">
        <v>0.5</v>
      </c>
      <c r="H114" s="70">
        <v>50000</v>
      </c>
      <c r="I114" s="70">
        <f t="shared" si="0"/>
        <v>25000</v>
      </c>
    </row>
    <row r="115" spans="1:9" s="26" customFormat="1" ht="240" x14ac:dyDescent="0.3">
      <c r="A115" s="3">
        <v>111</v>
      </c>
      <c r="B115" s="3">
        <v>33621641</v>
      </c>
      <c r="C115" s="46" t="s">
        <v>81</v>
      </c>
      <c r="D115" s="4" t="s">
        <v>293</v>
      </c>
      <c r="E115" s="4" t="s">
        <v>294</v>
      </c>
      <c r="F115" s="3" t="s">
        <v>269</v>
      </c>
      <c r="G115" s="69">
        <v>350</v>
      </c>
      <c r="H115" s="70">
        <v>4200</v>
      </c>
      <c r="I115" s="70">
        <f t="shared" si="0"/>
        <v>1470000</v>
      </c>
    </row>
    <row r="116" spans="1:9" s="26" customFormat="1" ht="300" x14ac:dyDescent="0.3">
      <c r="A116" s="3">
        <v>112</v>
      </c>
      <c r="B116" s="24">
        <v>33691162</v>
      </c>
      <c r="C116" s="44" t="s">
        <v>400</v>
      </c>
      <c r="D116" s="4" t="s">
        <v>684</v>
      </c>
      <c r="E116" s="4" t="s">
        <v>685</v>
      </c>
      <c r="F116" s="3" t="s">
        <v>269</v>
      </c>
      <c r="G116" s="80">
        <v>3</v>
      </c>
      <c r="H116" s="38">
        <v>37900</v>
      </c>
      <c r="I116" s="70">
        <f t="shared" ref="I116:I140" si="1">G116*H116</f>
        <v>113700</v>
      </c>
    </row>
    <row r="117" spans="1:9" s="26" customFormat="1" ht="225" x14ac:dyDescent="0.3">
      <c r="A117" s="3">
        <v>113</v>
      </c>
      <c r="B117" s="24">
        <v>33691162</v>
      </c>
      <c r="C117" s="44" t="s">
        <v>401</v>
      </c>
      <c r="D117" s="4" t="s">
        <v>686</v>
      </c>
      <c r="E117" s="4" t="s">
        <v>689</v>
      </c>
      <c r="F117" s="3" t="s">
        <v>269</v>
      </c>
      <c r="G117" s="80">
        <v>1</v>
      </c>
      <c r="H117" s="38">
        <v>44500</v>
      </c>
      <c r="I117" s="70">
        <f t="shared" si="1"/>
        <v>44500</v>
      </c>
    </row>
    <row r="118" spans="1:9" s="26" customFormat="1" ht="195" x14ac:dyDescent="0.3">
      <c r="A118" s="3">
        <v>114</v>
      </c>
      <c r="B118" s="24">
        <v>33691162</v>
      </c>
      <c r="C118" s="44" t="s">
        <v>402</v>
      </c>
      <c r="D118" s="4" t="s">
        <v>687</v>
      </c>
      <c r="E118" s="4" t="s">
        <v>688</v>
      </c>
      <c r="F118" s="3" t="s">
        <v>269</v>
      </c>
      <c r="G118" s="80">
        <v>1</v>
      </c>
      <c r="H118" s="38">
        <v>30600</v>
      </c>
      <c r="I118" s="70">
        <f t="shared" si="1"/>
        <v>30600</v>
      </c>
    </row>
    <row r="119" spans="1:9" s="71" customFormat="1" ht="90" x14ac:dyDescent="0.3">
      <c r="A119" s="3">
        <v>115</v>
      </c>
      <c r="B119" s="53">
        <v>33691162</v>
      </c>
      <c r="C119" s="7"/>
      <c r="D119" s="7" t="s">
        <v>405</v>
      </c>
      <c r="E119" s="7" t="s">
        <v>406</v>
      </c>
      <c r="F119" s="69" t="s">
        <v>407</v>
      </c>
      <c r="G119" s="69">
        <v>21</v>
      </c>
      <c r="H119" s="70">
        <v>18300</v>
      </c>
      <c r="I119" s="70">
        <f t="shared" si="1"/>
        <v>384300</v>
      </c>
    </row>
    <row r="120" spans="1:9" s="71" customFormat="1" ht="90" x14ac:dyDescent="0.3">
      <c r="A120" s="3">
        <v>116</v>
      </c>
      <c r="B120" s="53">
        <v>33691162</v>
      </c>
      <c r="C120" s="7"/>
      <c r="D120" s="7" t="s">
        <v>409</v>
      </c>
      <c r="E120" s="7" t="s">
        <v>410</v>
      </c>
      <c r="F120" s="69" t="s">
        <v>407</v>
      </c>
      <c r="G120" s="69">
        <v>25</v>
      </c>
      <c r="H120" s="70">
        <v>18300</v>
      </c>
      <c r="I120" s="70">
        <f t="shared" si="1"/>
        <v>457500</v>
      </c>
    </row>
    <row r="121" spans="1:9" s="71" customFormat="1" ht="90" x14ac:dyDescent="0.3">
      <c r="A121" s="3">
        <v>117</v>
      </c>
      <c r="B121" s="53">
        <v>33691162</v>
      </c>
      <c r="C121" s="7"/>
      <c r="D121" s="7" t="s">
        <v>412</v>
      </c>
      <c r="E121" s="7" t="s">
        <v>413</v>
      </c>
      <c r="F121" s="69" t="s">
        <v>407</v>
      </c>
      <c r="G121" s="69">
        <v>3</v>
      </c>
      <c r="H121" s="70">
        <v>18300</v>
      </c>
      <c r="I121" s="70">
        <f t="shared" si="1"/>
        <v>54900</v>
      </c>
    </row>
    <row r="122" spans="1:9" s="71" customFormat="1" ht="105" x14ac:dyDescent="0.3">
      <c r="A122" s="3">
        <v>118</v>
      </c>
      <c r="B122" s="53">
        <v>33691162</v>
      </c>
      <c r="C122" s="7"/>
      <c r="D122" s="7" t="s">
        <v>415</v>
      </c>
      <c r="E122" s="7" t="s">
        <v>416</v>
      </c>
      <c r="F122" s="69" t="s">
        <v>407</v>
      </c>
      <c r="G122" s="69">
        <v>1</v>
      </c>
      <c r="H122" s="70">
        <v>18300</v>
      </c>
      <c r="I122" s="70">
        <f t="shared" si="1"/>
        <v>18300</v>
      </c>
    </row>
    <row r="123" spans="1:9" s="26" customFormat="1" ht="60" x14ac:dyDescent="0.3">
      <c r="A123" s="3">
        <v>119</v>
      </c>
      <c r="B123" s="24">
        <v>33691162</v>
      </c>
      <c r="C123" s="44"/>
      <c r="D123" s="7" t="s">
        <v>418</v>
      </c>
      <c r="E123" s="7" t="s">
        <v>419</v>
      </c>
      <c r="F123" s="69" t="s">
        <v>407</v>
      </c>
      <c r="G123" s="80">
        <v>1440</v>
      </c>
      <c r="H123" s="38">
        <v>388</v>
      </c>
      <c r="I123" s="70">
        <f t="shared" si="1"/>
        <v>558720</v>
      </c>
    </row>
    <row r="124" spans="1:9" s="26" customFormat="1" ht="30" x14ac:dyDescent="0.3">
      <c r="A124" s="3">
        <v>120</v>
      </c>
      <c r="B124" s="24">
        <v>33141183</v>
      </c>
      <c r="C124" s="44"/>
      <c r="D124" s="7" t="s">
        <v>422</v>
      </c>
      <c r="E124" s="7" t="s">
        <v>423</v>
      </c>
      <c r="F124" s="69" t="s">
        <v>407</v>
      </c>
      <c r="G124" s="80">
        <v>200</v>
      </c>
      <c r="H124" s="38">
        <v>225</v>
      </c>
      <c r="I124" s="70">
        <f t="shared" si="1"/>
        <v>45000</v>
      </c>
    </row>
    <row r="125" spans="1:9" s="76" customFormat="1" ht="45" x14ac:dyDescent="0.2">
      <c r="A125" s="3">
        <v>121</v>
      </c>
      <c r="B125" s="69">
        <v>33691158</v>
      </c>
      <c r="C125" s="75" t="s">
        <v>503</v>
      </c>
      <c r="D125" s="7" t="s">
        <v>553</v>
      </c>
      <c r="E125" s="7" t="s">
        <v>554</v>
      </c>
      <c r="F125" s="69" t="s">
        <v>407</v>
      </c>
      <c r="G125" s="69">
        <v>12</v>
      </c>
      <c r="H125" s="70">
        <v>1500</v>
      </c>
      <c r="I125" s="70">
        <f t="shared" si="1"/>
        <v>18000</v>
      </c>
    </row>
    <row r="126" spans="1:9" s="76" customFormat="1" ht="75" x14ac:dyDescent="0.2">
      <c r="A126" s="3">
        <v>122</v>
      </c>
      <c r="B126" s="69">
        <v>33141211</v>
      </c>
      <c r="C126" s="75" t="s">
        <v>506</v>
      </c>
      <c r="D126" s="7" t="s">
        <v>555</v>
      </c>
      <c r="E126" s="7" t="s">
        <v>556</v>
      </c>
      <c r="F126" s="69" t="s">
        <v>407</v>
      </c>
      <c r="G126" s="69">
        <v>4000</v>
      </c>
      <c r="H126" s="70">
        <v>46.2</v>
      </c>
      <c r="I126" s="70">
        <f t="shared" si="1"/>
        <v>184800</v>
      </c>
    </row>
    <row r="127" spans="1:9" s="76" customFormat="1" ht="45" x14ac:dyDescent="0.2">
      <c r="A127" s="3">
        <v>123</v>
      </c>
      <c r="B127" s="69">
        <v>33141211</v>
      </c>
      <c r="C127" s="75" t="s">
        <v>507</v>
      </c>
      <c r="D127" s="7" t="s">
        <v>557</v>
      </c>
      <c r="E127" s="7" t="s">
        <v>558</v>
      </c>
      <c r="F127" s="69" t="s">
        <v>407</v>
      </c>
      <c r="G127" s="69">
        <v>2000</v>
      </c>
      <c r="H127" s="70">
        <v>10.5</v>
      </c>
      <c r="I127" s="70">
        <f t="shared" si="1"/>
        <v>21000</v>
      </c>
    </row>
    <row r="128" spans="1:9" s="76" customFormat="1" ht="30" x14ac:dyDescent="0.2">
      <c r="A128" s="3">
        <v>124</v>
      </c>
      <c r="B128" s="69">
        <v>33691160</v>
      </c>
      <c r="C128" s="75" t="s">
        <v>508</v>
      </c>
      <c r="D128" s="7" t="s">
        <v>559</v>
      </c>
      <c r="E128" s="7" t="s">
        <v>560</v>
      </c>
      <c r="F128" s="69" t="s">
        <v>407</v>
      </c>
      <c r="G128" s="69">
        <v>400</v>
      </c>
      <c r="H128" s="70">
        <v>32.4</v>
      </c>
      <c r="I128" s="70">
        <f t="shared" si="1"/>
        <v>12960</v>
      </c>
    </row>
    <row r="129" spans="1:9" s="76" customFormat="1" ht="45" x14ac:dyDescent="0.2">
      <c r="A129" s="3">
        <v>125</v>
      </c>
      <c r="B129" s="69" t="s">
        <v>510</v>
      </c>
      <c r="C129" s="75" t="s">
        <v>511</v>
      </c>
      <c r="D129" s="7" t="s">
        <v>561</v>
      </c>
      <c r="E129" s="7" t="s">
        <v>562</v>
      </c>
      <c r="F129" s="69" t="s">
        <v>407</v>
      </c>
      <c r="G129" s="69">
        <v>700</v>
      </c>
      <c r="H129" s="70">
        <v>20</v>
      </c>
      <c r="I129" s="70">
        <f t="shared" si="1"/>
        <v>14000</v>
      </c>
    </row>
    <row r="130" spans="1:9" s="76" customFormat="1" ht="30" x14ac:dyDescent="0.2">
      <c r="A130" s="3">
        <v>126</v>
      </c>
      <c r="B130" s="69">
        <v>33691160</v>
      </c>
      <c r="C130" s="75" t="s">
        <v>513</v>
      </c>
      <c r="D130" s="7" t="s">
        <v>563</v>
      </c>
      <c r="E130" s="7" t="s">
        <v>564</v>
      </c>
      <c r="F130" s="69" t="s">
        <v>407</v>
      </c>
      <c r="G130" s="69">
        <v>200</v>
      </c>
      <c r="H130" s="70">
        <v>34.5</v>
      </c>
      <c r="I130" s="70">
        <f t="shared" si="1"/>
        <v>6900</v>
      </c>
    </row>
    <row r="131" spans="1:9" s="76" customFormat="1" ht="30" x14ac:dyDescent="0.2">
      <c r="A131" s="3">
        <v>127</v>
      </c>
      <c r="B131" s="69">
        <v>33691160</v>
      </c>
      <c r="C131" s="75" t="s">
        <v>514</v>
      </c>
      <c r="D131" s="7" t="s">
        <v>565</v>
      </c>
      <c r="E131" s="7" t="s">
        <v>566</v>
      </c>
      <c r="F131" s="69" t="s">
        <v>407</v>
      </c>
      <c r="G131" s="69">
        <v>700</v>
      </c>
      <c r="H131" s="70">
        <v>34.5</v>
      </c>
      <c r="I131" s="70">
        <f t="shared" si="1"/>
        <v>24150</v>
      </c>
    </row>
    <row r="132" spans="1:9" s="76" customFormat="1" ht="30" x14ac:dyDescent="0.2">
      <c r="A132" s="3">
        <v>128</v>
      </c>
      <c r="B132" s="69">
        <v>33691160</v>
      </c>
      <c r="C132" s="75" t="s">
        <v>515</v>
      </c>
      <c r="D132" s="7" t="s">
        <v>567</v>
      </c>
      <c r="E132" s="7" t="s">
        <v>568</v>
      </c>
      <c r="F132" s="69" t="s">
        <v>407</v>
      </c>
      <c r="G132" s="69">
        <v>800</v>
      </c>
      <c r="H132" s="70">
        <v>34.5</v>
      </c>
      <c r="I132" s="70">
        <f t="shared" si="1"/>
        <v>27600</v>
      </c>
    </row>
    <row r="133" spans="1:9" s="76" customFormat="1" ht="30" x14ac:dyDescent="0.2">
      <c r="A133" s="3">
        <v>129</v>
      </c>
      <c r="B133" s="69">
        <v>33691160</v>
      </c>
      <c r="C133" s="75" t="s">
        <v>517</v>
      </c>
      <c r="D133" s="7" t="s">
        <v>569</v>
      </c>
      <c r="E133" s="7" t="s">
        <v>570</v>
      </c>
      <c r="F133" s="69" t="s">
        <v>407</v>
      </c>
      <c r="G133" s="69">
        <v>800</v>
      </c>
      <c r="H133" s="70">
        <v>34.5</v>
      </c>
      <c r="I133" s="70">
        <f t="shared" si="1"/>
        <v>27600</v>
      </c>
    </row>
    <row r="134" spans="1:9" s="76" customFormat="1" ht="30" x14ac:dyDescent="0.2">
      <c r="A134" s="3">
        <v>130</v>
      </c>
      <c r="B134" s="69">
        <v>33691160</v>
      </c>
      <c r="C134" s="75" t="s">
        <v>518</v>
      </c>
      <c r="D134" s="7" t="s">
        <v>571</v>
      </c>
      <c r="E134" s="7" t="s">
        <v>572</v>
      </c>
      <c r="F134" s="69" t="s">
        <v>407</v>
      </c>
      <c r="G134" s="69">
        <v>500</v>
      </c>
      <c r="H134" s="70">
        <v>34.5</v>
      </c>
      <c r="I134" s="70">
        <f t="shared" si="1"/>
        <v>17250</v>
      </c>
    </row>
    <row r="135" spans="1:9" s="76" customFormat="1" ht="60" x14ac:dyDescent="0.2">
      <c r="A135" s="3">
        <v>131</v>
      </c>
      <c r="B135" s="69">
        <v>33691173</v>
      </c>
      <c r="C135" s="75" t="s">
        <v>519</v>
      </c>
      <c r="D135" s="7" t="s">
        <v>573</v>
      </c>
      <c r="E135" s="7" t="s">
        <v>574</v>
      </c>
      <c r="F135" s="69" t="s">
        <v>407</v>
      </c>
      <c r="G135" s="69">
        <v>80</v>
      </c>
      <c r="H135" s="70">
        <v>4200</v>
      </c>
      <c r="I135" s="70">
        <f t="shared" si="1"/>
        <v>336000</v>
      </c>
    </row>
    <row r="136" spans="1:9" s="76" customFormat="1" ht="45" x14ac:dyDescent="0.2">
      <c r="A136" s="3">
        <v>132</v>
      </c>
      <c r="B136" s="69">
        <v>33691173</v>
      </c>
      <c r="C136" s="75" t="s">
        <v>521</v>
      </c>
      <c r="D136" s="7" t="s">
        <v>575</v>
      </c>
      <c r="E136" s="7" t="s">
        <v>576</v>
      </c>
      <c r="F136" s="69" t="s">
        <v>407</v>
      </c>
      <c r="G136" s="69">
        <v>8</v>
      </c>
      <c r="H136" s="70">
        <v>4900</v>
      </c>
      <c r="I136" s="70">
        <f t="shared" si="1"/>
        <v>39200</v>
      </c>
    </row>
    <row r="137" spans="1:9" s="76" customFormat="1" ht="30" x14ac:dyDescent="0.2">
      <c r="A137" s="3">
        <v>133</v>
      </c>
      <c r="B137" s="69">
        <v>33691160</v>
      </c>
      <c r="C137" s="75" t="s">
        <v>524</v>
      </c>
      <c r="D137" s="7" t="s">
        <v>577</v>
      </c>
      <c r="E137" s="7" t="s">
        <v>578</v>
      </c>
      <c r="F137" s="69" t="s">
        <v>407</v>
      </c>
      <c r="G137" s="69">
        <v>800</v>
      </c>
      <c r="H137" s="70">
        <v>34.5</v>
      </c>
      <c r="I137" s="70">
        <f t="shared" si="1"/>
        <v>27600</v>
      </c>
    </row>
    <row r="138" spans="1:9" s="26" customFormat="1" ht="75" x14ac:dyDescent="0.3">
      <c r="A138" s="3">
        <v>134</v>
      </c>
      <c r="B138" s="24">
        <v>33141211</v>
      </c>
      <c r="C138" s="44" t="s">
        <v>467</v>
      </c>
      <c r="D138" s="87" t="s">
        <v>674</v>
      </c>
      <c r="E138" s="4" t="s">
        <v>713</v>
      </c>
      <c r="F138" s="33" t="s">
        <v>585</v>
      </c>
      <c r="G138" s="80">
        <v>50</v>
      </c>
      <c r="H138" s="70">
        <v>1500</v>
      </c>
      <c r="I138" s="70">
        <f t="shared" si="1"/>
        <v>75000</v>
      </c>
    </row>
    <row r="139" spans="1:9" s="26" customFormat="1" ht="75" x14ac:dyDescent="0.3">
      <c r="A139" s="3">
        <v>135</v>
      </c>
      <c r="B139" s="24">
        <v>33141211</v>
      </c>
      <c r="C139" s="44" t="s">
        <v>468</v>
      </c>
      <c r="D139" s="87" t="s">
        <v>675</v>
      </c>
      <c r="E139" s="4" t="s">
        <v>714</v>
      </c>
      <c r="F139" s="33" t="s">
        <v>585</v>
      </c>
      <c r="G139" s="80">
        <v>100</v>
      </c>
      <c r="H139" s="70">
        <v>1500</v>
      </c>
      <c r="I139" s="70">
        <f t="shared" si="1"/>
        <v>150000</v>
      </c>
    </row>
    <row r="140" spans="1:9" s="26" customFormat="1" ht="135" x14ac:dyDescent="0.3">
      <c r="A140" s="3">
        <v>136</v>
      </c>
      <c r="B140" s="24">
        <v>33111170</v>
      </c>
      <c r="C140" s="25" t="s">
        <v>424</v>
      </c>
      <c r="D140" s="7" t="s">
        <v>690</v>
      </c>
      <c r="E140" s="7" t="s">
        <v>715</v>
      </c>
      <c r="F140" s="69" t="s">
        <v>269</v>
      </c>
      <c r="G140" s="80">
        <v>1</v>
      </c>
      <c r="H140" s="38">
        <v>300000</v>
      </c>
      <c r="I140" s="70">
        <f t="shared" si="1"/>
        <v>300000</v>
      </c>
    </row>
    <row r="141" spans="1:9" s="26" customFormat="1" ht="330" x14ac:dyDescent="0.3">
      <c r="A141" s="3">
        <v>137</v>
      </c>
      <c r="B141" s="24">
        <v>33111170</v>
      </c>
      <c r="C141" s="73" t="s">
        <v>472</v>
      </c>
      <c r="D141" s="7" t="s">
        <v>691</v>
      </c>
      <c r="E141" s="7" t="s">
        <v>692</v>
      </c>
      <c r="F141" s="69" t="s">
        <v>269</v>
      </c>
      <c r="G141" s="80">
        <v>1</v>
      </c>
      <c r="H141" s="38">
        <v>450000</v>
      </c>
      <c r="I141" s="70">
        <f t="shared" ref="I141:I153" si="2">G141*H141</f>
        <v>450000</v>
      </c>
    </row>
    <row r="142" spans="1:9" s="26" customFormat="1" ht="135" x14ac:dyDescent="0.3">
      <c r="A142" s="3">
        <v>138</v>
      </c>
      <c r="B142" s="24">
        <v>33111490</v>
      </c>
      <c r="C142" s="44" t="e">
        <f>#REF!</f>
        <v>#REF!</v>
      </c>
      <c r="D142" s="4" t="s">
        <v>365</v>
      </c>
      <c r="E142" s="88" t="s">
        <v>371</v>
      </c>
      <c r="F142" s="33" t="s">
        <v>269</v>
      </c>
      <c r="G142" s="80">
        <v>5</v>
      </c>
      <c r="H142" s="38">
        <v>140000</v>
      </c>
      <c r="I142" s="70">
        <f t="shared" si="2"/>
        <v>700000</v>
      </c>
    </row>
    <row r="143" spans="1:9" s="26" customFormat="1" ht="210" x14ac:dyDescent="0.3">
      <c r="A143" s="3">
        <v>139</v>
      </c>
      <c r="B143" s="3">
        <v>33111490</v>
      </c>
      <c r="C143" s="6" t="s">
        <v>254</v>
      </c>
      <c r="D143" s="4" t="s">
        <v>366</v>
      </c>
      <c r="E143" s="7" t="s">
        <v>372</v>
      </c>
      <c r="F143" s="54" t="s">
        <v>269</v>
      </c>
      <c r="G143" s="82">
        <v>5</v>
      </c>
      <c r="H143" s="83">
        <v>280000</v>
      </c>
      <c r="I143" s="70">
        <f t="shared" si="2"/>
        <v>1400000</v>
      </c>
    </row>
    <row r="144" spans="1:9" s="26" customFormat="1" ht="225" x14ac:dyDescent="0.3">
      <c r="A144" s="3">
        <v>140</v>
      </c>
      <c r="B144" s="3">
        <v>33111490</v>
      </c>
      <c r="C144" s="6" t="s">
        <v>255</v>
      </c>
      <c r="D144" s="4" t="s">
        <v>367</v>
      </c>
      <c r="E144" s="7" t="s">
        <v>373</v>
      </c>
      <c r="F144" s="54" t="s">
        <v>269</v>
      </c>
      <c r="G144" s="82">
        <v>5</v>
      </c>
      <c r="H144" s="83">
        <v>40000</v>
      </c>
      <c r="I144" s="70">
        <f t="shared" si="2"/>
        <v>200000</v>
      </c>
    </row>
    <row r="145" spans="1:19" s="26" customFormat="1" ht="165" x14ac:dyDescent="0.3">
      <c r="A145" s="3">
        <v>141</v>
      </c>
      <c r="B145" s="3">
        <v>33111490</v>
      </c>
      <c r="C145" s="6" t="s">
        <v>256</v>
      </c>
      <c r="D145" s="4" t="s">
        <v>374</v>
      </c>
      <c r="E145" s="7" t="s">
        <v>375</v>
      </c>
      <c r="F145" s="54" t="s">
        <v>269</v>
      </c>
      <c r="G145" s="82">
        <v>5</v>
      </c>
      <c r="H145" s="83">
        <v>25000</v>
      </c>
      <c r="I145" s="70">
        <f t="shared" si="2"/>
        <v>125000</v>
      </c>
    </row>
    <row r="146" spans="1:19" s="26" customFormat="1" ht="240" x14ac:dyDescent="0.3">
      <c r="A146" s="3">
        <v>142</v>
      </c>
      <c r="B146" s="3">
        <v>33111490</v>
      </c>
      <c r="C146" s="6" t="s">
        <v>257</v>
      </c>
      <c r="D146" s="4" t="s">
        <v>368</v>
      </c>
      <c r="E146" s="7" t="s">
        <v>376</v>
      </c>
      <c r="F146" s="54" t="s">
        <v>269</v>
      </c>
      <c r="G146" s="82">
        <v>5</v>
      </c>
      <c r="H146" s="83">
        <v>150000</v>
      </c>
      <c r="I146" s="70">
        <f t="shared" si="2"/>
        <v>750000</v>
      </c>
    </row>
    <row r="147" spans="1:19" s="26" customFormat="1" ht="240" x14ac:dyDescent="0.3">
      <c r="A147" s="3">
        <v>143</v>
      </c>
      <c r="B147" s="3">
        <v>33111490</v>
      </c>
      <c r="C147" s="6" t="s">
        <v>258</v>
      </c>
      <c r="D147" s="4" t="s">
        <v>369</v>
      </c>
      <c r="E147" s="7" t="s">
        <v>377</v>
      </c>
      <c r="F147" s="54" t="s">
        <v>269</v>
      </c>
      <c r="G147" s="82">
        <v>5</v>
      </c>
      <c r="H147" s="83">
        <v>10000</v>
      </c>
      <c r="I147" s="70">
        <f t="shared" si="2"/>
        <v>50000</v>
      </c>
    </row>
    <row r="148" spans="1:19" s="26" customFormat="1" x14ac:dyDescent="0.3">
      <c r="A148" s="291">
        <v>144</v>
      </c>
      <c r="B148" s="291">
        <v>31151120</v>
      </c>
      <c r="C148" s="74"/>
      <c r="D148" s="300" t="s">
        <v>693</v>
      </c>
      <c r="E148" s="300" t="s">
        <v>695</v>
      </c>
      <c r="F148" s="291" t="s">
        <v>269</v>
      </c>
      <c r="G148" s="296">
        <v>1</v>
      </c>
      <c r="H148" s="298">
        <v>480000</v>
      </c>
      <c r="I148" s="252">
        <f>G148*H148</f>
        <v>480000</v>
      </c>
    </row>
    <row r="149" spans="1:19" s="26" customFormat="1" ht="30" x14ac:dyDescent="0.3">
      <c r="A149" s="292"/>
      <c r="B149" s="292"/>
      <c r="C149" s="49" t="s">
        <v>386</v>
      </c>
      <c r="D149" s="301"/>
      <c r="E149" s="301"/>
      <c r="F149" s="292"/>
      <c r="G149" s="297"/>
      <c r="H149" s="299"/>
      <c r="I149" s="253"/>
    </row>
    <row r="150" spans="1:19" s="26" customFormat="1" ht="409.5" x14ac:dyDescent="0.3">
      <c r="A150" s="3">
        <v>145</v>
      </c>
      <c r="B150" s="24">
        <v>33121160</v>
      </c>
      <c r="C150" s="44" t="s">
        <v>387</v>
      </c>
      <c r="D150" s="86" t="s">
        <v>696</v>
      </c>
      <c r="E150" s="85" t="s">
        <v>702</v>
      </c>
      <c r="F150" s="33" t="s">
        <v>269</v>
      </c>
      <c r="G150" s="80">
        <v>2</v>
      </c>
      <c r="H150" s="38">
        <v>3500000</v>
      </c>
      <c r="I150" s="70">
        <f t="shared" si="2"/>
        <v>7000000</v>
      </c>
    </row>
    <row r="151" spans="1:19" s="26" customFormat="1" ht="135" x14ac:dyDescent="0.3">
      <c r="A151" s="3">
        <v>146</v>
      </c>
      <c r="B151" s="24">
        <v>33121160</v>
      </c>
      <c r="C151" s="44" t="s">
        <v>388</v>
      </c>
      <c r="D151" s="93" t="s">
        <v>697</v>
      </c>
      <c r="E151" s="4" t="s">
        <v>698</v>
      </c>
      <c r="F151" s="77" t="s">
        <v>585</v>
      </c>
      <c r="G151" s="80">
        <v>1</v>
      </c>
      <c r="H151" s="38">
        <v>200000</v>
      </c>
      <c r="I151" s="70">
        <f t="shared" si="2"/>
        <v>200000</v>
      </c>
    </row>
    <row r="152" spans="1:19" s="26" customFormat="1" ht="285" x14ac:dyDescent="0.3">
      <c r="A152" s="3">
        <v>147</v>
      </c>
      <c r="B152" s="53">
        <v>35111300</v>
      </c>
      <c r="C152" s="49" t="e">
        <f>#REF!</f>
        <v>#REF!</v>
      </c>
      <c r="D152" s="59" t="s">
        <v>699</v>
      </c>
      <c r="E152" s="4" t="s">
        <v>700</v>
      </c>
      <c r="F152" s="79" t="s">
        <v>585</v>
      </c>
      <c r="G152" s="69">
        <v>1</v>
      </c>
      <c r="H152" s="70">
        <v>320000</v>
      </c>
      <c r="I152" s="70">
        <f t="shared" si="2"/>
        <v>320000</v>
      </c>
      <c r="S152" s="18"/>
    </row>
    <row r="153" spans="1:19" s="26" customFormat="1" ht="360" x14ac:dyDescent="0.3">
      <c r="A153" s="3">
        <v>148</v>
      </c>
      <c r="B153" s="3">
        <v>33111490</v>
      </c>
      <c r="C153" s="49" t="s">
        <v>580</v>
      </c>
      <c r="D153" s="4" t="s">
        <v>701</v>
      </c>
      <c r="E153" s="4" t="s">
        <v>703</v>
      </c>
      <c r="F153" s="3" t="s">
        <v>585</v>
      </c>
      <c r="G153" s="69">
        <v>2</v>
      </c>
      <c r="H153" s="70">
        <v>250000</v>
      </c>
      <c r="I153" s="70">
        <f t="shared" si="2"/>
        <v>500000</v>
      </c>
    </row>
    <row r="154" spans="1:19" s="16" customFormat="1" x14ac:dyDescent="0.25">
      <c r="A154" s="12"/>
      <c r="B154" s="12"/>
      <c r="C154" s="13"/>
      <c r="D154" s="14" t="s">
        <v>37</v>
      </c>
      <c r="E154" s="14"/>
      <c r="F154" s="12"/>
      <c r="G154" s="12"/>
      <c r="H154" s="15"/>
      <c r="I154" s="15">
        <f>SUM(I5:I153)</f>
        <v>58371939.959999993</v>
      </c>
    </row>
    <row r="155" spans="1:19" s="94" customFormat="1" ht="51.75" customHeight="1" x14ac:dyDescent="0.25">
      <c r="A155" s="282" t="s">
        <v>717</v>
      </c>
      <c r="B155" s="283"/>
      <c r="C155" s="283"/>
      <c r="D155" s="283"/>
      <c r="E155" s="283"/>
      <c r="F155" s="283"/>
      <c r="G155" s="283"/>
      <c r="H155" s="283"/>
      <c r="I155" s="284"/>
    </row>
    <row r="156" spans="1:19" s="17" customFormat="1" ht="15" customHeight="1" x14ac:dyDescent="0.2">
      <c r="A156" s="293" t="s">
        <v>38</v>
      </c>
      <c r="B156" s="294"/>
      <c r="C156" s="294"/>
      <c r="D156" s="294"/>
      <c r="E156" s="294"/>
      <c r="F156" s="294"/>
      <c r="G156" s="294"/>
      <c r="H156" s="294"/>
      <c r="I156" s="295"/>
    </row>
    <row r="157" spans="1:19" s="17" customFormat="1" ht="52.5" customHeight="1" x14ac:dyDescent="0.2">
      <c r="A157" s="293" t="s">
        <v>718</v>
      </c>
      <c r="B157" s="294"/>
      <c r="C157" s="294"/>
      <c r="D157" s="294"/>
      <c r="E157" s="294"/>
      <c r="F157" s="294"/>
      <c r="G157" s="294"/>
      <c r="H157" s="294"/>
      <c r="I157" s="295"/>
    </row>
    <row r="158" spans="1:19" s="17" customFormat="1" ht="72.75" customHeight="1" x14ac:dyDescent="0.2">
      <c r="A158" s="293" t="s">
        <v>719</v>
      </c>
      <c r="B158" s="294"/>
      <c r="C158" s="294"/>
      <c r="D158" s="294"/>
      <c r="E158" s="294"/>
      <c r="F158" s="294"/>
      <c r="G158" s="294"/>
      <c r="H158" s="294"/>
      <c r="I158" s="295"/>
    </row>
    <row r="159" spans="1:19" s="17" customFormat="1" ht="202.5" customHeight="1" x14ac:dyDescent="0.2">
      <c r="A159" s="293" t="s">
        <v>720</v>
      </c>
      <c r="B159" s="294"/>
      <c r="C159" s="294"/>
      <c r="D159" s="294"/>
      <c r="E159" s="294"/>
      <c r="F159" s="294"/>
      <c r="G159" s="294"/>
      <c r="H159" s="294"/>
      <c r="I159" s="295"/>
    </row>
    <row r="160" spans="1:19" s="17" customFormat="1" ht="123.75" customHeight="1" x14ac:dyDescent="0.2">
      <c r="A160" s="293" t="s">
        <v>721</v>
      </c>
      <c r="B160" s="294"/>
      <c r="C160" s="294"/>
      <c r="D160" s="294"/>
      <c r="E160" s="294"/>
      <c r="F160" s="294"/>
      <c r="G160" s="294"/>
      <c r="H160" s="294"/>
      <c r="I160" s="295"/>
    </row>
    <row r="161" spans="1:9" s="17" customFormat="1" ht="31.5" customHeight="1" x14ac:dyDescent="0.2">
      <c r="A161" s="293" t="s">
        <v>722</v>
      </c>
      <c r="B161" s="294"/>
      <c r="C161" s="294"/>
      <c r="D161" s="294"/>
      <c r="E161" s="294"/>
      <c r="F161" s="294"/>
      <c r="G161" s="294"/>
      <c r="H161" s="294"/>
      <c r="I161" s="295"/>
    </row>
    <row r="162" spans="1:9" s="18" customFormat="1" ht="44.25" customHeight="1" x14ac:dyDescent="0.3">
      <c r="A162" s="270" t="s">
        <v>40</v>
      </c>
      <c r="B162" s="270"/>
      <c r="C162" s="270"/>
      <c r="D162" s="270"/>
      <c r="E162" s="270"/>
      <c r="F162" s="270"/>
      <c r="G162" s="270"/>
      <c r="H162" s="270"/>
      <c r="I162" s="270"/>
    </row>
    <row r="163" spans="1:9" s="94" customFormat="1" ht="34.5" customHeight="1" x14ac:dyDescent="0.25">
      <c r="A163" s="285" t="s">
        <v>39</v>
      </c>
      <c r="B163" s="286"/>
      <c r="C163" s="286"/>
      <c r="D163" s="286"/>
      <c r="E163" s="286"/>
      <c r="F163" s="286"/>
      <c r="G163" s="286"/>
      <c r="H163" s="286"/>
      <c r="I163" s="287"/>
    </row>
    <row r="164" spans="1:9" s="94" customFormat="1" ht="34.5" customHeight="1" x14ac:dyDescent="0.25">
      <c r="A164" s="282" t="s">
        <v>44</v>
      </c>
      <c r="B164" s="283"/>
      <c r="C164" s="283"/>
      <c r="D164" s="283"/>
      <c r="E164" s="283"/>
      <c r="F164" s="283"/>
      <c r="G164" s="283"/>
      <c r="H164" s="283"/>
      <c r="I164" s="284"/>
    </row>
    <row r="165" spans="1:9" s="17" customFormat="1" ht="32.25" customHeight="1" x14ac:dyDescent="0.2">
      <c r="A165" s="282" t="s">
        <v>41</v>
      </c>
      <c r="B165" s="283"/>
      <c r="C165" s="283"/>
      <c r="D165" s="283"/>
      <c r="E165" s="283"/>
      <c r="F165" s="283"/>
      <c r="G165" s="283"/>
      <c r="H165" s="283"/>
      <c r="I165" s="284"/>
    </row>
    <row r="166" spans="1:9" s="94" customFormat="1" ht="25.5" customHeight="1" x14ac:dyDescent="0.25">
      <c r="A166" s="288" t="s">
        <v>42</v>
      </c>
      <c r="B166" s="289"/>
      <c r="C166" s="289"/>
      <c r="D166" s="289"/>
      <c r="E166" s="289"/>
      <c r="F166" s="289"/>
      <c r="G166" s="289"/>
      <c r="H166" s="289"/>
      <c r="I166" s="290"/>
    </row>
    <row r="167" spans="1:9" s="95" customFormat="1" ht="24.75" customHeight="1" x14ac:dyDescent="0.35">
      <c r="A167" s="277" t="s">
        <v>723</v>
      </c>
      <c r="B167" s="278"/>
      <c r="C167" s="278"/>
      <c r="D167" s="278"/>
      <c r="E167" s="278"/>
      <c r="F167" s="278"/>
      <c r="G167" s="278"/>
      <c r="H167" s="278"/>
      <c r="I167" s="279"/>
    </row>
    <row r="168" spans="1:9" s="94" customFormat="1" ht="299.25" customHeight="1" x14ac:dyDescent="0.25">
      <c r="A168" s="280" t="s">
        <v>724</v>
      </c>
      <c r="B168" s="271"/>
      <c r="C168" s="271"/>
      <c r="D168" s="271"/>
      <c r="E168" s="271"/>
      <c r="F168" s="271"/>
      <c r="G168" s="271"/>
      <c r="H168" s="271"/>
      <c r="I168" s="281"/>
    </row>
  </sheetData>
  <mergeCells count="27">
    <mergeCell ref="A148:A149"/>
    <mergeCell ref="B148:B149"/>
    <mergeCell ref="A159:I159"/>
    <mergeCell ref="A160:I160"/>
    <mergeCell ref="A161:I161"/>
    <mergeCell ref="A155:I155"/>
    <mergeCell ref="A156:I156"/>
    <mergeCell ref="A157:I157"/>
    <mergeCell ref="A158:I158"/>
    <mergeCell ref="F148:F149"/>
    <mergeCell ref="G148:G149"/>
    <mergeCell ref="H148:H149"/>
    <mergeCell ref="I148:I149"/>
    <mergeCell ref="D148:D149"/>
    <mergeCell ref="E148:E149"/>
    <mergeCell ref="A167:I167"/>
    <mergeCell ref="A168:I168"/>
    <mergeCell ref="A164:I164"/>
    <mergeCell ref="A163:I163"/>
    <mergeCell ref="A162:I162"/>
    <mergeCell ref="A165:I165"/>
    <mergeCell ref="A166:I166"/>
    <mergeCell ref="A1:B1"/>
    <mergeCell ref="C1:G1"/>
    <mergeCell ref="A2:B2"/>
    <mergeCell ref="C2:G2"/>
    <mergeCell ref="B3:H3"/>
  </mergeCells>
  <conditionalFormatting sqref="E143:E147">
    <cfRule type="cellIs" dxfId="0" priority="1" operator="equal">
      <formula>"MISSING"</formula>
    </cfRule>
  </conditionalFormatting>
  <pageMargins left="0" right="0" top="0" bottom="0" header="0" footer="0"/>
  <pageSetup paperSize="9" scale="8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հայ</vt:lpstr>
      <vt:lpstr>ռու</vt:lpstr>
      <vt:lpstr>ռուս1</vt:lpstr>
      <vt:lpstr>Sheet2</vt:lpstr>
      <vt:lpstr>Sheet1</vt:lpstr>
      <vt:lpstr>նախաաճուրդ</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2026-07-27T06:29:14Z</dcterms:modified>
</cp:coreProperties>
</file>