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3665" windowHeight="12300"/>
  </bookViews>
  <sheets>
    <sheet name="82 անվանում" sheetId="4" r:id="rId1"/>
    <sheet name="21անվանում" sheetId="3" r:id="rId2"/>
    <sheet name="Лист1" sheetId="1" r:id="rId3"/>
    <sheet name="Sheet1" sheetId="2" r:id="rId4"/>
  </sheets>
  <definedNames>
    <definedName name="_xlnm._FilterDatabase" localSheetId="0" hidden="1">'82 անվանում'!$A$1:$O$81</definedName>
    <definedName name="_xlnm._FilterDatabase" localSheetId="2" hidden="1">Лист1!$A$1:$F$91</definedName>
  </definedNames>
  <calcPr calcId="162913" refMode="R1C1"/>
</workbook>
</file>

<file path=xl/calcChain.xml><?xml version="1.0" encoding="utf-8"?>
<calcChain xmlns="http://schemas.openxmlformats.org/spreadsheetml/2006/main">
  <c r="J47" i="4" l="1"/>
  <c r="J43" i="4" l="1"/>
  <c r="H27" i="3" l="1"/>
  <c r="H23" i="3"/>
  <c r="H24" i="3"/>
  <c r="H25" i="3"/>
  <c r="H26" i="3"/>
  <c r="J81" i="4" l="1"/>
  <c r="J3" i="4" l="1"/>
  <c r="J4" i="4"/>
  <c r="J5" i="4"/>
  <c r="J6" i="4"/>
  <c r="J7" i="4"/>
  <c r="J8" i="4"/>
  <c r="J9" i="4"/>
  <c r="J10" i="4"/>
  <c r="J11" i="4"/>
  <c r="J12" i="4"/>
  <c r="J13" i="4"/>
  <c r="J14" i="4"/>
  <c r="J15" i="4"/>
  <c r="J16" i="4"/>
  <c r="J17" i="4"/>
  <c r="J18" i="4"/>
  <c r="J19" i="4"/>
  <c r="J20" i="4"/>
  <c r="J21" i="4"/>
  <c r="J22" i="4"/>
  <c r="J23" i="4"/>
  <c r="J24" i="4"/>
  <c r="J25" i="4"/>
  <c r="J26" i="4"/>
  <c r="J28" i="4"/>
  <c r="J29" i="4"/>
  <c r="J30" i="4"/>
  <c r="J31" i="4"/>
  <c r="J32" i="4"/>
  <c r="J33" i="4"/>
  <c r="J34" i="4"/>
  <c r="J35" i="4"/>
  <c r="J36" i="4"/>
  <c r="J37" i="4"/>
  <c r="J38" i="4"/>
  <c r="J39" i="4"/>
  <c r="J40" i="4"/>
  <c r="J41" i="4"/>
  <c r="J42" i="4"/>
  <c r="J44" i="4"/>
  <c r="J45" i="4"/>
  <c r="J46"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2" i="4"/>
  <c r="K3" i="4" l="1"/>
  <c r="K4" i="4"/>
  <c r="K5" i="4"/>
  <c r="K6" i="4"/>
  <c r="K7" i="4"/>
  <c r="K8" i="4"/>
  <c r="K9" i="4"/>
  <c r="K10" i="4"/>
  <c r="K11" i="4"/>
  <c r="K12" i="4"/>
  <c r="K13" i="4"/>
  <c r="K14" i="4"/>
  <c r="K15" i="4"/>
  <c r="K16" i="4"/>
  <c r="K17" i="4"/>
  <c r="K18" i="4"/>
  <c r="K19" i="4"/>
  <c r="K20" i="4"/>
  <c r="K21" i="4"/>
  <c r="K22" i="4"/>
  <c r="K23" i="4"/>
  <c r="K24" i="4"/>
  <c r="K25" i="4"/>
  <c r="K26" i="4"/>
  <c r="K27" i="4"/>
  <c r="K28" i="4"/>
  <c r="K29" i="4"/>
  <c r="K30" i="4"/>
  <c r="K31" i="4"/>
  <c r="K32" i="4"/>
  <c r="K33" i="4"/>
  <c r="K34" i="4"/>
  <c r="K35" i="4"/>
  <c r="K36" i="4"/>
  <c r="K37" i="4"/>
  <c r="K38" i="4"/>
  <c r="K39" i="4"/>
  <c r="K40" i="4"/>
  <c r="K41" i="4"/>
  <c r="K42" i="4"/>
  <c r="K43" i="4"/>
  <c r="K44" i="4"/>
  <c r="K45" i="4"/>
  <c r="K46" i="4"/>
  <c r="K47" i="4"/>
  <c r="K48" i="4"/>
  <c r="K49" i="4"/>
  <c r="K50" i="4"/>
  <c r="K51" i="4"/>
  <c r="K52" i="4"/>
  <c r="K53" i="4"/>
  <c r="K54" i="4"/>
  <c r="K55" i="4"/>
  <c r="K56" i="4"/>
  <c r="K57" i="4"/>
  <c r="K58" i="4"/>
  <c r="K59" i="4"/>
  <c r="K60" i="4"/>
  <c r="K61" i="4"/>
  <c r="K62" i="4"/>
  <c r="K63" i="4"/>
  <c r="K64" i="4"/>
  <c r="K65" i="4"/>
  <c r="K66" i="4"/>
  <c r="K67" i="4"/>
  <c r="K68" i="4"/>
  <c r="K69" i="4"/>
  <c r="K70" i="4"/>
  <c r="K71" i="4"/>
  <c r="K72" i="4"/>
  <c r="K73" i="4"/>
  <c r="K74" i="4"/>
  <c r="K75" i="4"/>
  <c r="K76" i="4"/>
  <c r="K77" i="4"/>
  <c r="K78" i="4"/>
  <c r="K79" i="4"/>
  <c r="K80" i="4"/>
  <c r="K2" i="4"/>
  <c r="K81" i="4" l="1"/>
  <c r="H8" i="3" l="1"/>
  <c r="H3" i="3"/>
  <c r="H4" i="3"/>
  <c r="H5" i="3"/>
  <c r="H6" i="3"/>
  <c r="H7" i="3"/>
  <c r="H9" i="3"/>
  <c r="H10" i="3"/>
  <c r="H11" i="3"/>
  <c r="H12" i="3"/>
  <c r="H13" i="3"/>
  <c r="H14" i="3"/>
  <c r="H15" i="3"/>
  <c r="H16" i="3"/>
  <c r="H17" i="3"/>
  <c r="H18" i="3"/>
  <c r="H19" i="3"/>
  <c r="H20" i="3"/>
  <c r="H21" i="3"/>
  <c r="H22" i="3"/>
  <c r="H2" i="3"/>
  <c r="H91" i="1" l="1"/>
  <c r="H2" i="1" l="1"/>
  <c r="H3" i="1"/>
  <c r="H4" i="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105" i="1" l="1"/>
</calcChain>
</file>

<file path=xl/sharedStrings.xml><?xml version="1.0" encoding="utf-8"?>
<sst xmlns="http://schemas.openxmlformats.org/spreadsheetml/2006/main" count="871" uniqueCount="392">
  <si>
    <t>33141207/501</t>
  </si>
  <si>
    <t>ինտուբացիոն խողովակ N 2.0 առանց մանժետ</t>
  </si>
  <si>
    <t>ինտուբացիոն խողովակ N 2.0 առանց մանժետ։ օռալ և նազալ ինտուբացիայի համար։ թափանցիկ, ծալմանը դիմացկուն, ատրավմատիկ դիստալ ծայրով, Luer և Luer-Lock ներարկիչների համար նախատեսված փական:մերֆիի անցքի առկայություն, ռենտգենոկոնտրաստ գիծ։</t>
  </si>
  <si>
    <t>33141207/506</t>
  </si>
  <si>
    <t>ինտուբացիոն խողովակ N 2.5 մանժետ</t>
  </si>
  <si>
    <t>ինտուբացիոն խողովակ N 2.5 մանժետով։ օռալ և նազալ ինտուբացիայի համար։ թափանցիկ, ծալմանը դիմացկուն, ատրավմատիկ դիստալ ծայրով, Luer և Luer-Lock ներարկիչների համար նախատեսված փական:մերֆիի անցքի առկայություն, ռենտգենոկոնտրաստ գիծ։</t>
  </si>
  <si>
    <t>33141207/511</t>
  </si>
  <si>
    <t>ինտուբացիոն խողովակ N 3.0 առանց մանժետով</t>
  </si>
  <si>
    <t>ինտուբացիոն խողովակ N 3.0 առանց մանժետ։ օռալ և նազալ ինտուբացիայի համար։ թափանցիկ, ծալմանը դիմացկուն, ատրավմատիկ դիստալ ծայրով, Luer և Luer-Lock ներարկիչների համար նախատեսված փական:մերֆիի անցքի առկայություն, ռենտգենոկոնտրաստ գիծ։</t>
  </si>
  <si>
    <t>33141207/512</t>
  </si>
  <si>
    <t>ինտուբացիոն խողովակ N 3.0 մանժետով</t>
  </si>
  <si>
    <t>ինտուբացիոն խողովակ N 3.0 մանժետով ։ օռալ և նազալ ինտուբացիայի համար։ թափանցիկ, ծալմանը դիմացկուն, ատրավմատիկ դիստալ ծայրով, Luer և Luer-Lock ներարկիչների համար նախատեսված փական:մերֆիի անցքի առկայություն, ռենտգենոկոնտրաստ գիծ։</t>
  </si>
  <si>
    <t>33141207/545</t>
  </si>
  <si>
    <t>ինտուբացիոն խողովակ N 3.5 առանց մանժետ</t>
  </si>
  <si>
    <t>ինտուբացիոն խողովակ N 3.5 առանց մանժետ ։ օռալ և նազալ ինտուբացիայի համար։ թափանցիկ, ծալմանը դիմացկուն, ատրավմատիկ դիստալ ծայրով, Luer և Luer-Lock ներարկիչների համար նախատեսված փական:մերֆիի անցքի առկայություն, ռենտգենոկոնտրաստ գիծ։</t>
  </si>
  <si>
    <t>33141207/548</t>
  </si>
  <si>
    <t>ինտուբացիոն խողովակ N 3.5 մանժետով</t>
  </si>
  <si>
    <t>ինտուբացիոն խողովակ N 3.5 մանժետով ։ օռալ և նազալ ինտուբացիայի համար։ թափանցիկ, ծալմանը դիմացկուն, ատրավմատիկ դիստալ ծայրով, Luer և Luer-Lock ներարկիչների համար նախատեսված փական:մերֆիի անցքի առկայություն, ռենտգենոկոնտրաստ գիծ։</t>
  </si>
  <si>
    <t>33141207/547</t>
  </si>
  <si>
    <t>ինտուբացիոն խողովակ N 4.0 առանց մանժետ</t>
  </si>
  <si>
    <t>ինտուբացիոն խողովակ N 4.0 առանց մանժետ։ օռալ և նազալ ինտուբացիայի համար։ թափանցիկ, ծալմանը դիմացկուն, ատրավմատիկ դիստալ ծայրով, մերֆիի անցքի առկայություն, ռենտգենոկոնտրաստ գիծ։</t>
  </si>
  <si>
    <t>33141207/534</t>
  </si>
  <si>
    <t>ինտուբացիոն խողովակ N 4.5 առանց մանժետ</t>
  </si>
  <si>
    <t>ինտուբացիոն խողովակ N 4.5 առանց մանժետ։ օռալ և նազալ ինտուբացիայի համար։ թափանցիկ, ծալմանը դիմացկուն, ատրավմատիկ դիստալ ծայրով, Luer և Luer-Lock ներարկիչների համար նախատեսված փական:մերֆիի անցքի առկայություն, ռենտգենոկոնտրաստ գիծ։</t>
  </si>
  <si>
    <t>33141207/507</t>
  </si>
  <si>
    <t>ինտուբացիոն խողովակ N 4.5 մանժետով</t>
  </si>
  <si>
    <t>ինտուբացիոն խողովակ N 4.5 մանժետով ։ օռալ և նազալ ինտուբացիայի համար։ թափանցիկ, ծալմանը դիմացկուն, ատրավմատիկ դիստալ ծայրով,Luer և Luer-Lock ներարկիչների համար նախատեսված փական: մերֆիի անցքի առկայություն, ռենտգենոկոնտրաստ գիծ։</t>
  </si>
  <si>
    <t>33141207/546</t>
  </si>
  <si>
    <t>ինտուբացիոն խողովակ N 5.0 առանց մանժետ</t>
  </si>
  <si>
    <t>ինտուբացիոն խողովակ N 5.0 առանց մանժետ ։ օռալ և նազալ ինտուբացիայի համար։ թափանցիկ, ծալմանը դիմացկուն, ատրավմատիկ դիստալ ծայրով, Luer և Luer-Lock ներարկիչների համար նախատեսված փական:մերֆիի անցքի առկայություն, ռենտգենոկոնտրաստ գիծ։</t>
  </si>
  <si>
    <t>33141207/549</t>
  </si>
  <si>
    <t>Իինտուբացիոն խողովակ N 5.0 մանժետով</t>
  </si>
  <si>
    <t>ինտուբացիոն խողովակ N 5.0 մանժետով ։ օռալ և նազալ ինտուբացիայի համար։ թափանցիկ, ծալմանը դիմացկուն, ատրավմատիկ դիստալ ծայրով, Luer և Luer-Lock ներարկիչների համար նախատեսված փական:մերֆիի անցքի առկայություն, ռենտգենոկոնտրաստ գիծ։</t>
  </si>
  <si>
    <t>33141207/550</t>
  </si>
  <si>
    <t>ինտուբացիոն խողովակ N 7.0 առանց մանժետ</t>
  </si>
  <si>
    <t>ինտուբացիոն խողովակ N 7.0 առանց մանժետ։ օռալ և նազալ ինտուբացիայի համար։ թափանցիկ, ծալմանը դիմացկուն, ատրավմատիկ դիստալ ծայրով, Luer և Luer-Lock ներարկիչների համար նախատեսված փական: մերֆիի անցքի առկայություն, ռենտգենոկոնտրաստ գիծ։</t>
  </si>
  <si>
    <t>39221420/503</t>
  </si>
  <si>
    <t>Խոզանակ ձեռքերի համար միանվագ, պետք է ներծծված լինի անտիսեպտիկ լուծույթով, լայնությունը՝ ոչ պակաս, քան 5սմ, երկարությունը՝ ոչ պակաս, քան 7,5սմ, մանր և խիտ պլաստիկ մազիկներով` առնվազն 1,5սմ երկարության, հետևի կողմին կցված սպունգ շատ բարձր որակի, առնվազն 2,5սմ հաստությամբ, ստերիլ փաթեթավորված, փաթեթում պլաստիկ կոշտ եղունգմաքրիչի առկայություն: Լատեքսազերծ՝ նախատեսված վիրաբուժական նպատակով ձեռքերի լվացման համար: Փաթեթի վրա պետք է լինի մակնշում արտադրողի, ժամկետների և այլ անհրաժեշտ տվյալների վերաբերյալ:</t>
  </si>
  <si>
    <t>33141183/508</t>
  </si>
  <si>
    <t>Նազոգաստրալ զոնդ 6 Fr</t>
  </si>
  <si>
    <t>Նազոգաստրալ զոնդ 6 Fr, մեկանգամյա օգտագործման, ոչ տոքսիկ, ատրավմատիկ։ Որակի սերտիֆիկատի առկայություն։ սանտիմետրերը վրան նշված</t>
  </si>
  <si>
    <t>33161270/502</t>
  </si>
  <si>
    <t>Ներգանգային ճնշման և ջերմաստիճանի չափման հավաքածու պարենխիմալ թունելավորման PSO-PTT</t>
  </si>
  <si>
    <t>հավաքածուն պետք է ներառի՝ 1.պարենխիմալ կաթետեր ճնշման և ջերմաստիճանի տվիչով, սանտիմետրային աստիճաններով մոտակա ծայրից 10 սմ հեռավորության վրա, 2. Թունելավորման համար ասեղ, 3․ սիլիկոնե էլաստոմերային սեղմակ, 4. շաղափ 2,7 մմ տրամագծով, կարգավորվող կանգառով, 5․ պտուտակաբանալի։ բոլոր չափսերի թույլատրելի տատանումը ±5տոկոս: նոր, չօգտագործված, գործարանային ստերիլ փաթեթավորմամբ: ցանկացած մատակարարված խմբաքանակի համար CE MARK որակի վկայականի առկայությունը պարտադիր է: պետք է համատեղելի լինի 1-ին չափաբաժնով ներկայացված ներգանագային ճնշման և ջերմաստիճանի չափման մոնիտորի հետ: պետք է համատեղելի լինի SOPHYSA P-4000 ներգանագային ճնշման և ջերմաստիճանի չափման մոնիտորի հետ:</t>
  </si>
  <si>
    <t>33161270/503</t>
  </si>
  <si>
    <t>Ներգանգային ճնշման և ջերմաստիճանի չափման հավաքածու փորոքային թունելավորման PSO-VTT</t>
  </si>
  <si>
    <t>հավաքածուն պետք է ներառի՝ 1. պարենխիմալ կաթետեր ճնշման և ջերմաստիճանի տվիչով, սանտիմետրային աստիճաններով մոտակա ծայրից 10 սմ հեռավորության վրա, 2. պտուտակ կաթետերի տեղադրման և ամրացման համար, սեղմող պտուտակով և տեղադրման խորության կարգավորվող կանգառով, 3. շաղափ 2,7 մմ տրամագծով, կարգավորվող կանգառով, 4․ պտուտակաբանալի, 5. պարենխիմալ ստիլետ։ բոլոր չափսերի թույլատրելի տատանումը ±5տոկոս: նոր, չօգտագործված, գործարանային ստերիլ փաթեթավորմամբ: ցանկացած մատակարարված խմբաքանակի համար CE MARK որակի վկայականի առկայությունը պարտադիր է: պետք է համատեղելի լինի 1-ին չափաբաժնով ներկայացված ներգանագային ճնշման և ջերմաստիճանի չափման մոնիտորի հետ: պետք է համատեղելի լինի SOPHYSA P-4000 ներգանագային ճնշման և ջերմաստիճանի չափման մոնիտորի հետ:</t>
  </si>
  <si>
    <t>33161270/504</t>
  </si>
  <si>
    <t>Ներգանգային ճնշման և ջերմաստիճանի չափման հավաքածու պտուտակի միջոցով պարենխիմալ ներդրման PSO-PBT</t>
  </si>
  <si>
    <t>հավաքածուն պետք է ներառի՝ 1․ Փորոքային կաթետեր ճնշման և ջերմաստիճանի տվիչով, երկարության նշումներով մոտակա ծայրից 5, 10, 15 սմ հեռավորության վրա, 2. չժանգոտվող պողպատից ստիլետ, որը տեղադրված է կաթետերի լուսանցքի մեջ, 3. չժանգոտվող պողպատից տրոկար, թունելավորման խողովակով, 4․ սիլիկոնե էլաստոմերային սեղմակ, 5. գայլիկոն 3,5 մմ, կարգավորվող հարվածի կանգառով, 6․պտուտակաբանալի։ բոլոր չափսերի թույլատրելի տատանումը ±5տոկոս: նոր, չօգտագործված, գործարանային ստերիլ փաթեթավորմամբ: ցանկացած մատակարարված խմբաքանակի համար CE MARK որակի վկայականի առկայությունը պարտադիր է: պետք է համատեղելի լինի 1-ին չափաբաժնով ներկայացված ներգանագային ճնշման և ջերմաստիճանի չափման մոնիտորի հետ: պետք է համատեղելի լինի SOPHYSA P-4000 ներգանագային ճնշման և ջերմաստիճանի չափման մոնիտորի հետ:</t>
  </si>
  <si>
    <t>33161270/505</t>
  </si>
  <si>
    <t>Ներգանգային ճնշման չափման հավաքածու պարենխիմալ թունելավորման PSO-PT</t>
  </si>
  <si>
    <t>հավաքածուն պետք է ներառի՝ 1. պարենխիմալ կաթետեր ճնշման տվիչով, սանտիմետրային աստիճաններով մոտակա ծայրից 10 սմ հեռավորության վրա, 2. Թունելավորման համար ասեղ, 3․ սիլիկոնե էլաստոմերային սեղմակ, 4. շաղափ 2,7 մմ տրամագծով, կարգավորվող կանգառով, 5․ պտուտակաբանալի։ բոլոր չափսերի թույլատրելի տատանումը ±5տոկոս: նոր, չօգտագործված, գործարանային ստերիլ փաթեթավորմամբ: ցանկացած մատակարարված խմբաքանակի համար CE MARK որակի վկայականի առկայությունը պարտադիր է: պետք է համատեղելի լինի 1-ին չափաբաժնով ներկայացված ներգանագային ճնշման և ջերմաստիճանի չափման մոնիտորի հետ: պետք է համատեղելի լինի SOPHYSA P-4000 ներգանագային ճնշման և ջերմաստիճանի չափման մոնիտորի հետ:</t>
  </si>
  <si>
    <t>33161270/506</t>
  </si>
  <si>
    <t>Ներգանգային ճնշման չափման հավաքածու պտուտակի միջոցով պարենխիմալ ներդրման PSO-PB</t>
  </si>
  <si>
    <t>հավաքածուն պետք է ներառի՝` 1. պարենխիմալ կաթետեր ճնշման տվիչով, սանտիմետրային աստիճաններով մոտակա ծայրից 10 սմ հեռավորության վրա, 2. պտուտակ կաթետերի տեղադրման և ամրացման համար, սեղմող պտուտակով և տեղադրման խորության կարգավորվող կանգառով, 3. շաղափ 2,7 մմ տրամագծով, կարգավորվող կանգառով, 4․ պտուտակաբանալի, 5. պարենխիմալ ստիլետ։ բոլոր չափսերի թույլատրելի տատանումը ±5տոկոս: նոր, չօգտագործված, գործարանային ստերիլ փաթեթավորմամբ: ցանկացած մատակարարված խմբաքանակի համար CE MARK որակի վկայականի առկայությունը պարտադիր է: պետք է համատեղելի լինի 1-ին չափաբաժնով ներկայացված ներգանագային ճնշման և ջերմաստիճանի չափման մոնիտորի հետ: պետք է համատեղելի լինի SOPHYSA P-4000 ներգանագային ճնշման և ջերմաստիճանի չափման մոնիտորի հետ:</t>
  </si>
  <si>
    <t>33161270/512</t>
  </si>
  <si>
    <t>Ներգանգային ճնշման չափման հավաքածու փորոքային թունելավորման PSO-VT</t>
  </si>
  <si>
    <t>հավաքածուն պետք է ներառի՝` 1․ Փորոքային կաթետեր ճնշման տվիչով, երկարության նշումներով մոտակա ծայրից 5, 10, 15 սմ հեռավորության վրա, 2. չժանգոտվող պողպատից ստիլետ, որը տեղադրված է կաթետերի լուսանցքի մեջ, 3. չժանգոտվող պողպատից տրոկար, թունելավորման խողովակով, 4․ սիլիկոնե էլաստոմերային սեղմակ, 5. գայլիկոն 3,5 մմ, կարգավորվող հարվածի կանգառով, 6․ պտուտակաբանալի։ բոլոր չափսերի թույլատրելի տատանումը ±5տոկոս: նոր, չօգտագործված, գործարանային ստերիլ փաթեթավորմամբ: ցանկացած մատակարարված խմբաքանակի համար CE MARK որակի վկայականի առկայությունը պարտադիր է: պետք է համատեղելի լինի 1-ին չափաբաժնով ներկայացված ներգանագային ճնշման և ջերմաստիճանի չափման մոնիտորի հետ: պետք է համատեղելի լինի SOPHYSA P-4000 ներգանագային ճնշման և ջերմաստիճանի չափման մոնիտորի հետ:</t>
  </si>
  <si>
    <t>33191310/502</t>
  </si>
  <si>
    <t>Վակումային պլաստիկ փորձանոթ հեպարինով, կանաչ գլխիկով, 3մլ: CE, ISO հավաստագրերի առկայություն։</t>
  </si>
  <si>
    <t>33191310/503</t>
  </si>
  <si>
    <t>ստերիլ վակուումային պլաստիկ փորձանոթ հեպարինով /sodium heparin/, 2մլ, 13x75մմ։ CE, ISO հավաստագրերի առկայություն։</t>
  </si>
  <si>
    <t>33191310/504</t>
  </si>
  <si>
    <t>պլաստիկ վակումային, առանց հավելումների, ստերիլ, R/R3 կարմիր գլխիկ</t>
  </si>
  <si>
    <t>31512320/501</t>
  </si>
  <si>
    <t>ուլտրամանուշակագույն լամպեր</t>
  </si>
  <si>
    <t>33141136/502</t>
  </si>
  <si>
    <t>միզային կաթետր ֆոլի, երկճյուղ, 6Fr։ Որակի սերտիֆիկատի առկայություն</t>
  </si>
  <si>
    <t>33151250/504</t>
  </si>
  <si>
    <t>սպեյսեր շնչառական դիմակով</t>
  </si>
  <si>
    <t>հակաստատիկ փականով պահող խցիկ՝ համապատասխան շնչառական դիմակով։ e-chamber, կամ AeroChamber Plus կամ Breath-a-Tech</t>
  </si>
  <si>
    <t>24451141/504</t>
  </si>
  <si>
    <t>Եռֆերմենտային կոմպլեքս պարունակող ախտահանիչ նյութ նախատեսված վիրաբուժական և բժշկական գործիքների, ներառյալ ստոմատոլոգիական գործիքների, ջերմազգայուն գործիքների և էնդոսկոպիկ սարքավորումների ՄԱՔՐՄԱՆ, ԼՎԱՑՄԱՆ և ԱԽՏԱՀԱՆՄԱՆ ՀԱՄԱՐ: Կիրառվում է նաև ուլտրաձայնային սարքերում : Ախտահանիչ նյութն ունի լավ լվացող հատկություններ, չի փչացնում մշակվող առարկաները, չի ֆիքսում օրգանական աղտոտվածությունները, չի առաջացնում մետաղների կոռոզիա : Արտադրող – ԱՆԻՈՍ Լաբորատորիաներ, Ֆրանսիա Ակտիվ բաղադրամասեր՝ N, N – դիդեցիլ- N, N – դիմեթիլամոնիումի կարբոնատ 1.06-1.44տոկոս, ֆերմենտային կոմպլեքս (պրոտեազա, ամիլազա, մանանազա) 0,06-0,07տոկոս, Հավելյալ բաղադրամասեր՝ լվացող միջոցներ, կայունացուցիչներ, քելատացնող միջոց, բուրավետիչ, ներկանյութ, ջուր մինչև 100տոկոս: Օգտագործման ցուցումներ – Նախատեսված է ընկղման միջոցով ախտահանման համար: Օգտագործվող աշխատանքային լուծույթի խտությունը – 0.5տոկոս : Էքսպոզիցիա (պահաժամ) – 15 րոպե: Մաքրման վերջում լվանալ ջրով: Ակտիվություն – Ցուցաբերում է հակամնրէային ազդեցություն վիրուսների (ներառյալ արտաընդերային հեպատիտները, ՄԻԱՎ-վարակը, պոլիոմիելիտը), բակտերիաների (ներառյալ տուբերկուլյոզի միկոբակտերիաները), սնկերի (կանդիդա և դերմատոֆիտիա) նկատմամբ: Փաթեթավորում – 1լ, 5լ Պահպանման ժամկետ – Խտանյութի պահպանման ժամկետը 3տարի է: Աշխատանքային լուծույթի պահպանման ժամկետը 7օր:</t>
  </si>
  <si>
    <t>33161220/501</t>
  </si>
  <si>
    <t>Շպատել գինեկոլոգիական միանվագ</t>
  </si>
  <si>
    <t>33141136/503</t>
  </si>
  <si>
    <t>Ենթանրակային կատետերի հավաքածու 4F</t>
  </si>
  <si>
    <t>31651200/501</t>
  </si>
  <si>
    <t>33141211/546</t>
  </si>
  <si>
    <t>թթվածնի բարձ</t>
  </si>
  <si>
    <t>թթվածնի բարձիկ 40լ</t>
  </si>
  <si>
    <t>33141212/501</t>
  </si>
  <si>
    <t>24321900/501</t>
  </si>
  <si>
    <t>Կպչանյութ</t>
  </si>
  <si>
    <t>39518300/501</t>
  </si>
  <si>
    <t>թղթյա սավան գլանափաթեթով,ունի երկու շերտ, որից մեկը թղթյա իսկ մյուսը պոլիպրոպիլեն, կտրվածքի համար նախատեսված գծանշումը: Չափսը`50մ X 50սմ: հանձնելու պահին մնացորդային պիտանելիության ժամկետի` 2/3-ի առկայություն։</t>
  </si>
  <si>
    <t>39221420/502</t>
  </si>
  <si>
    <t>Ցիտոլոգիական խոզանակ, ցիտոբրաշ ստերիլ, մեկ անգամյա օգտագործման</t>
  </si>
  <si>
    <t>33141182/505</t>
  </si>
  <si>
    <t>թերմոպլաստիկ սիլիկոնացված պոլիվինիքլորիդից, ռենտգեն պոզիտիվ երկայնակի երիզ և սմ-ային սանդղակ, թեք կորացված ծայր, դիստալ և կողմնային անցքեր: Երկարությունը 45սմ, չափսը 16fr</t>
  </si>
  <si>
    <t>33171500/502</t>
  </si>
  <si>
    <t>Հավաքածուն պետք է ներառի՝ էպիդուրալ ասեղ G20, տուոխի ծայրով դիամետր՝ 0,9մմ երկ. 50մմ, պերիֆիկս էպիդուրալ կաթետրներ G24 պատրաստված պոլիամիդից, պարամետրեր՝ 0,60x720մմ, մակնշումով, պերիֆիկս էպիդուրալ ֆիլտր, պերիֆիկս ներարկիչ, "դիմադրության կորուստ", 10 մլ տարողությամբ սանդղակ, 3,6,8 մակնշումով․ մխոցը ետուղելիս արգելակվում է օղակով՝ պատրաստված պոլիպրոպիլենից, և պերիֆիկս ֆիկսատոր։ Որակի սերտիֆիկատի առկայություն ISO 13485</t>
  </si>
  <si>
    <t xml:space="preserve">տրախեստոմիկ խողովակի ֆիլտր </t>
  </si>
  <si>
    <t>էլեկտրոդ 55մմ</t>
  </si>
  <si>
    <t>ամուր գելով երկարատև մոնիտորինգի համար, ծածկված Ag/AgCl50-55 մմ</t>
  </si>
  <si>
    <t>տրախեստոմիկ խողովակ 6,5մմ առանց մանժետ</t>
  </si>
  <si>
    <t>տրախեոստոմիկ խողովակ N 6.5- առանց մանժետ</t>
  </si>
  <si>
    <t>ռեյ ինտուբացիոն խողովակ 4,0</t>
  </si>
  <si>
    <t>ռեյ ինտուբացիոն խողովակ  5,5</t>
  </si>
  <si>
    <t>ռեյ ինտուբացիոն խողովակ  6,0</t>
  </si>
  <si>
    <t>ծրարներ ախտահանման համար ստերիլ գլանափաթեթներ (ռուլոն) երկարությունը՝ 200մ, լայնությունը՝ 100մմ։ թղթյա թափանցիկ իրար միացված ծրարներ , ստերիլ գործիքները պահպանելու համար։</t>
  </si>
  <si>
    <t>Անվանում</t>
  </si>
  <si>
    <t>Տեխ․ բնութագիր</t>
  </si>
  <si>
    <t>Քանակ</t>
  </si>
  <si>
    <t>մեկանգամյա օգտագործման, ապիրոգեն, ստերիլ, պոլիմերային անհատական փաթեթավորմամբ, 50 մլ, ասեղով :</t>
  </si>
  <si>
    <t>բժշկական էլաստիկ ցանցային վիրակապ, խողովակաձև, ֆիքսող հատկությամբ, ոչ ստերիլ, նախատեսված է վիրակապերի հարմար և հուսալի ֆիքսացիայի համար։երկարությունը ոչ պակաս 3մ, լայնությունը առնվազն 30մմ։</t>
  </si>
  <si>
    <t>բինտ էլաստիկ 4.5մ*15սմ:</t>
  </si>
  <si>
    <t xml:space="preserve"> ԷՍԳ ժապավեն 110մմ*140մմ* ոչ պակաս, քան142թերթ, նախատեսված Nihon Kohden սարքի համար</t>
  </si>
  <si>
    <t>էլեկտրասրտագրության թուղթ</t>
  </si>
  <si>
    <t>պոլիուրետանային երկլուսանցքային կաթետր՝ փափուկ ծայրով եւ
իդեալական հարթ մակերեսով: ասեղը՝ G-21 38մմ, ուղղորդիչը՝
0,46մմx50սմ, կաթետրը՝ 4F, 8սմ; 22/22G: սելդինգերի պունկցիոն
ասեղ, ճկուն, նիտինոլային J-աձեւ ծայրով ուղղորդիչ,
դիլատատոր, նշտար, լուեր լոք ներարկիչ 5 մլ, կաթետրի
ինքնակպչուն փափուկ ֆիքսատոր, անասեղ մուտքի համար
նախատեսված 2 և/կամ 3 կցիչներ, միացնող Էսգ մալուխ։</t>
  </si>
  <si>
    <t>Ստերիլ, մեկանգամյա օգտագործման ջերմա-խոնավային զտիչ տրախեոստոմիկ փողերի համար, HME տեսակի, թթվածնի միացման պորտով և սանացիայի միջոցով սեկրետի հեռացման պորտով։  Մատակարարման պահին մնացորդային պիտանիության ժամկետի առնվազն 1/2 առկայություն։</t>
  </si>
  <si>
    <t xml:space="preserve">ներշնչափողային օռո-նազոտրախեալ արմիրացված փող </t>
  </si>
  <si>
    <t>ներշնչափողային օռո-նազոտրախեալ արմիրացված փող</t>
  </si>
  <si>
    <t>ներշնչափողային օռո-նազոտրախեալ արմիրացված փող N:4,0 մանժետով</t>
  </si>
  <si>
    <t>ներշնչափողային օռո-նազոտրախեալ արմիրացված փող N:4,5 մանժետով</t>
  </si>
  <si>
    <t>ներշնչափողային օռո-նազոտրախեալ արմիրացված փող N:5,0 մանժետով</t>
  </si>
  <si>
    <t>ներշնչափողային օռո-նազոտրախեալ արմիրացված փող N:5,5 մանժետով</t>
  </si>
  <si>
    <t>ներշնչափողային օռո-նազոտրախեալ արմիրացված փող N:6,0 մանժետով</t>
  </si>
  <si>
    <t>ներշնչափողային օռո-նազոտրախեալ արմիրացված փող N:6,5 մանժետով</t>
  </si>
  <si>
    <t>ներշնչափողային օռո-նազոտրախեալ արմիրացված փող N:7,0 մանժետով</t>
  </si>
  <si>
    <t>ներշնչափողային օռո-նազոտրախեալ արմիրացված փող N:7,5 մանժետով</t>
  </si>
  <si>
    <t>ներշնչափողային օռո-նազոտրախեալ արմիրացված փող N:4,0 առանց մանժետ</t>
  </si>
  <si>
    <t>ներշնչափողային օռո-նազոտրախեալ արմիրացված փող N:4,5 առանց մանժետ</t>
  </si>
  <si>
    <t>ներշնչափողային օռո-նազոտրախեալ արմիրացված փող N:5,0 առանց մանժետ</t>
  </si>
  <si>
    <t>ներշնչափողային օռո-նազոտրախեալ արմիրացված փող N:5,5 առանց մանժետ</t>
  </si>
  <si>
    <t>ներշնչափողային օռո-նազոտրախեալ արմիրացված փող N:6,0 առանց մանժետ</t>
  </si>
  <si>
    <t>ներշնչափողային օռո-նազոտրախեալ արմիրացված փող N:6,5 առանց մանժետ</t>
  </si>
  <si>
    <t>ներշնչափողային օռո-նազոտրախեալ արմիրացված փող N:7,0 առանց մանժետ</t>
  </si>
  <si>
    <t>ներշնչափողային օռո-նազոտրախեալ արմիրացված փող N:7,5 առանց մանժետ</t>
  </si>
  <si>
    <t xml:space="preserve">նազոտրախեալ խողովակ </t>
  </si>
  <si>
    <t>նազոտրախեալ խողովակ 3,0 մանժետով</t>
  </si>
  <si>
    <t>նազոտրախեալ խողովակ 3,5մանժետով</t>
  </si>
  <si>
    <t>նազոտրախեալ խողովակ 4,0 մանժետով</t>
  </si>
  <si>
    <t>նազոտրախեալ խողովակ 4,5 մանժետով</t>
  </si>
  <si>
    <t>նազոտրախեալ խողովակ 5,0 մանժետով</t>
  </si>
  <si>
    <t>նազոտրախեալ խողովակ 5,5 մանժետով</t>
  </si>
  <si>
    <t>նազոտրախեալ խողովակ 6,0 մանժետով</t>
  </si>
  <si>
    <t>նազոտրախեալ խողովակ 6,5մանժետով</t>
  </si>
  <si>
    <t>նազոտրախեալ խողովակ 7,0 մանժետով</t>
  </si>
  <si>
    <t>նազոտրախեալ խողովակ 7,5 մանժետով</t>
  </si>
  <si>
    <t>նազոտրախեալ խողովակ 3,0  առանց մանժետ</t>
  </si>
  <si>
    <t>նազոտրախեալ խողովակ 3,5 առանց մանժետ</t>
  </si>
  <si>
    <t>նազոտրախեալ խողովակ 4,0 առանց մանժետ</t>
  </si>
  <si>
    <t>նազոտրախեալ խողովակ 4,5 առանց մանժետ</t>
  </si>
  <si>
    <t>նազոտրախեալ խողովակ 5,0 առանց մանժետ</t>
  </si>
  <si>
    <t>նազոտրախեալ խողովակ 5,5 առանց մանժետ</t>
  </si>
  <si>
    <t>նազոտրախեալ խողովակ 6,0 առանց մանժետ</t>
  </si>
  <si>
    <t>նազոտրախեալ խողովակ 6,5 առանց մանժետ</t>
  </si>
  <si>
    <t>նազոտրախեալ խողովակ 7,0 առանց մանժետ</t>
  </si>
  <si>
    <t>նազոտրախեալ խողովակ 7,5 առանց մանժետ</t>
  </si>
  <si>
    <t>նեբուլայզերի բերանային գլխիկ</t>
  </si>
  <si>
    <t>դեղորայքի տարա նեբուլայզերի համար</t>
  </si>
  <si>
    <t>Գույնը թափանցիկ լուծողունակությունը՝ ջրում չլուծվող, բայց լուծվող եթերում, կետոներում, արոմատիկ հիդրոկարբոններում և D լիմոնենում։ Ռեֆրակտիվ ինդեքսը ոչ ավել 1,5-ից։ Դինամիկ մածուցիկությունը 250-450մ Պա ս,+20C աստիճանի դեպքում, խտությունը 0,945/մլ,+25C աստիճանի դեպքում։ Ազդանյութը պետք է դիմացկուն լինի լույսի, ջերմության, խոնավության և UV ճառագայթների ազդեցությանը։ Պարունակությունը ակրիլային խեժերի խառնուրդը քսիլենում։ Փաթեթավորում՝ 500մլ, պոլիէթիլենային լուծույթներին դիմացկուն շիշ,որակյալ։</t>
  </si>
  <si>
    <t>նեբուլայզերի մաս, որի մեջ լցվում է դեղամիջոցը։ Համատեղելի  A&amp;D CN-123, CN-232(մանկական) և CN-233 մոդելների նեբուլայզերների հետ</t>
  </si>
  <si>
    <t>պահեստային մաս, որը միացվում է դեղամիջոցի տարային և օգտագործվում է ինհալյացիան բերանի միջոցով առավել հարմար իրականացնելու համար։ Համատեղելի  A&amp;D CN-123, CN-232(մանկական) և CN-233 մոդելների նեբուլայզերների հետ։</t>
  </si>
  <si>
    <t>թաշ /ИВЛ/ ապարատի կոնտուր մեծահասակի, ոչ լատեքսային 3լ պարկով, պարունակությունը` 2 հատ 22մմ տրամագծով գոֆրեաձև լուսաթափանց խողովակ, որոնցից յուրաքանչյուրը 1.8մ երկարությամբ, ուղիղ միացուցիչ 1 հատ, 1մ երկարությամբ գոֆրեաձև խողովակ, զուգահեռ Y-ձև միացուցիչ։ Համապատասխան SO 5367-2023, ISO 5356-1-2015 և ISO11135 ստանդարտների պահանջներին։ Բոլոր վերոնշյալ պարագաները՝ մեկ ամբողջական գործարանային մանրէազերծ փաթեթում։ Որակի միջազգային վկայականներ․ 1. ISO 13485 2. CE (93/42/EEC)</t>
  </si>
  <si>
    <t>հատ</t>
  </si>
  <si>
    <t>Միավորի գին</t>
  </si>
  <si>
    <t>Չափի միավոր</t>
  </si>
  <si>
    <t>լիտր</t>
  </si>
  <si>
    <t>Ստերիլ անզգայացնող քսուկ գել: Ստերիլ ջրային հիմքի վրա անզգայացնող քսուք գել՝ տեղային անզգայացնող ազդեցությամբ: Գելը կանխում է ցավը, նվազեցնում է վարակվելու վտանգը և զգալիորեն հեշտացնում է կատետերի, խողովակի տեղադրումը։ Բաղադրությունը 100 գ-ում` թորած ջուր, պրոպիլեն գլիկոլ, հիդրօքսիէթիլ ցելյուլոզա, 2 գ լիդոկաին հիդրոքլորիդ, 0,250 գ քլորիխիդին գլյուկոնատ - կոնցենտրացիան 20%, 0,060 գ մեթիլ հիդրօքսիբենզոատ, 0,025 գ պրոպիլ հիդրոքսիդ բենզոատ: Ծավալը 50գ</t>
  </si>
  <si>
    <t>Գումար</t>
  </si>
  <si>
    <t>33141133</t>
  </si>
  <si>
    <t>խոզանակ</t>
  </si>
  <si>
    <t>փորձանոթ հեպարինով</t>
  </si>
  <si>
    <t>վակուումային պլաստիկ փորձանոթ</t>
  </si>
  <si>
    <t>կատետր</t>
  </si>
  <si>
    <t>Ուլտրամանուշակագույն բակտերիասպան ճառագայթիչ-ռեցիրկուլյատոր փակ (գործողության) տիպի, որը նախատեսված է բնակելի և ոչ բնակելի կենցաղային տարածքների օդի ախտահանման համար: Ճառագայթիչի հիմնական տարրը բակտերիասպան լամպերն են՝ 205-315 նմ ալիքի երկարությամբ: Լամպերի ուլտրամանուշակագույն ճառագայթումը պետք է լայն ազդեցություն ունենա միկրոօրգանիզմների վրա, ներառյալ բակտերիաները, վիրուսները, սնկերը և սպորները: Լամպերը պետք է տեղադրված լինեն լուսաթափանցելի մետաղական կորպուսում՝ առնվազն երկու օդափոխիչներով: Օդափոխիչներ` օդի հոսքը ճառագայթման խցիկ ապահովող: Հատկությունները՝ օգտագործում մարդկանց և կենդանիների ներկայությամբ: Աղմուկի բացակայություն կամ ցածր աղմուկ, արտադրողականություն՝ առնվազն 85 մ3/ժ, առանց օզոնի լամպեր, պարզ դիզայն, ամուր մետաղական կորպուս, կցման մեթոդ՝ պատին, ուղղահայաց/հորիզոնական: քաշ՝ ոչ ավել քան 3 կգ: էներգիայի սպառում՝ ոչ ավել քան 40 Վտ, լամպերի աշխատանքի տևողությունը՝ ոչ պակաս քան 11,000 ժամ: Փաստաթուղթ (անձնագիր)՝ 1 հատ, համապատասխանության սերտիֆիկատի առկայություն: ապրանքը պետք է լինի նոր և չօգտագործված, փակ գործարանային տուփով, չվերաթողարկված: Երաշխիքային ժամկետ՝ առնվազն 12 ամիս:</t>
  </si>
  <si>
    <t>Ախտահանիչ հեղուկ</t>
  </si>
  <si>
    <t>շպատել</t>
  </si>
  <si>
    <t>Լուբրիգել</t>
  </si>
  <si>
    <t>սավան</t>
  </si>
  <si>
    <t>Թորակալ դրենաժ</t>
  </si>
  <si>
    <t>Էպիդուրալ հավաքածու</t>
  </si>
  <si>
    <t>Տոպրակներ ստերիլիզացիայի համար</t>
  </si>
  <si>
    <t>Տոպրակ՝ նախատեսված վիրաբուժական գործիքների և պարագաների ցածր ջերմաստիճանային LOWTEM Crystal 100 պլազմային սարքով ստերիլիզացիայի համար գլանակով։
Պետք է համատեղելի լինի ստերիլիզացիոն ագենտի (ջրածնի պերօքսիդ) հետ
Պատրաստման նյութը՝ Tyvek, Չափերը՝ 200մմx70մ
Պահպանման ժամկետը՝ առնվազն 5 տարի
Տոպրակները պետք է միմյանցից առանձնացվեն ջերմային կարման միջոցով (130°C±10%)</t>
  </si>
  <si>
    <t>Տոպրակ՝ նախատեսված վիրաբուժական գործիքների և պարագաների ցածր ջերմաստիճանային LOWTEM Crystal 100 պլազմային սարքով ստերիլիզացիայի համար գլանակով։
Պետք է համատեղելի լինի ստերիլիզացիոն ագենտի (ջրածնի պերօքսիդ) հետ
Պատրաստման նյութը՝ Tyvek, Չափերը՝ 250մմx70մ
Պահպանման ժամկետը՝ առնվազն 5 տարի
Տոպրակները պետք է միմյանցից առանձնացվեն ջերմային կարման միջոցով (130°C±10%)</t>
  </si>
  <si>
    <t>Տոպրակ՝ նախատեսված վիրաբուժական գործիքների և պարագաների ցածր ջերմաստիճանային LOWTEM Crystal 100 պլազմային սարքով ստերիլիզացիայի համար գլանակով։
Պետք է համատեղելի լինի ստերիլիզացիոն ագենտի (ջրածնի պերօքսիդ) հետ
Պատրաստման նյութը՝ Tyvek, Չափերը՝ 420մմx70մ
Պահպանման ժամկետը՝ առնվազն 5 տարի
Տոպրակները պետք է միմյանցից առանձնացվեն ջերմային կարման միջոցով (130°C±10%)</t>
  </si>
  <si>
    <t>Տոպրակ՝ նախատեսված վիրաբուժական գործիքների և պարագաների ցածր ջերմաստիճանային LOWTEM Crystal 100 պլազմային սարքով ստերիլիզացիայի համար գլանակով։
Պետք է համատեղելի լինի ստերիլիզացիոն ագենտի (ջրածնի պերօքսիդ) հետ
Պատրաստման նյութը՝ Tyvek, Չափերը՝ 500մմx70մ
Պահպանման ժամկետը՝ առնվազն 5 տարի
Տոպրակները պետք է միմյանցից առանձնացվեն ջերմային կարման միջոցով (130°C±10%)</t>
  </si>
  <si>
    <t xml:space="preserve">Տոպրակներ ստերիլիզացիայի համար </t>
  </si>
  <si>
    <t>ծրարներ ախտահանման համար</t>
  </si>
  <si>
    <t>ներարկիչ</t>
  </si>
  <si>
    <t>թաշ /ИВЛ/ ապարատի կոնտուր</t>
  </si>
  <si>
    <t>վիրակապ</t>
  </si>
  <si>
    <t xml:space="preserve"> </t>
  </si>
  <si>
    <t>վիրակապ բժշկական ոչ ստերիլ ՝ էլաստիկ,կոմպրեսիոն, մետաղական ամրակներով, ձգվող միջին առանձգականության: հումքը փափուկ գործվածքային տեքստիլ: Չափսերը ՝ երկարությունը ոչ պակաս, քան 4.5մ, լայնությունը՝ 15սմ:</t>
  </si>
  <si>
    <t>Ոտնակով կցորդ</t>
  </si>
  <si>
    <t>Medtronic Midas Rex Legend System վիրաբուժական գործիքի համար նախատեսված և համադրելի ոտնակով կցորդ, ստերիլ, մեկանգամյա օգտագործման, նեյրովիրաբուժական գործիք։ Պետք է լինի նոր, չօգտագործված, գործարանային փաթեթավորմամբ։</t>
  </si>
  <si>
    <t>Շպատել</t>
  </si>
  <si>
    <t>Օտար մարմինների հեռացման կեռեր</t>
  </si>
  <si>
    <t>Ձագար</t>
  </si>
  <si>
    <t xml:space="preserve">Օտոսկոպ </t>
  </si>
  <si>
    <t>Ներգանգային ճնշման չափման հավաքածու պտուտակի միջոցով պարենխիմալ ներդրման</t>
  </si>
  <si>
    <t>Ներգանգային ճնշման և ջերմաստիճանի չափման հավաքածու պտուտակի միջոցով պարենխիմալ ներդրման</t>
  </si>
  <si>
    <t>Ներգանգային ճնշման չափման հավաքածու պարենխիմալ թունելավորման</t>
  </si>
  <si>
    <t>Ներգանգային ճնշման և ջերմաստիճանի չափման հավաքածու պարենխիմալ թունելավորման</t>
  </si>
  <si>
    <t>Ներգանգային ճնշման չափման հավաքածու փորոքային թունելավորման</t>
  </si>
  <si>
    <t>Ներգանգային ճնշման և ջերմաստիճանի չափման հավաքածու փորոքային թունելավորման</t>
  </si>
  <si>
    <t>Շպատել զննման համար դաշույնաձև։ Պատրաստման նյութը՝ AISI 410 կամ AISI 304 բժշկական կարգի չժանգոտվող պողպատ, երկարությունը՝ առնվազն 16․5 սմ, լայնությունը՝ 1․5-2սմ, հաստությունը՝ 1․5-3մմ։</t>
  </si>
  <si>
    <t xml:space="preserve">Ականջի կեռիկներ՝ նախատեսված ականջից օտար մարմիններ հեռացնելու համար: Պատրաստված բժշկական որակի չժանգոտվող պողպատից, հեշտ մաքրվող և ստերիլիզացվող: Երկարությունը՝ 110-115մմ, </t>
  </si>
  <si>
    <t xml:space="preserve">Ականջի կեռիկներ՝ նախատեսված ականջից օտար մարմիններ հեռացնելու համար: Պատրաստված բժշկական որակի չժանգոտվող պողպատից, հեշտ մաքրվող և ստերիլիզացվող: Երկարությունը՝ 122-127մմ, </t>
  </si>
  <si>
    <t xml:space="preserve">Ականջի կեռիկներ՝ նախատեսված ականջից օտար մարմիններ հեռացնելու համար: Պատրաստված բժշկական որակի չժանգոտվող պողպատից, հեշտ մաքրվող և ստերիլիզացվող: Երկարությունը՝ 135-140մմ, </t>
  </si>
  <si>
    <t xml:space="preserve">Ականջի ձագարների լրակազմ Սուրբ Աստվածամայր ԲԿ-ում առկա (Model No. S170000D, serial No. S170000D) օտոսկոպին համընկնող, N1, N2, N3, N4 չափերի, Յուրաքանչյուր չափից 10 - ական։ </t>
  </si>
  <si>
    <t xml:space="preserve">Օտոսկոպի լրակազմ։ Լրակազմում՝ օտոսկոպ լուսադիոդային լամպով, տարբեր չափերի ձագարներ, լիցքավորվող մարտկոց, լիցքավորման կայան, USB/Type-c լար, օգտագործողի ձեռնարկ՝ ներառյալ անգլերեն լեզվով։ Լիցքավորման ժամանակահատվածը՝ ոչ ավել, քան 2.5 ժամ։ ISO 13485, ISO 9001 սերտիֆիկատների առկայություն։ </t>
  </si>
  <si>
    <t xml:space="preserve"> Հավաքածուն պետք է ներառի՝` 1. Պարենխիմալ կաթետեր ճնշման տվիչով, սանտիմետրային աստիճաններով մոտակա ծայրից 10 սմ հեռավորության վրա, 2. Պտուտակ կաթետերի տեղադրման և ամրացման համար, սեղմող պտուտակով և տեղադրման խորության կարգավորվող կանգառով, 3. Շաղափ 2,7 մմ տրամագծով, կարգավորվող կանգառով, 4․ Պտուտակաբանալի, 5. Պարենխիմալ ստիլետ։ Բոլոր չափսերի թույլատրելի տատանումը ±5%: Նոր, չօգտագործված, գործարանային ստերիլ փաթեթավորմամբ: Ցանկացած մատակարարված խմբաքանակի համար CE MARK որակի վկայականի առկայությունը պարտադիր է: Պետք է համատեղելի լինի 1-ին չափաբաժնով ներկայացված ներգանագային ճնշման և ջերմաստիճանի չափման մոնիտորի հետ: Պետք է համատեղելի լինի SOPHYSA P-4000  ներգանագային ճնշման և ջերմաստիճանի չափման մոնիտորի հետ:</t>
  </si>
  <si>
    <t>Հավաքածուն պետք է ներառի՝` 1. Պարենխիմալ կաթետեր ճնշման և ջերմաստիճանի տվիչով, սանտիմետրային աստիճաններով մոտակա ծայրից 10 սմ հեռավորության վրա, 2. Պտուտակ կաթետերի տեղադրման և ամրացման համար, սեղմող պտուտակով և տեղադրման խորության կարգավորվող կանգառով, 3. Շաղափ 2,7 մմ տրամագծով, կարգավորվող կանգառով, 4․ Պտուտակաբանալի, 5. Պարենխիմալ ստիլետ։ Բոլոր չափսերի թույլատրելի տատանումը ±5%: Նոր, չօգտագործված, գործարանային ստերիլ փաթեթավորմամբ: Ցանկացած մատակարարված խմբաքանակի համար CE MARK որակի վկայականի առկայությունը պարտադիր է: Պետք է համատեղելի լինի 1-ին չափաբաժնով ներկայացված ներգանագային ճնշման և ջերմաստիճանի չափման մոնիտորի հետ: Պետք է համատեղելի լինի SOPHYSA P-4000  ներգանագային ճնշման և ջերմաստիճանի չափման մոնիտորի հետ:</t>
  </si>
  <si>
    <t>Հավաքածուն պետք է ներառի՝` 1. Պարենխիմալ կաթետեր ճնշման տվիչով, սանտիմետրային աստիճաններով մոտակա ծայրից 10 սմ հեռավորության վրա, 2. Թունելավորման համար ասեղ, 3․ Սիլիկոնե էլաստոմերային սեղմակ, 4. Շաղափ 2,7 մմ տրամագծով, կարգավորվող կանգառով, 5․ Պտուտակաբանալի։ Բոլոր չափսերի թույլատրելի տատանումը ±5%: Նոր, չօգտագործված, գործարանային ստերիլ փաթեթավորմամբ: Ցանկացած մատակարարված խմբաքանակի համար CE MARK որակի վկայականի առկայությունը պարտադիր է: Պետք է համատեղելի լինի 1-ին չափաբաժնով ներկայացված ներգանագային ճնշման և ջերմաստիճանի չափման մոնիտորի հետ: Պետք է համատեղելի լինի SOPHYSA P-4000  ներգանագային ճնշման և ջերմաստիճանի չափման մոնիտորի հետ:</t>
  </si>
  <si>
    <t>Հավաքածուն պետք է ներառի՝` 1.Պարենխիմալ կաթետեր ճնշման և ջերմաստիճանի տվիչով, սանտիմետրային աստիճաններով մոտակա ծայրից 10 սմ հեռավորության վրա, 2. Թունելավորման համար ասեղ, 3․ Սիլիկոնե էլաստոմերային սեղմակ, 4. Շաղափ 2,7 մմ տրամագծով, կարգավորվող կանգառով, 5․ Պտուտակաբանալի։ Բոլոր չափսերի թույլատրելի տատանումը ±5%: Նոր, չօգտագործված, գործարանային ստերիլ փաթեթավորմամբ: Ցանկացած մատակարարված խմբաքանակի համար CE MARK որակի վկայականի առկայությունը պարտադիր է: Պետք է համատեղելի լինի 1-ին չափաբաժնով ներկայացված ներգանագային ճնշման և ջերմաստիճանի չափման մոնիտորի հետ: Պետք է համատեղելի լինի SOPHYSA P-4000  ներգանագային ճնշման և ջերմաստիճանի չափման մոնիտորի հետ:</t>
  </si>
  <si>
    <t>Հավաքածուն պետք է ներառի՝` 1․ Փորոքային կաթետեր ճնշման տվիչով, երկարության նշումներով մոտակա ծայրից 5, 10, 15 սմ հեռավորության վրա, 2. Չժանգոտվող պողպատից ստիլետ, որը տեղադրված է կաթետերի լուսանցքի մեջ, 3. Չժանգոտվող պողպատից տրոկար, թունելավորման խողովակով, 4․ Սիլիկոնե էլաստոմերային սեղմակ, 5. Գայլիկոն 3,5 մմ, կարգավորվող հարվածի կանգառով, 6․ Պտուտակաբանալի։ Բոլոր չափսերի թույլատրելի տատանումը ±5%: Նոր, չօգտագործված, գործարանային ստերիլ փաթեթավորմամբ: Ցանկացած մատակարարված խմբաքանակի համար CE MARK որակի վկայականի առկայությունը պարտադիր է: Պետք է համատեղելի լինի 1-ին չափաբաժնով ներկայացված ներգանագային ճնշման և ջերմաստիճանի չափման մոնիտորի հետ: Պետք է համատեղելի լինի SOPHYSA P-4000  ներգանագային ճնշման և ջերմաստիճանի չափման մոնիտորի հետ:</t>
  </si>
  <si>
    <t>Հավաքածուն պետք է ներառի՝` 1․ Փորոքային կաթետեր ճնշման և ջերմաստիճանի տվիչով, երկարության նշումներով մոտակա ծայրից 5, 10, 15 սմ հեռավորության վրա, 2. Չժանգոտվող պողպատից ստիլետ, որը տեղադրված է կաթետերի լուսանցքի մեջ, 3. Չժանգոտվող պողպատից տրոկար, թունելավորման խողովակով, 4․ Սիլիկոնե էլաստոմերային սեղմակ, 5. Գայլիկոն 3,5 մմ, կարգավորվող հարվածի կանգառով, 6․Պտուտակաբանալի։ Բոլոր չափսերի թույլատրելի տատանումը ±5%: Նոր, չօգտագործված, գործարանային ստերիլ փաթեթավորմամբ: Ցանկացած մատակարարված խմբաքանակի համար CE MARK որակի վկայականի առկայությունը պարտադիր է: Պետք է համատեղելի լինի 1-ին չափաբաժնով ներկայացված ներգանագային ճնշման և ջերմաստիճանի չափման մոնիտորի հետ: Պետք է համատեղելի լինի SOPHYSA P-4000  ներգանագային ճնշման և ջերմաստիճանի չափման մոնիտորի հետ:</t>
  </si>
  <si>
    <t>Հ/հ</t>
  </si>
  <si>
    <t>CPV</t>
  </si>
  <si>
    <t>թաշ  ապարատի կոնտուր</t>
  </si>
  <si>
    <t>Թթվածնի բարձ</t>
  </si>
  <si>
    <t>Միանվագ գինեկոլոգիական շպատել</t>
  </si>
  <si>
    <t xml:space="preserve">Ենթանրակային կատետերի հավաքածու </t>
  </si>
  <si>
    <t xml:space="preserve">Թթվածնային բարձիկը նախատեսված է թթվածնի մատակարարման համար,բազմակի օգտագործման,  ծավալը 40լ,  առավելագույն աշխատանքային ճնշում՝ 10 կՊա։
Թթվածնի մատակարարման խողովակ
Հոսքը դադարեցնող կարգավորիչ սեղմակ
Խողովակի խցան
Թթվածնային դիմակ </t>
  </si>
  <si>
    <t>Գույնը թափանցիկ լուծողունակությունը՝ ջրում չլուծվող, բայց լուծվող եթերում, կետոներում, արոմատիկ հիդրոկարբոններում և D լիմոնենում։ Ռեֆրակտիվ ինդեքսը ոչ ավել 1,5-ից։ Դինամիկ մածուցիկությունը 250-450մ Պա ս,+20C աստիճանի դեպքում, խտությունը 0,945/մլ,+25C աստիճանի դեպքում։ Ազդանյութը պետք է դիմացկուն լինի լույսի, ջերմության, խոնավության և UV ճառագայթների ազդեցությանը։ Պարունակությունը ակրիլային խեժերի խառնուրդը քսիլենում։ Փաթեթավորում՝ 500մլ, պոլիէթիլենային լուծույթներին դիմացկուն շիշ։</t>
  </si>
  <si>
    <t>ինտուբացիոն խողովակ</t>
  </si>
  <si>
    <t xml:space="preserve">ինտուբացիոն խողովակ </t>
  </si>
  <si>
    <t>Իինտուբացիոն խողովակ</t>
  </si>
  <si>
    <t>Նազոգաստրալ զոնդ</t>
  </si>
  <si>
    <t xml:space="preserve"> ինտուբացիոն խողովակ  </t>
  </si>
  <si>
    <t xml:space="preserve">ինտուբացիոն խողովակ  </t>
  </si>
  <si>
    <t>տրախեստոմիկ խողովակ</t>
  </si>
  <si>
    <t xml:space="preserve">Ռեյի ինտուբացիոն խողովակ (ՔԿԱ վիրահատության համար) 4.0 Ռեյի (RAE - Ring-Adair-Elwyn) տիպի նախապես թեքված (Preformed) ինտուբացիոն խողովակ, նախատեսված դիմածնոտային և ԼՕՌ (ՔԿԱ) վիրահատությունների ժամանակ շնչուղիների ապահովման համար: Կառուցվածքը՝ օրալ (բերանային/հարավային թեքվածքով), անատոմիականորեն հարմարեցված՝ վիրահատական դաշտը ազատելու համար: Պատրաստված է թափանցիկ, թերմոպլաստիկ, իմպլանտացիոն ոչ-տոքսիկ պոլիվինիլքլորիդից, Blue Line, մանժետը հատուկ գերնուրբ` SoftSeal տեսակի, տանձաձև կառուցվածքի (Profile),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</si>
  <si>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Ռեյի ինտուբացիոն խողովակ (ՔԿԱ վիրահատության համար) 5․5 Ռեյի (RAE - Ring-Adair-Elwyn) տիպի նախապես թեքված (Preformed) ինտուբացիոն խողովակ, նախատեսված դիմածնոտային և ԼՕՌ (ՔԿԱ) վիրահատությունների ժամանակ շնչուղիների ապահովման համար: Կառուցվածքը՝ օրալ (բերանային/հարավային թեքվածքով), անատոմիականորեն հարմարեցված՝ վիրահատական դաշտը ազատելու համար: Պատրաստված է թափանցիկ, թերմոպլաստիկ, իմպլանտացիոն ոչ-տոքսիկ պոլիվինիլքլորիդից, Blue Line, մանժետը հատուկ գերնուրբ` SoftSeal տեսակի, տանձաձև կառուցվածքի (Profile),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</si>
  <si>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Ռեյի ինտուբացիոն խողովակ (ՔԿԱ վիրահատության համար) 6․0 Ռեյի (RAE - Ring-Adair-Elwyn) տիպի նախապես թեքված (Preformed) ինտուբացիոն խողովակ, նախատեսված դիմածնոտային և ԼՕՌ (ՔԿԱ) վիրահատությունների ժամանակ շնչուղիների ապահովման համար: Կառուցվածքը՝ օրալ (բերանային/հարավային թեքվածքով), անատոմիականորեն հարմարեցված՝ վիրահատական դաշտը ազատելու համար: Պատրաստված է թափանցիկ, թերմոպլաստիկ, իմպլանտացիոն ոչ-տոքսիկ պոլիվինիլքլորիդից, Blue Line, մանժետը հատուկ գերնուրբ` SoftSeal տեսակի, տանձաձև կառուցվածքի (Profile),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</si>
  <si>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Էնդոտրախեալ խողովակ արմիրացված մանժետով , ստերիլ, չափը 4.0։ Պատրաստված է թափանցիկ, թերմոպլաստիկ, իմպլանտացիոն ոչ-տոքսիկ պոլիվինիլքլորիդից, Blue Line, մանժետը հատուկ գերնուրբ` SoftSeal տեսակի, տանձաձև կառուցվածքի (Profile),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</si>
  <si>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Էնդոտրախեալ խողովակ արմիրացված մանժետով , ստերիլ, չափը 4.5։ Պատրաստված է թափանցիկ, թերմոպլաստիկ, իմպլանտացիոն ոչ-տոքսիկ պոլիվինիլքլորիդից, Blue Line, մանժետը հատուկ գերնուրբ` SoftSeal տեսակի, տանձաձև կառուցվածքի (Profile),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</si>
  <si>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Էնդոտրախեալ խողովակ արմիրացված մանժետով , ստերիլ, չափը 5.0։ Պատրաստված է թափանցիկ, թերմոպլաստիկ, իմպլանտացիոն ոչ-տոքսիկ պոլիվինիլքլորիդից, Blue Line, մանժետը հատուկ գերնուրբ` SoftSeal տեսակի, տանձաձև կառուցվածքի (Profile),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</si>
  <si>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Էնդոտրախեալ խողովակ արմիրացված մանժետով , ստերիլ, չափը 5.5: Պատրաստված է թափանցիկ, թերմոպլաստիկ, իմպլանտացիոն ոչ-տոքսիկ պոլիվինիլքլորիդից, Blue Line, մանժետը հատուկ գերնուրբ` SoftSeal տեսակի, տանձաձև կառուցվածքի (Profile),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</si>
  <si>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Էնդոտրախեալ խողովակ արմիրացված մանժետով , ստերիլ, չափը 6.0: Պատրաստված է թափանցիկ, թերմոպլաստիկ, իմպլանտացիոն ոչ-տոքսիկ պոլիվինիլքլորիդից, Blue Line, մանժետը հատուկ գերնուրբ` SoftSeal տեսակի, տանձաձև կառուցվածքի (Profile),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</si>
  <si>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Էնդոտրախեալ խողովակ արմիրացված մանժետով , ստերիլ, չափը 6.5: Պատրաստված է թափանցիկ, թերմոպլաստիկ, իմպլանտացիոն ոչ-տոքսիկ պոլիվինիլքլորիդից, Blue Line, մանժետը հատուկ գերնուրբ` SoftSeal տեսակի, տանձաձև կառուցվածքի (Profile),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</si>
  <si>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Էնդոտրախեալ խողովակ արմիրացված մանժետով , ստերիլ, չափը 7.0: Պատրաստված է թափանցիկ, թերմոպլաստիկ, իմպլանտացիոն ոչ-տոքսիկ պոլիվինիլքլորիդից, Blue Line, մանժետը հատուկ գերնուրբ` SoftSeal տեսակի, տանձաձև կառուցվածքի (Profile),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</si>
  <si>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Էնդոտրախեալ խողովակ արմիրացված մանժետով , ստերիլ, չափը 7.5: Պատրաստված է թափանցիկ, թերմոպլաստիկ, իմպլանտացիոն ոչ-տոքսիկ պոլիվինիլքլորիդից, Blue Line, մանժետը հատուկ գերնուրբ` SoftSeal տեսակի, տանձաձև կառուցվածքի (Profile),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</si>
  <si>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Էնդոտրախեալ խողովակ արմիրացված առանց մանժետ, ստերիլ, չափը 4.0։ Պատրաստված է թափանցիկ, թերմոպլաստիկ, իմպլանտացիոն ոչ-տոքսիկ պոլիվինիլքլորիդից, Blue Line, մանժետը հատուկ գերնուրբ` SoftSeal տեսակի, տանձաձև կառուցվածքի (Profile),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</si>
  <si>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Էնդոտրախեալ խողովակ արմիրացված առանց մանժետ, ստերիլ, չափը 4.5։ Պատրաստված է թափանցիկ, թերմոպլաստիկ, իմպլանտացիոն ոչ-տոքսիկ պոլիվինիլքլորիդից, Blue Line, մանժետը հատուկ գերնուրբ` SoftSeal տեսակի, տանձաձև կառուցվածքի (Profile),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</si>
  <si>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Էնդոտրախեալ խողովակ արմիրացված առանց մանժետ, ստերիլ, չափը 5.0։ Պատրաստված է թափանցիկ, թերմոպլաստիկ, իմպլանտացիոն ոչ-տոքսիկ պոլիվինիլքլորիդից, Blue Line, մանժետը հատուկ գերնուրբ` SoftSeal տեսակի, տանձաձև կառուցվածքի (Profile),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</si>
  <si>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Էնդոտրախեալ խողովակ արմիրացված առանց մանժետ, ստերիլ, չափը 5.5։ Պատրաստված է թափանցիկ, թերմոպլաստիկ, իմպլանտացիոն ոչ-տոքսիկ պոլիվինիլքլորիդից, Blue Line, մանժետը հատուկ գերնուրբ` SoftSeal տեսակի, տանձաձև կառուցվածքի (Profile),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</si>
  <si>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Էնդոտրախեալ խողովակ արմիրացված առանց մանժետ, ստերիլ, չափը 6.0։ Պատրաստված է թափանցիկ, թերմոպլաստիկ, իմպլանտացիոն ոչ-տոքսիկ պոլիվինիլքլորիդից, Blue Line, մանժետը հատուկ գերնուրբ` SoftSeal տեսակի, տանձաձև կառուցվածքի (Profile),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</si>
  <si>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Էնդոտրախեալ խողովակ արմիրացված առանց մանժետ, ստերիլ, չափը 6.5։ Պատրաստված է թափանցիկ, թերմոպլաստիկ, իմպլանտացիոն ոչ-տոքսիկ պոլիվինիլքլորիդից, Blue Line, մանժետը հատուկ գերնուրբ` SoftSeal տեսակի, տանձաձև կառուցվածքի (Profile),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</si>
  <si>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Էնդոտրախեալ խողովակ արմիրացված առանց մանժետ, ստերիլ, չափը 7.0։ Պատրաստված է թափանցիկ, թերմոպլաստիկ, իմպլանտացիոն ոչ-տոքսիկ պոլիվինիլքլորիդից, Blue Line, մանժետը հատուկ գերնուրբ` SoftSeal տեսակի, տանձաձև կառուցվածքի (Profile),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</si>
  <si>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Էնդոտրախեալ խողովակ արմիրացված առանց մանժետ, ստերիլ, չափը 7.5։ Պատրաստված է թափանցիկ, թերմոպլաստիկ, իմպլանտացիոն ոչ-տոքսիկ պոլիվինիլքլորիդից, Blue Line, մանժետը հատուկ գերնուրբ` SoftSeal տեսակի, տանձաձև կառուցվածքի (Profile),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</si>
  <si>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Ինտուբացիոն խողովակ (ՔԿԱ վիրահատության համար) 3.5, RAE - Ring-Adair-Elwyn տիպի նախապես թեքված (Preformed) ինտուբացիոն խողովակ, նախատեսված դիմածնոտային և ԼՕՌ (ՔԿԱ) վիրահատությունների ժամանակ շնչուղիների ապահովման համար: Կառուցվածքը՝ նազալ (քթային/հյուսիսային թեքվածքով), անատոմիականորեն հարմարեցված՝ վիրահատական դաշտը ազատելու համար: Պատրաստված է թափանցիկ, թերմոպլաստիկ, իմպլանտացիոն ոչ-տոքսիկ պոլիվինիլքլորիդից, Blue Line, մանժետը հատուկ գերնուրբ` SoftSeal տեսակի, տանձաձև կառուցվածքի (Profile),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</si>
  <si>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Ինտուբացիոն խողովակ (ՔԿԱ վիրահատության համար) 4.0, RAE - Ring-Adair-Elwyn տիպի նախապես թեքված (Preformed) ինտուբացիոն խողովակ, նախատեսված դիմածնոտային և ԼՕՌ (ՔԿԱ) վիրահատությունների ժամանակ շնչուղիների ապահովման համար: Կառուցվածքը՝ նազալ (քթային/հյուսիսային թեքվածքով), անատոմիականորեն հարմարեցված՝ վիրահատական դաշտը ազատելու համար: Պատրաստված է թափանցիկ, թերմոպլաստիկ, իմպլանտացիոն ոչ-տոքսիկ պոլիվինիլքլորիդից, Blue Line, մանժետը հատուկ գերնուրբ` SoftSeal տեսակի, տանձաձև կառուցվածքի (Profile),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</si>
  <si>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Ինտուբացիոն խողովակ (ՔԿԱ վիրահատության համար) 4.5, RAE - Ring-Adair-Elwyn տիպի նախապես թեքված (Preformed) ինտուբացիոն խողովակ, նախատեսված դիմածնոտային և ԼՕՌ (ՔԿԱ) վիրահատությունների ժամանակ շնչուղիների ապահովման համար: Կառուցվածքը՝ նազալ (քթային/հյուսիսային թեքվածքով), անատոմիականորեն հարմարեցված՝ վիրահատական դաշտը ազատելու համար: Պատրաստված է թափանցիկ, թերմոպլաստիկ, իմպլանտացիոն ոչ-տոքսիկ պոլիվինիլքլորիդից, Blue Line, մանժետը հատուկ գերնուրբ` SoftSeal տեսակի, տանձաձև կառուցվածքի (Profile),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</si>
  <si>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Ինտուբացիոն խողովակ (ՔԿԱ վիրահատության համար) 5.0, RAE - Ring-Adair-Elwyn տիպի նախապես թեքված (Preformed) ինտուբացիոն խողովակ, նախատեսված դիմածնոտային և ԼՕՌ (ՔԿԱ) վիրահատությունների ժամանակ շնչուղիների ապահովման համար: Կառուցվածքը՝ նազալ (քթային/հյուսիսային թեքվածքով), անատոմիականորեն հարմարեցված՝ վիրահատական դաշտը ազատելու համար: Պատրաստված է թափանցիկ, թերմոպլաստիկ, իմպլանտացիոն ոչ-տոքսիկ պոլիվինիլքլորիդից, Blue Line, մանժետը հատուկ գերնուրբ` SoftSeal տեսակի, տանձաձև կառուցվածքի (Profile),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</si>
  <si>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Ինտուբացիոն խողովակ (ՔԿԱ վիրահատության համար) 6.0, RAE - Ring-Adair-Elwyn տիպի նախապես թեքված (Preformed) ինտուբացիոն խողովակ, նախատեսված դիմածնոտային և ԼՕՌ (ՔԿԱ) վիրահատությունների ժամանակ շնչուղիների ապահովման համար: Կառուցվածքը՝ նազալ (քթային/հյուսիսային թեքվածքով), անատոմիականորեն հարմարեցված՝ վիրահատական դաշտը ազատելու համար: Պատրաստված է թափանցիկ, թերմոպլաստիկ, իմպլանտացիոն ոչ-տոքսիկ պոլիվինիլքլորիդից, Blue Line, մանժետը հատուկ գերնուրբ` SoftSeal տեսակի, տանձաձև կառուցվածքի (Profile),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</si>
  <si>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Ինտուբացիոն խողովակ (ՔԿԱ վիրահատության համար) 7.0, RAE - Ring-Adair-Elwyn տիպի նախապես թեքված (Preformed) ինտուբացիոն խողովակ, նախատեսված դիմածնոտային և ԼՕՌ (ՔԿԱ) վիրահատությունների ժամանակ շնչուղիների ապահովման համար: Կառուցվածքը՝ նազալ (քթային/հյուսիսային թեքվածքով), անատոմիականորեն հարմարեցված՝ վիրահատական դաշտը ազատելու համար: Պատրաստված է թափանցիկ, թերմոպլաստիկ, իմպլանտացիոն ոչ-տոքսիկ պոլիվինիլքլորիդից, Blue Line, մանժետը հատուկ գերնուրբ` SoftSeal տեսակի, տանձաձև կառուցվածքի (Profile),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</si>
  <si>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Ինտուբացիոն խողովակ (ՔԿԱ վիրահատության համար) 7.5, RAE - Ring-Adair-Elwyn տիպի նախապես թեքված (Preformed) ինտուբացիոն խողովակ, նախատեսված դիմածնոտային և ԼՕՌ (ՔԿԱ) վիրահատությունների ժամանակ շնչուղիների ապահովման համար: Կառուցվածքը՝ նազալ (քթային/հյուսիսային թեքվածքով), անատոմիականորեն հարմարեցված՝ վիրահատական դաշտը ազատելու համար: Պատրաստված է թափանցիկ, թերմոպլաստիկ, իմպլանտացիոն ոչ-տոքսիկ պոլիվինիլքլորիդից, Blue Line, մանժետը հատուկ գերնուրբ` SoftSeal տեսակի, տանձաձև կառուցվածքի (Profile),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</si>
  <si>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Ինտուբացիոն խողովակ (ՔԿԱ վիրահատության համար) 3.0, RAE - Ring-Adair-Elwyn տիպի նախապես թեքված (Preformed) ինտուբացիոն խողովակ, նախատեսված դիմածնոտային և ԼՕՌ (ՔԿԱ) վիրահատությունների ժամանակ շնչուղիների ապահովման համար: Կառուցվածքը՝ նազալ (քթային/հյուսիսային թեքվածքով), անատոմիականորեն հարմարեցված՝ վիրահատական դաշտը ազատելու համար: Պատրաստված է թափանցիկ, թերմոպլաստիկ, իմպլանտացիոն ոչ-տոքսիկ պոլիվինիլքլորիդից, Blue Line,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</si>
  <si>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Ինտուբացիոն խողովակ (ՔԿԱ վիրահատության համար) 4.5, RAE - Ring-Adair-Elwyn տիպի նախապես թեքված (Preformed) ինտուբացիոն խողովակ, նախատեսված դիմածնոտային և ԼՕՌ (ՔԿԱ) վիրահատությունների ժամանակ շնչուղիների ապահովման համար: Կառուցվածքը՝ նազալ (քթային/հյուսիսային թեքվածքով), անատոմիականորեն հարմարեցված՝ վիրահատական դաշտը ազատելու համար: Պատրաստված է թափանցիկ, թերմոպլաստիկ, իմպլանտացիոն ոչ-տոքսիկ պոլիվինիլքլորիդից, Blue Line,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</si>
  <si>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Ինտուբացիոն խողովակ (ՔԿԱ վիրահատության համար) 5.0, RAE - Ring-Adair-Elwyn տիպի նախապես թեքված (Preformed) ինտուբացիոն խողովակ, նախատեսված դիմածնոտային և ԼՕՌ (ՔԿԱ) վիրահատությունների ժամանակ շնչուղիների ապահովման համար: Կառուցվածքը՝ նազալ (քթային/հյուսիսային թեքվածքով), անատոմիականորեն հարմարեցված՝ վիրահատական դաշտը ազատելու համար: Պատրաստված է թափանցիկ, թերմոպլաստիկ, իմպլանտացիոն ոչ-տոքսիկ պոլիվինիլքլորիդից, Blue Line,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</si>
  <si>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Ինտուբացիոն խողովակ (ՔԿԱ վիրահատության համար) 5.5, RAE - Ring-Adair-Elwyn տիպի նախապես թեքված (Preformed) ինտուբացիոն խողովակ, նախատեսված դիմածնոտային և ԼՕՌ (ՔԿԱ) վիրահատությունների ժամանակ շնչուղիների ապահովման համար: Կառուցվածքը՝ նազալ (քթային/հյուսիսային թեքվածքով), անատոմիականորեն հարմարեցված՝ վիրահատական դաշտը ազատելու համար: Պատրաստված է թափանցիկ, թերմոպլաստիկ, իմպլանտացիոն ոչ-տոքսիկ պոլիվինիլքլորիդից, Blue Line,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</si>
  <si>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Ինտուբացիոն խողովակ (ՔԿԱ վիրահատության համար) 6.0, RAE - Ring-Adair-Elwyn տիպի նախապես թեքված (Preformed) ինտուբացիոն խողովակ, նախատեսված դիմածնոտային և ԼՕՌ (ՔԿԱ) վիրահատությունների ժամանակ շնչուղիների ապահովման համար: Կառուցվածքը՝ նազալ (քթային/հյուսիսային թեքվածքով), անատոմիականորեն հարմարեցված՝ վիրահատական դաշտը ազատելու համար: Պատրաստված է թափանցիկ, թերմոպլաստիկ, իմպլանտացիոն ոչ-տոքսիկ պոլիվինիլքլորիդից, Blue Line,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</si>
  <si>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Ինտուբացիոն խողովակ (ՔԿԱ վիրահատության համար) 6.5, RAE - Ring-Adair-Elwyn տիպի նախապես թեքված (Preformed) ինտուբացիոն խողովակ, նախատեսված դիմածնոտային և ԼՕՌ (ՔԿԱ) վիրահատությունների ժամանակ շնչուղիների ապահովման համար: Կառուցվածքը՝ նազալ (քթային/հյուսիսային թեքվածքով), անատոմիականորեն հարմարեցված՝ վիրահատական դաշտը ազատելու համար: Պատրաստված է թափանցիկ, թերմոպլաստիկ, իմպլանտացիոն ոչ-տոքսիկ պոլիվինիլքլորիդից, Blue Line,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</si>
  <si>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Ինտուբացիոն խողովակ (ՔԿԱ վիրահատության համար) 7.0, RAE - Ring-Adair-Elwyn տիպի նախապես թեքված (Preformed) ինտուբացիոն խողովակ, նախատեսված դիմածնոտային և ԼՕՌ (ՔԿԱ) վիրահատությունների ժամանակ շնչուղիների ապահովման համար: Կառուցվածքը՝ նազալ (քթային/հյուսիսային թեքվածքով), անատոմիականորեն հարմարեցված՝ վիրահատական դաշտը ազատելու համար: Պատրաստված է թափանցիկ, թերմոպլաստիկ, իմպլանտացիոն ոչ-տոքսիկ պոլիվինիլքլորիդից, Blue Line,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</si>
  <si>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Ինտուբացիոն խողովակ (ՔԿԱ վիրահատության համար) 7.5, RAE - Ring-Adair-Elwyn տիպի նախապես թեքված (Preformed) ինտուբացիոն խողովակ, նախատեսված դիմածնոտային և ԼՕՌ (ՔԿԱ) վիրահատությունների ժամանակ շնչուղիների ապահովման համար: Կառուցվածքը՝ նազալ (քթային/հյուսիսային թեքվածքով), անատոմիականորեն հարմարեցված՝ վիրահատական դաշտը ազատելու համար: Պատրաստված է թափանցիկ, թերմոպլաստիկ, իմպլանտացիոն ոչ-տոքսիկ պոլիվինիլքլորիդից, Blue Line,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</si>
  <si>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ինտուբացիոն խողովակ N 6.5 առանց մանժետ։ օռալ և նազալ ինտուբացիայի համար։ թափանցիկ, ծալմանը դիմացկուն, ատրավմատիկ դիստալ ծայրով, Luer և Luer-Lock ներարկիչների համար նախատեսված փական: մերֆիի անցքի առկայություն, ռենտգենոկոնտրաստ գիծ։</t>
  </si>
  <si>
    <t xml:space="preserve">Ինտուբացիոն խողովակ (ՔԿԱ վիրահատության համար) 5.5, RAE - Ring-Adair-Elwyn տիպի նախապես թեքված (Preformed) ինտուբացիոն խողովակ, նախատեսված դիմածնոտային և ԼՕՌ (ՔԿԱ) վիրահատությունների ժամանակ շնչուղիների ապահովման համար: Կառուցվածքը՝ նազալ (քթային/հյուսիսային թեքվածքով), անատոմիականորեն հարմարեցված՝ վիրահատական դաշտը ազատելու համար: Պատրաստված է թափանցիկ, թերմոպլաստիկ, իմպլանտացիոն ոչ-տոքսիկ պոլիվինիլքլորիդից, Blue Line, մանժետը հատուկ գերնուրբ` SoftSeal տեսակի, տանձաձև կառուցվածքի (Profile),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</si>
  <si>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 xml:space="preserve">Ինտուբացիոն խողովակ (ՔԿԱ վիրահատության համար) 6.5, RAE - Ring-Adair-Elwyn տիպի նախապես թեքված (Preformed) ինտուբացիոն խողովակ, նախատեսված դիմածնոտային և ԼՕՌ (ՔԿԱ) վիրահատությունների ժամանակ շնչուղիների ապահովման համար: Կառուցվածքը՝ նազալ (քթային/հյուսիսային թեքվածքով), անատոմիականորեն հարմարեցված՝ վիրահատական դաշտը ազատելու համար: Պատրաստված է թափանցիկ, թերմոպլաստիկ, իմպլանտացիոն ոչ-տոքսիկ պոլիվինիլքլորիդից, Blue Line, մանժետը հատուկ գերնուրբ` SoftSeal տեսակի, տանձաձև կառուցվածքի (Profile), Փողի կտրվածքը կորացված,Մերֆիի անցքի առկայությամբ: Փողի երկայնական ռենտգեն պոզիտիվ գծի առկայությամբ: Փողի երկայնական սմ-ային սանդղակ: Ստերիլ փաթեթավորում:  Shiley (Medtronic)  և/կամ Portex (ICU Medical) և/կամ Medline և/կամ Trifanz և/կամ Parker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պահանջներին:Որակի սերտիֆիկատներ` FDA և/կամ ISO13485, կամ EU MDR կամ համարժեք: </t>
  </si>
  <si>
    <t>Քլորհեքսիդին բիգլյուկոնատ </t>
  </si>
  <si>
    <t>Եռֆերմենտային կոմպլեքս պարունակող ախտահանիչ նյութ նախատեսված վիրաբուժական և բժշկական գործիքների, ներառյալ ստոմատոլոգիական գործիքների, ջերմազգայուն գործիքների և էնդոսկոպիկ սարքավորումների ՄԱՔՐՄԱՆ, ԼՎԱՑՄԱՆ և ԱԽՏԱՀԱՆՄԱՆ ՀԱՄԱՐ: Կիրառվում է նաև ուլտրաձայնային սարքերում : Ախտահանիչ նյութն ունի լավ լվացող հատկություններ, չի փչացնում մշակվող առարկաները, չի ֆիքսում օրգանական աղտոտվածությունները, չի առաջացնում մետաղների կոռոզիա : Ակտիվ բաղադրամասեր՝ N, N – դիդեցիլ- N, N – դիմեթիլամոնիումի կարբոնատ 1.06-1.44տոկոս, ֆերմենտային կոմպլեքս (պրոտեազա, ամիլազա, մանանազա) 0,06-0,07տոկոս, Հավելյալ բաղադրամասեր՝ լվացող միջոցներ, կայունացուցիչներ, քելատացնող միջոց, բուրավետիչ, ներկանյութ, ջուր մինչև 100տոկոս: Օգտագործման ցուցումներ – Նախատեսված է ընկղման միջոցով ախտահանման համար: Օգտագործվող աշխատանքային լուծույթի խտությունը – 0.5տոկոս : Էքսպոզիցիա (պահաժամ) – 15 րոպե: Մաքրման վերջում լվանալ ջրով: Ակտիվություն – Ցուցաբերում է հակամնրէային ազդեցություն վիրուսների (ներառյալ արտաընդերային հեպատիտները, ՄԻԱՎ-վարակը, պոլիոմիելիտը), բակտերիաների (ներառյալ տուբերկուլյոզի միկոբակտերիաները), սնկերի (կանդիդա և դերմատոֆիտիա) նկատմամբ: Փաթեթավորում – 1լ, 5լ Պահպանման ժամկետ – Խտանյութի պահպանման ժամկետը 3տարի է: Աշխատանքային լուծույթի պահպանման ժամկետը 7օր:</t>
  </si>
  <si>
    <t>38411600/501</t>
  </si>
  <si>
    <t>Ph-մետր</t>
  </si>
  <si>
    <t>33141174/505</t>
  </si>
  <si>
    <t>Դենսիտոմետր</t>
  </si>
  <si>
    <t>Սարքը նախատեսված է բջջային կախույթների պղտորության չափման համար՝ ապահովելով ճշգրիտ և արագ արդյունքներ։ Այշխատանքային միջակայք՝ 0,00–15,00 McFarland միավոր։
Չափման գործընթացի իրականացում LED լույսի աղբյուրով, ալիքի երկարություն՝ 565±15 նմ։ Սարքի արդյունքների  ցուցադրման թույլատրելիություն՝ 0,01 McF, չափման ճշգրտությունը՝ ±3% է 0,0–6,0 McF միջակայքում։
Չափման համար պահանջվող նմուշի ծավալը՝ նվազագույնը 2 մլ,խողովակների արտաքին տրամագիծը՝ 16 մմ (օգտագործելով ադապտեր A-16)։ 
Արագ չափման հնարավորություն՝ ընդամենը 1 վայրկյանում, գործարանային տրամաչափման կարգավորումների հնարավոր է վերականգնման հնարավորություն։ 
Արդյունքների ցուցադրում  LED էկրանին։
Սարքը՝ կոմպակտ և շարժական։ Էներգիայի սպառումը՝ մինչև 0,1 Վտ, սնուցումը ՝ (AC 100–240 V, 50/60 Հց, ելք DC 12 Վ)։
Հավաքածուն պետք է ներառի արտաքին սնուցման աղբյուր և A-16 ադապտեր։ Սարքը պետք է լինի նոր, չօգտագործված, չվերաթողարկված, գործարանային փաթեթավորմամբ։</t>
  </si>
  <si>
    <t>Լաբորատոր ջերմաչափ</t>
  </si>
  <si>
    <t>Պատյանի նյութը՝ ABS պլաստիկ
Ջերմաստիճանի չափման միջակայքը (ներքին սենսոր)՝ առնվազն -27-ից +50աստիճան ցելսիուս
Ջերմաստիճանի չափման միջակայքը (արտաքին սենսոր)՝  առնվազն -50-ից +70աստիճան ցելսիուս
Սենսորի լարի երկարությունը՝ առնվազն 2մ
Էկրանի լուծաչափը՝   Ջերմաստիճանը՝ 0.1աստիճան ցելսիուս
Չափման ճշգրտությունը՝  Ջերմաստիճանը՝ ±1աստիճան ցելսիուս
Էլեկտրամատակարարում՝ մարտկոցով։ 
Սարքը պետք է լինի նոր, չօգտագործված, չվերաթողարկված, գործարանային փաթեթավորմամբ։</t>
  </si>
  <si>
    <t>Ավտոմատ կաթոցիկի ծայրակալներ 10-200</t>
  </si>
  <si>
    <t>Նախատեսված է մանրէաբանական լաբորատորիայում հեղուկի ավտոմատ չափման աշխատանքների համար: Ծավալը 10-200մկլ: Գույնը `դեղին: Հանձնելու պահին մնացորդային պիտանելիության ժամկետը` մինչև 1 տարի պիտանելության ժամկետ ունեցող ապրանքների համար առնվազն` 75տոկոս , 1-2 տարի պիտանելության ժամկետ ունեցող ապրանքների համար առնվազն` 2/3, 2 տարուց ավել պիտանելության ժամկետ ունեցող ապրանքների համար առնվազն` 15 ամիս: ISO 9001 և ISO 13485 սերտիֆիկատների առկայություն</t>
  </si>
  <si>
    <t>Լաբորատոր pH մետեր՝ նախատեսված լուծույթի ջրածնային ցուցիչի (pH) չափումներ իրականացնելու համար:
Սարքի pH չափման միջակայքը ՝ առնվազն -2.000-ից մինչև 20.000 pH, չափման ճշգրտությունը՝ ոչ ավել, քան ±0.005 pH շեղումը: 
Սարքավորումը պետք է ունենա 0.1, 0.01 կամ 0.001 pH ընտրովի լուծաչափ և պետք է ապահովի նվազագույնը 5 կալիբրացիոն կետով կարգաբերման հնարավորություն՝ առնվազն երկու տեսակի ստանդարտ բուֆերային լուծույթների (օրինակ՝ USA, NIST կամ դրանց համարժեք) ավտոմատ ճանաչմամբ:
Էլեկտրասնուցումը պետք է իրականացվի 220-240 Վ, 50/60 Հց հաճախականությամբ ցանցից:
Մատակարարումը պարտադիր պետք է ներառի սարքավորման օգտագործման ձեռնարկը՝ հայերեն և/կամ  անգլերեն կամ ռուսերեն լեզուներով: Սարքավորման համար պետք է ներկայացվի ISO կամ դրան համարժեք որակի վկայական: Մատակարարը պարտավոր է ապահովել գործարանային երաշխիք՝ սարքի հանձնման-ընդունման պահից սկսած ոչ պակաս, քան 12 ամիս ժամկետով: Սարքը պետք է լինի նոր, չօգտագործված, չվերաթողարկված, գործարանային փաթեթավորմամբ։</t>
  </si>
  <si>
    <t>ստերոթերմոֆիլային բացիլի սպորների թեստ</t>
  </si>
  <si>
    <t>Էլեկտրոդներ նախատեսված տրեդմիլ և հոլտեր հետազոտությունների համար, 50-55մմ չափի, բաղկացած է հիպոալերգեն նյութերից, ունի մարմնին կպչողունակությունը ապահովող շերտ, տարբերակիչ գույնով գրառումով, կպչուն մասին փակցված թափանցիկ թաղանթ, սենսորը AG/Agcl, ներքին բացվածքը 8-12 մմ, լցված պինդ դոնդողով (գելով), փաթեթավորումը գործարանային:</t>
  </si>
  <si>
    <t xml:space="preserve">Էլեկտրոդ </t>
  </si>
  <si>
    <t>Գինեկոլոգիական շպատել (Էյրի տիպի)
Նյութը՝ Պատրաստվում է բժշկական նշանակության պոլիմերից (պոլիպրոպիլեն՝ կենսաբանորեն իներտ, ամուր, չկոտրվող) կամ բարձրորակ հարթեցված բնական փայտից (առանց խավի ու խորդուբորդությունների):
Մակերեսը՝ Լիովին ատրավմատիկ (հարթ, կլորացված եզրերով), որը չի գրգռում լորձաթաղանթը:
Երկարության միջակայքը՝ 175 մմ-ից մինչև 205 մմ:
Կառուցվածքը (Երկկողմանի)՝Մեկ ծայրը (կլորացված/լայն)՝ նախատեսված է հեշտոցի պատերից և կամարից նմուշառման համար:Մյուս ծայրը (ներփորված / անատոմիական Էյրի ձև)՝ կրկնում է արգանդի պարանոցի կոնտուրը 360 աստիճանով պտտելու և էնդոցերվիքսից բջիջներ հավաքելու համար:
Լինի ստերիլ և անհատական հերմետիկ փաթեթավորմամբ:
Հանձնելու պահին ամբողջ պիտանելիության ժամկետի առնվազն 1/2-րդի առկայություն:</t>
  </si>
  <si>
    <t xml:space="preserve">Ակտիվ նյութ՝ Քլորհեքսիդին բիգլյուկոնատ (Chlorhexidine gluconate):
Խտություն (կոնցենտրացիա)՝ 20% ջրային լուծույթ (խտանյութ):
Արտաքին տեսք՝ Անգույն կամ բաց դեղնավուն, թափանցիկ, անհոտ կամ թույլ հոտով հեղուկ, առանց տեսանելի մեխանիկական խառնուրդների:
Փաթեթավորում՝ Լույսից պաշտպանող, հերմետիկ փակված պլաստիկե կամ ապակյա տարաներով՝ տարայի տարողությունը ոչ ավել քան 5 լիտր:
ՀՀ ԱՆ կողմից հաստատված օգտագործման մեթոդական ուղեցույց` ՀՀ առողջապահության նախարարի 2015թ. սեպտեմբերի 10-ի թիվ 48-Ն հրամանի  20-րդ կետի համաձայն կամ անվտանգության անձնագիր (MSDS/SDS) և Տեխնիկական կիրառման ու նոսրացման ուղեցույց: </t>
  </si>
  <si>
    <r>
      <t>Նպատակը՝ նախատեսված  գոլորշիով (ավտոկլավ), գազային (էթիլենօքսիդ) կամ պլազմային ստերիլիզացման սարքերի աշխատանքի արդյունավետության և ստերիլիզացման ցիկլի վավերացման (ստուգման) համար:
Թեստի տեսակը` Ինքնակառավարվող ինդիկատոր (Biological Indicator / Self-contained biological indicator - SCBI), մեկ պատյանի մեջ սպորային կուլտուրա և աճման միջավայր ներառող: Միկրոօրգանիզմի տեսակը՝ Geobacillus stearothermophilus (նախկինում՝ Bacillus stearothermophilus)։ Յուրաքանչյուր թեստում պարունակվող սպորների քանակը՝ առնվազն 10⁶: Թեստը պետք է ապահովի գունային ակնհայտ վիզուալ տարբերակում։ Ինկուբացիոն շրջան՝ արագ կամ գերարագ ընթացող: Յուրաքանչյուր ինդիկատորի վրա սերիայի համարի և պիտանելիության ժամկետի նշում: Միջազգային ստանդարտներին</t>
    </r>
    <r>
      <rPr>
        <sz val="10"/>
        <rFont val="Calibri"/>
        <family val="2"/>
        <charset val="204"/>
        <scheme val="minor"/>
      </rPr>
      <t xml:space="preserve"> հ</t>
    </r>
    <r>
      <rPr>
        <sz val="10"/>
        <color rgb="FF0D0D0D"/>
        <rFont val="Calibri"/>
        <family val="2"/>
        <scheme val="minor"/>
      </rPr>
      <t xml:space="preserve">ամապատասխանության հավաստագրի  (ISO 11138) առկայություն։ 
Մատակարարման պահին մնացորդային պիտանելիության ժամկետի առնվազն 70% առկայություն: </t>
    </r>
  </si>
  <si>
    <t>щетка</t>
  </si>
  <si>
    <t>Назогастральный зонд</t>
  </si>
  <si>
    <t>пробирка с гепарином</t>
  </si>
  <si>
    <t>вакуумная пластиковая пробирка</t>
  </si>
  <si>
    <t>катетер</t>
  </si>
  <si>
    <t>спейсер с дыхательной маской</t>
  </si>
  <si>
    <t>Дезинфицирующая жидкость</t>
  </si>
  <si>
    <t>Одноразовый гинекологический шпатель</t>
  </si>
  <si>
    <t>Набор для подкожного катетера</t>
  </si>
  <si>
    <t>бумага для ЭКГ</t>
  </si>
  <si>
    <t>Лубригель</t>
  </si>
  <si>
    <t>Клей</t>
  </si>
  <si>
    <t>лист</t>
  </si>
  <si>
    <t>Эпидуральный набор</t>
  </si>
  <si>
    <t>назотрахеальная трубка</t>
  </si>
  <si>
    <t>интубационная трубка</t>
  </si>
  <si>
    <t>кислородная подушечка</t>
  </si>
  <si>
    <t>Стерилизационные пакеты</t>
  </si>
  <si>
    <t>Фильтр для трахеостомической трубки</t>
  </si>
  <si>
    <t>Электрод</t>
  </si>
  <si>
    <t>трахеостомическая трубка</t>
  </si>
  <si>
    <t>дезинфицирующие конверты</t>
  </si>
  <si>
    <t>контур вентиляционного устройства</t>
  </si>
  <si>
    <t>шприц</t>
  </si>
  <si>
    <t>бинт</t>
  </si>
  <si>
    <t>эндотрахеальная илионазотрахеальная армированная трубка</t>
  </si>
  <si>
    <t>Хлоргексидин биглюконат</t>
  </si>
  <si>
    <t>Интубационную трубку N 2.0 без манжеты. Для оральной и назальной интубации. Прозрачный, устойчивый к перегибам, атравматичный дистальный конец, клапан для шприцев Luer и Luer-Lock: наличие отверстия Мерфи, рентгеноконтрастная линия.</t>
  </si>
  <si>
    <t>Интубационную трубку N 2.5 с манжетой. Для оральной и назальной интубации. Прозрачный, устойчивый к перегибам, атравматичный дистальный конец, клапан для шприцев Luer и Luer-Lock: наличие отверстия Мерфи, рентгеноконтрастная линия.</t>
  </si>
  <si>
    <t>Интубационную трубку N 3.0 без манжеты. Для оральной и назальной интубации. Прозрачный, устойчивый к перегибам, атравматичный дистальный конец, клапан для шприцев Luer и Luer-Lock: наличие отверстия Мерфи, рентгеноконтрастная линия.</t>
  </si>
  <si>
    <t>Интубационную трубку N 3.0 с манжетой. Для оральной и назальной интубации. Прозрачная, устойчивая к перегибам, атравматичная дистальная часть, клапан для шприцев Luer и Luer-Lock: наличие отверстия Мерфи, рентгеноконтрастная линия.</t>
  </si>
  <si>
    <t>Интубационная трубка N 3.5 без манжеты. Для оральной и назальной интубации. Прозрачная, устойчивая к перегибам, атравматичная дистальная часть, клапан для шприцев Luer и Luer-Lock: наличие отверстия Мерфи, рентгеноконтрастная линия.</t>
  </si>
  <si>
    <t>Интубационная трубка N 3.5 с манжетой. Для оральной и назальной интубации. Прозрачная, устойчивая к перегибам, атравматичная дистальная часть, клапан для шприцев Luer и Luer-Lock: наличие отверстия Мерфи, рентгеноконтрастная линия.</t>
  </si>
  <si>
    <t>Интубационная трубка N 4.0 без манжеты. Для оральной и назальной интубации. Прозрачная, устойчивая к перегибам, атравматичная дистальная часть, отверстие Мерфи, рентгеноконтрастная линия.</t>
  </si>
  <si>
    <t>Интубационная трубка N 4.5 без манжеты. Для оральной и назальной интубации. Прозрачная, устойчивая к перегибам, атравматичная дистальная часть, клапан для шприцев Luer и Luer-Lock: отверстие Мерфи, рентгеноконтрастная линия.</t>
  </si>
  <si>
    <t>Интубационная трубка N 5.0 с манжетой. Для оральной и назальной интубации. Прозрачная, устойчивая к перегибам, атравматичная дистальная часть, клапан для шприцев Luer и Luer-Lock: наличие отверстия Мерфи, рентгеноконтрастная линия.</t>
  </si>
  <si>
    <t>Интубационная трубка N 7.0 без манжеты. Для интубации трахеи через рот и нос. Прозрачный, устойчивый к перегибам, атравматичный дистальный конец, клапан для шприцев Luer и Luer-Lock: наличие отверстия Мерфи, рентгеноконтрастная линия.</t>
  </si>
  <si>
    <t>Назогастральный зонд 6 Fr, одноразовый, нетоксичный, атравматичный. Наличие сертификата качества. Размеры указаны в сантиметрах.</t>
  </si>
  <si>
    <t>Вакуумная пластиковая пробирка с гепарином, зеленая крышка, 3 мл. Наличие сертификатов CE, ISO.</t>
  </si>
  <si>
    <t>Антистатический клапан, камера хранения с соответствующей дыхательной маской. e-chamber, AeroChamber Plus или Breath-a-Tech.</t>
  </si>
  <si>
    <t>Одноразовая щетка для рук, пропитанная антисептическим раствором, шириной не менее 5 см, длиной не менее 7,5 см, с мелкими и плотными пластиковыми щетинками длиной не менее 1,5 см, прикрепленными к обратной стороне высококачественной губкой толщиной не менее 2,5 см, стерильно упакована, в упаковке должна быть пластиковая жидкость для снятия лака. Не содержит латекса, предназначена для мытья рук в хирургических целях. На упаковке должна быть указана информация о производителе, срок годности и другие необходимые данные</t>
  </si>
  <si>
    <t>Стерильная вакуумная пластиковая пробирка с гепарином (натриевым гепарином), 2 мл, 13x75 мм. Наличие сертификатов CE, ISO.</t>
  </si>
  <si>
    <t>Пластиковый вакуумный контейнер, без добавок, стерильный, красная крышка R/R3.</t>
  </si>
  <si>
    <t>Мочевой катетер Фолея, двухсторонний, 6 Fr.</t>
  </si>
  <si>
    <t>Дезинфицирующее средство, содержащее трехферментный комплекс, предназначенное для ОЧИСТКИ, МЫТЬЯ и ДЕЗИНФЕКЦИИ хирургических и медицинских инструментов, включая стоматологические инструменты, термочувствительные инструменты и эндоскопическое оборудование. Также используется в ультразвуковых аппаратах. Дезинфицирующее средство обладает хорошими моющими свойствами, не повреждает обрабатываемые предметы, не фиксирует органические загрязнения, не вызывает коррозии металлов. Активные ингредиенты: N,N-дидецил-N,N-диметиламмоний карбонат 1,06-1,44%, ферментный комплекс (протеаза, амилаза, маннаназа) 0,06-0,07%. Дополнительные ингредиенты: моющие средства, стабилизаторы, хелатирующий агент, ароматизатор, краситель, вода до 100%. Инструкция по применению – Предназначен для дезинфекции погружением. Концентрация используемого рабочего раствора – 0,5%. Время воздействия – 15 минут. По окончании очистки промыть водой. Действие – Проявляет антимикробную активность против вирусов (включая внекишечный гепатит, ВИЧ-инфекцию, полиомиелит), бактерий (включая туберкулезные микобактерии), грибов (кандида и дерматофиты). Упаковка – 1 л, 5 л. Срок годности – Срок годности концентрата – 3 года. Срок годности рабочего раствора – 7 дней.</t>
  </si>
  <si>
    <t>Гинекологический шпатель (типа Aire)
Материал: Изготовлен из медицинского полимера (полипропилен - биологически инертный, прочный, небьющийся) или высококачественной гладкой натуральной древесины (без слоев и неровностей).
Поверхность: Полностью атравматичная (гладкие, закругленные края), не раздражает слизистую оболочку.
Длина: от 175 мм до 205 мм.
Конструкция (двусторонняя): Один конец (закругленный/широкий) предназначен для взятия образцов со стенок и дуги влагалища. Другой конец (углубленный/анатомическая форма Aire) повторяет контур шейки матки для вращения на 360 градусов и сбора клеток из эндоцервикса.
Должен быть стерильным и индивидуально герметично упакованным.
Допускается полный срок годности на момент доставки не менее половины срока.</t>
  </si>
  <si>
    <t xml:space="preserve"> Полиуретановый двухпросветный катетер с мягким наконечником и идеально плоской поверхностью поверхность. Игла: G-21 38 мм, направляющая проволока: 0,46 мм x 50 см, катетер: 4F, ​​8 см; 22/22G: пункционная игла Сельдингера, гибкая, нитиноловая направляющая проволока с J-образным наконечником, дилататор, ланцет, шприц с замком Люэра 5 мл, самоклеящийся мягкий фиксатор для катетера, 2 и/или 3 коннектора для безыгольного доступа, соединительный кабель ЭСГ.</t>
  </si>
  <si>
    <t>ЭКГ-лента 110 мм * 140 мм * не менее 142 листов, предназначенная для устройства Nihon Kohden.</t>
  </si>
  <si>
    <t>Кислородная подушечка предназначена для подачи кислорода, многоразовая, объем 40 л, максимальное рабочее давление 10 кПа.
Трубка подачи кислорода
Регулировочный зажим для остановки потока
Заглушка для трубки
Кислородная маска.</t>
  </si>
  <si>
    <t>Стерильная анестезирующая мазь-гель. Стерильная анестезирующая мазь-гель на водной основе с местным анестезирующим эффектом. Гель предотвращает боль, снижает риск инфекции и значительно облегчает установку катетеров и трубок. Состав на 100 г: дистиллированная вода, пропиленгликоль, гидроксиэтилцеллюлоза, 2 г гидрохлорида лидокаина, 0,250 г глюконата хлоргексидина - концентрация 20%, 0,060 г метилгидроксибензоата, 0,025 г пропилгидроксибензоата. Объем 50 г,</t>
  </si>
  <si>
    <t>цвет прозрачный, растворимость: нерастворим в воде, но растворим в эфире, кетонах, ароматических углеводородах и D-лимонене. Показатель преломления не более 1,5. Динамическая вязкость 250-450 мПа·с при +20°C, плотность 0,945/мл при +25°C. Вещество должно быть устойчиво к воздействию света, тепла, влаги и УФ-лучей. Состав: смесь акриловых смол в ксилоле. Упаковка: 500 мл, полиэтиленовая водостойкая бутылка.</t>
  </si>
  <si>
    <t>Рулон бумаги, состоит из двух слоев: один слой — бумага, другой — полипропилен, с разметкой для резки. Размер: 50 м x 50 см. Остаточный срок годности на момент поставки: 2/3.</t>
  </si>
  <si>
    <t>Цитологическая щетка, стерильная цитощетка, одноразового использования.</t>
  </si>
  <si>
    <t>Изготовлен из термопластичного силиконизированного поливинилхлорида, рентгеноконтрастный продольный край и сантиметровая шкала, скошенный кончик, дистальное и латеральное отверстия. Длина 45 см, размер 16fr.</t>
  </si>
  <si>
    <t>В комплект должны входить: эпидуральная игла G20, диаметр кончика 0,9 мм, длина 50 мм, эпидуральные катетеры Perifix G24 из полиамида, параметры 0,60x720 мм, с маркировкой, эпидуральный фильтр Perifix, шприц Perifix, шкала «потери сопротивления», емкость 10 мл, с маркировкой 3, 6, 8. Поршень тормозится при извлечении кольцом из полипропилена и фиксатором Perifix. Наличие сертификата качества ISO 13485</t>
  </si>
  <si>
    <t>Пакет с роликом для низкотемпературной стерилизации хирургических инструментов и принадлежностей с помощью плазменного аппарата LOWTEM Crystal 100.
Должен быть совместим со стерилизующим средством (перекись водорода).
Материал: Tyvek, Размеры: 200 мм x 70 м
Срок годности: не менее 5 лет
Пакеты должны быть разделены друг от друга термосваркой (130°C ± 10%)</t>
  </si>
  <si>
    <t>Пакет с роликом для низкотемпературной стерилизации хирургических инструментов и принадлежностей с помощью плазменного аппарата LOWTEM Crystal 100.
Должен быть совместим со стерилизующим средством (перекись водорода).
Материал: Tyvek, Размеры: 250 мм x 70 м
Срок годности: не менее 5 лет
Пакеты должны быть разделены друг от друга термосваркой (130°C ± 10%)</t>
  </si>
  <si>
    <t>Пакет с роликом для низкотемпературной стерилизации хирургических инструментов и принадлежностей с помощью плазменного аппарата LOWTEM Crystal 100.
Должен быть совместим со стерилизующим средством (перекись водорода).
Материал: Tyvek, Размеры: 420 мм x 70 м
Срок годности: не менее 5 лет
Пакеты должны быть разделены друг от друга термосваркой (130°C ± 10%)</t>
  </si>
  <si>
    <t>Пакет с роликом для низкотемпературной стерилизации хирургических инструментов и принадлежностей с помощью плазменного аппарата LOWTEM Crystal 100.
Должен быть совместим со стерилизующим средством (перекись водорода).
Материал: Tyvek, Размеры: 500 мм x 70 м
Срок годности: не менее 5 лет
Пакеты должны быть разделены друг от друга термосваркой (130°C ± 10%)</t>
  </si>
  <si>
    <t>Стерильный одноразовый термо-влажный фильтр для трахеостомических трубок, типа HME, с портом для подключения кислорода и портом для удаления секрета путем дезинфекции. Не менее половины оставшегося срока годности на момент поставки.</t>
  </si>
  <si>
    <t>Электроды, предназначенные для исследований на беговой дорожке и холтеровского мониторирования, размером 50-55 мм, изготовлены из гипоаллергенных материалов, имеют слой, обеспечивающий адгезию к телу, с характерной цветной надписью, прозрачную мембрану, прикрепленную к клейкой стороне, датчик AG/Agcl, внутреннее отверстие 8-12 мм, заполнены твердым гелем, заводская упаковка</t>
  </si>
  <si>
    <t>Интубационную трубку № 6.5 без манжеты. Для оральной и назальной интубации. Прозрачная, устойчивая к перегибам, с атравматичным дистальным наконечником, замком Luer и Luer-Lock. Отверстие Мерфи, рентгеноконтрастная линия.</t>
  </si>
  <si>
    <t>Интубационная трубка Ray (для ЛОР-хирургии) 4.0 Ray (RAE - Ring-Adair-Elwyn) — предварительно сформированная интубационная трубка, предназначенная для обеспечения проходимости дыхательных путей во время челюстно-лицевых и ЛОР-операций. Конструкция: ротовая (с оральным/южным изгибом), анатомически адаптирована для освобождения операционного поля. Изготовлена ​​из прозрачного, термопластичного, имплантируемого нетоксичного поливинилхлорида, с синей линией, манжета специального ультратонкого типа SoftSeal, грушевидная структура (профиль), изогнутый срез трубки с наличием отверстия Мерфи. Продольная рентгеноконтрастная линия трубки. Продольная сантиметровая шкала трубки. Стерильная упаковка. Произведено компаниями Shiley (Medtronic) и/или Portex (ICU Medical) и/или Medline и/или Trifanz и/или Parker, при этом может использоваться любая торговая марка и модель продукции этих производителей, если характеристики последней соответствуют требованиям, изложенным в приглашении. Сертификаты качества: FDA и/или ISO13485, или EU MDR или эквивалентные.</t>
  </si>
  <si>
    <t>Интубационная трубка Ray (для ЛОР-хирургии) 5․5 Ray (RAE - Ring-Adair-Elwyn) предварительно изогнутая (Preformed) интубационная трубка, предназначенная для обеспечения проходимости дыхательных путей во время челюстно-лицевых и ЛОР-операций. Конструкция: ротовая (с ротовым/южным изгибом), анатомически адаптированная для освобождения операционного поля. Изготовлено из прозрачного, термопластичного, имплантируемого нетоксичного поливинилхлорида, Blue Line, специальная ультратонкая манжета типа SoftSeal, грушевидной формы (профиль), изогнутый срез манжеты с наличием отверстия Мерфи. Продольная рентгенографическая линия манжеты. Продольная шкала манжеты в сантиметрах. Стерильная упаковка. Произведено компаниями Shiley (Medtronic) и/или Portex (ICU Medical) и/или Medline и/или Trifanz и/или Parker, при этом может использоваться любая торговая марка и модель продукции этих производителей, если характеристики последней соответствуют требованиям, изложенным в приглашении. Сертификаты качества: FDA и/или ISO13485, или EU MDR или эквивалентные.</t>
  </si>
  <si>
    <t>Интубационную трубку Рэя (для ЛОР-хирургии) 6.0. Предварительно сформированная интубационная трубка типа RAE (Ring-Adair-Elwyn), предназначенная для обеспечения проходимости дыхательных путей во время челюстно-лицевых и ЛОР-операций. Конструкция: ротовая (с оральным/южным изгибом), анатомически адаптирована для освобождения операционного поля. Изготовлена ​​из прозрачного, термопластичного, имплантируемого нетоксичного поливинилхлорида, с синей линией, манжета специального ультратонкого типа SoftSeal, грушевидная структура (профиль), изогнутый срез трубки с наличием отверстия Мерфи. Продольная рентгеноконтрастная линия трубки. Продольная сантиметровая шкала трубки. Стерильная упаковка. Произведено компаниями Shiley (Medtronic) и/или Portex (ICU Medical) и/или Medline и/или Trifanz и/или Parker, при этом может использоваться любая торговая марка и модель продукции этих производителей, если характеристики последней соответствуют требованиям, изложенным в приглашении. Сертификаты качества: FDA и/или ISO13485, или EU MDR или эквивалентные.</t>
  </si>
  <si>
    <t>Конверты для дезинфекции, стерильные рулоны (рулон) длиной 200 м, шириной 100 мм. Прозрачные бумажные конверты, соединенные вместе, для хранения стерильных инструментов.</t>
  </si>
  <si>
    <t>Контур устройства для внутривенной люмбальной пункции (IVL) для взрослых, безлатексный пакет 3 л, содержимое: 2 шт. гофрированных прозрачных трубок диаметром 22 мм, каждая длиной 1,8 м, 1 прямой соединитель, гофрированная трубка длиной 1 м, параллельный Y-образный соединитель. Соответствует требованиям стандартов ISO 5367-2023, ISO 5356-1-2015 и ISO 11135. Все вышеперечисленные принадлежности в одной полной заводской стерильной упаковке. Международные сертификаты качества. 1. ISO 13485 2. CE (93/42/EEC)</t>
  </si>
  <si>
    <t>Одноразовый, апирогенный, стерильный, в индивидуальной полимерной упаковке, 50 мл, с иглой:</t>
  </si>
  <si>
    <t>медицинский эластичный сетчатый бинт, трубчатый, с фиксирующими свойствами, нестерильный, предназначен для удобной и надежной фиксации повязок. Длина не менее 3 м, ширина не менее 30 мм.</t>
  </si>
  <si>
    <t>Медицинский нестерильный бинт: эластичный, компрессионный, с металлическими застежками, средней эластичности. Сырье: мягкий тканый текстиль. Размеры: длина не менее 4,5 м, ширина 15 см.</t>
  </si>
  <si>
    <t>Эндотрахеальная трубка с усиленной манжетой, стерильная, размер 4.0. Изготовлена ​​из прозрачного, термопластичного, имплантируемого нетоксичного поливинилхлорида, Blue Line, манжета специальная ультратонкая - типа SoftSeal, грушевидная структура (профиль), изогнутый срез трубки, с наличием отверстия Мерфи. Продольная рентгеноконтрастная линия трубки. Продольная шкала в сантиметрах на трубке. Стерильная упаковка. Произведена компаниями Shiley (Medtronic) и/или Portex (ICU Medical) и/или Medline и/или Trifanz и/или Parker, и может быть любой торговой маркой и моделью продукции этих производителей, если характеристики последней соответствуют требованиям, изложенным в приглашении. Сертификаты качества: FDA и/или ISO13485, или EU MDR или эквивалентные.</t>
  </si>
  <si>
    <t>Эндотрахеальная трубка с усиленной манжетой, стерильная, размер 4.5. Изготовлен из прозрачного, термопластичного, имплантируемого нетоксичного поливинилхлорида, Blue Line, манжета специального ультратонкого типа SoftSeal, грушевидная структура (профиль), изогнутый срез трубки с наличием отверстия Мерфи. Продольная рентгенологически значимая линия трубки. Продольная шкала трубки в сантиметрах. Стерильная упаковка. Произведено компаниями Shiley (Medtronic) и/или Portex (ICU Medical) и/или Medline и/или Trifanz и/или Parker, и может быть любой торговой маркой и моделью продукции этих производителей, если характеристики последней соответствуют требованиям, изложенным в приглашении. Сертификаты качества: FDA и/или ISO13485, или EU MDR или эквивалентные.</t>
  </si>
  <si>
    <t>Эндотрахеальная трубка с усиленной манжетой, стерильная, размер 5.0. Изготовлен из прозрачного, термопластичного, имплантируемого нетоксичного поливинилхлорида, с синей линией, манжета специального ультратонкого типа SoftSeal, грушевидная структура (профиль), изогнутый срез трубки с наличием отверстия Мерфи. Продольная рентгенологически значимая линия трубки. Продольная шкала в сантиметрах на трубке. Стерильная упаковка. Произведено компаниями Shiley (Medtronic) и/или Portex (ICU Medical) и/или Medline и/или Trifanz и/или Parker, и может быть любой торговой маркой и моделью продукции этих производителей, если характеристики последней соответствуют требованиям, изложенным в приглашении. Сертификаты качества: FDA и/или ISO13485, или EU MDR или эквивалентные.</t>
  </si>
  <si>
    <t>Эндотрахеальная трубка с усиленной манжетой, стерильная, размер 5,5. Изготовлен из прозрачного, термопластичного, имплантируемого нетоксичного поливинилхлорида, Blue Line, манжета специального ультратонкого типа SoftSeal, грушевидная структура (профиль), изогнутый срез трубки с наличием отверстия Мерфи. Продольная рентгенологически значимая линия трубки. Продольная шкала в сантиметрах на трубке. Стерильная упаковка. Произведено компаниями Shiley (Medtronic) и/или Portex (ICU Medical) и/или Medline и/или Trifanz и/или Parker, и может быть любой торговой маркой и моделью продукции этих производителей, если характеристики последней соответствуют требованиям, изложенным в приглашении. Сертификаты качества: FDA и/или ISO13485, или EU MDR или эквивалентные.</t>
  </si>
  <si>
    <t>Эндотрахеальная трубка с усиленной манжетой, стерильная, размер 6.0. Изготовлено из прозрачного, термопластичного, имплантируемого нетоксичного поливинилхлорида, с синей линией, специальная ультратонкая манжета типа SoftSeal, грушевидная структура (профиль), изогнутый срез трубки с наличием отверстия Мерфи. Продольная рентгенологически значимая линия трубки. Продольная шкала в сантиметрах на трубке. Стерильная упаковка. Произведено компаниями Shiley (Medtronic) и/или Portex (ICU Medical) и/или Medline и/или Trifanz и/или Parker, и может быть любой торговой маркой и моделью продукции этих производителей, если характеристики последней соответствуют требованиям, изложенным в приглашении. Сертификаты качества: FDA и/или ISO13485, или EU MDR или эквивалентные.</t>
  </si>
  <si>
    <t>Эндотрахеальная трубка с усиленной манжетой, стерильная, размер 6,5. Изготовлена ​​из прозрачного, термопластичного, имплантируемого нетоксичного поливинилхлорида, Blue Line, манжета специальная ультратонкая - типа SoftSeal, грушевидная структура (профиль), изогнутый срез трубки, с наличием отверстия Мерфи. Продольная рентгеноконтрастная линия трубки. Продольная шкала в сантиметрах на трубке. Стерильная упаковка. Произведена компаниями Shiley (Medtronic) и/или Portex (ICU Medical) и/или Medline и/или Trifanz и/или Parker, и может быть любой торговой маркой и моделью продукции этих производителей, если характеристики последней соответствуют требованиям, изложенным в приглашении. Сертификаты качества: FDA и/или ISO13485, или EU MDR или эквивалентные.</t>
  </si>
  <si>
    <t>Эндотрахеальная трубка с усиленной манжетой, стерильная, размер 7,0. Изготовлен из прозрачного, термопластичного, имплантируемого нетоксичного поливинилхлорида, Blue Line, манжета специального ультратонкого типа SoftSeal, грушевидная структура (профиль), изогнутый срез трубки с наличием отверстия Мерфи. Продольная рентгенологически значимая линия трубки. Продольная шкала в сантиметрах на трубке. Стерильная упаковка. Произведено компаниями Shiley (Medtronic) и/или Portex (ICU Medical) и/или Medline и/или Trifanz и/или Parker, и может быть любой торговой маркой и моделью продукции этих производителей, если характеристики последней соответствуют требованиям, изложенным в приглашении. Сертификаты качества: FDA и/или ISO13485, или EU MDR или эквивалентные.</t>
  </si>
  <si>
    <t>Эндотрахеальная трубка с усиленной манжетой, стерильная, размер 7,5. Изготовлен из прозрачного, термопластичного, имплантируемого нетоксичного поливинилхлорида, с синей линией, манжета специального ультратонкого типа SoftSeal, грушевидная структура (профиль), изогнутый срез трубки с наличием отверстия Мерфи. Продольная рентгенологически значимая линия трубки. Продольная шкала в сантиметрах на трубке. Стерильная упаковка. Произведено компаниями Shiley (Medtronic) и/или Portex (ICU Medical) и/или Medline и/или Trifanz и/или Parker, и может быть любой торговой маркой и моделью продукции этих производителей, если характеристики последней соответствуют требованиям, изложенным в приглашении. Сертификаты качества: FDA и/или ISO13485, или EU MDR или эквивалентные.</t>
  </si>
  <si>
    <t>Эндотрахеальная трубка усиленная без манжеты, стерильная, размер 4.0. Изготовлен из прозрачного, термопластичного, имплантируемого нетоксичного поливинилхлорида, с синей линией, манжета специального ультратонкого типа SoftSeal, грушевидная структура (профиль), изогнутый срез трубки с наличием отверстия Мерфи. Продольная рентгенологически значимая линия трубки. Продольная шкала в сантиметрах на трубке. Стерильная упаковка. Произведено компаниями Shiley (Medtronic) и/или Portex (ICU Medical) и/или Medline и/или Trifanz и/или Parker, и может быть любой торговой маркой и моделью продукции этих производителей, если характеристики последней соответствуют требованиям, указанным в приглашении. Сертификаты качества: FDA и/или ISO13485, или EU MDR или эквивалентные.</t>
  </si>
  <si>
    <t>Эндотрахеальная трубка усиленная без манжеты, стерильная, размер 4,5. Изготовлено из прозрачного, термопластичного, имплантируемого нетоксичного поливинилхлорида, с синей линией, манжета специального ультратонкого типа SoftSeal, грушевидной структуры (профиля), изогнутый срез трубки с наличием отверстия Мерфи. Продольная рентгенологически значимая линия трубки. Продольная шкала в сантиметрах на трубке. Стерильная упаковка. Произведено компаниями Shiley (Medtronic) и/или Portex (ICU Medical) и/или Medline и/или Trifanz и/или Parker, и может быть любой торговой маркой и моделью продукции этих производителей, если характеристики последней соответствуют требованиям, указанным в приглашении. Сертификаты качества: FDA и/или ISO13485, или EU MDR или эквивалентные.</t>
  </si>
  <si>
    <t>Эндотрахеальная трубка с усилением, без манжеты, стерильная, размер 5.0. Изготовлена ​​из прозрачного, термопластичного, имплантируемого нетоксичного поливинилхлорида, с синей линией, манжета специального ультратонкого типа SoftSeal, грушевидная структура (профиль), изогнутый срез трубки с наличием отверстия Мерфи. Продольная рентгеноконтрастная линия трубки. Продольная шкала в сантиметрах на трубке. Стерильная упаковка. Произведена компаниями Shiley (Medtronic) и/или Portex (ICU Medical) и/или Medline и/или Trifanz и/или Parker, и может быть любой торговой маркой и моделью продукции этих производителей, если характеристики последней соответствуют требованиям, изложенным в приглашении. Сертификаты качества: FDA и/или ISO13485, или EU MDR или эквивалентные.</t>
  </si>
  <si>
    <t>Эндотрахеальная трубка с усилением, без манжеты, стерильная, размер 5.5. Изготовлен из прозрачного, термопластичного, имплантируемого нетоксичного поливинилхлорида, с синей линией, манжета специального ультратонкого типа SoftSeal, грушевидная структура (профиль), изогнутый срез трубки с наличием отверстия Мерфи. Продольная рентгенологически значимая линия трубки. Продольная шкала в сантиметрах на трубке. Стерильная упаковка. Произведено компаниями Shiley (Medtronic) и/или Portex (ICU Medical) и/или Medline и/или Trifanz и/или Parker, и может быть любой торговой маркой и моделью продукции этих производителей, если характеристики последней соответствуют требованиям, изложенным в приглашении. Сертификаты качества: FDA и/или ISO13485, или EU MDR или эквивалентные.</t>
  </si>
  <si>
    <t>Эндотрахеальная трубка усиленная без манжеты, стерильная, размер 6.0. Изготовлен из прозрачного, термопластичного, имплантируемого нетоксичного поливинилхлорида, с синей линией, манжета специального ультратонкого типа SoftSeal, грушевидная структура (профиль), изогнутый срез трубки с наличием отверстия Мерфи. Продольная рентгенологически значимая линия трубки. Продольная шкала в сантиметрах на трубке. Стерильная упаковка. Произведено компаниями Shiley (Medtronic) и/или Portex (ICU Medical) и/или Medline и/или Trifanz и/или Parker, и может быть любой торговой маркой и моделью продукции этих производителей, если характеристики последней соответствуют требованиям, указанным в приглашении. Сертификаты качества: FDA и/или ISO13485, или EU MDR или эквивалентные.</t>
  </si>
  <si>
    <t>Эндотрахеальная трубка усиленная без манжеты, стерильная, размер 6,5. Изготовлен из прозрачного, термопластичного, имплантируемого нетоксичного поливинилхлорида, с синей линией, манжета специального ультратонкого типа SoftSeal, грушевидная структура (профиль), изогнутый срез трубки с наличием отверстия Мерфи. Продольная рентгенологически значимая линия трубки. Продольная шкала в сантиметрах на трубке. Стерильная упаковка. Произведено компаниями Shiley (Medtronic) и/или Portex (ICU Medical) и/или Medline и/или Trifanz и/или Parker, и может быть любой торговой маркой и моделью продукции этих производителей, если характеристики последней соответствуют требованиям, изложенным в приглашении. Сертификаты качества: FDA и/или ISO13485, или EU MDR или эквивалентные.</t>
  </si>
  <si>
    <t>Эндотрахеальная трубка усиленная без манжеты, стерильная, размер 7.0. Изготовлено из прозрачного, термопластичного, имплантируемого нетоксичного поливинилхлорида, с синей линией, специальная ультратонкая манжета типа SoftSeal, грушевидная структура (профиль), изогнутый срез трубки с наличием отверстия Мерфи. Продольная рентгенологически значимая линия трубки. Продольная шкала в сантиметрах на трубке. Стерильная упаковка. Произведено компаниями Shiley (Medtronic) и/или Portex (ICU Medical) и/или Medline и/или Trifanz и/или Parker, и может быть любой торговой маркой и моделью продукции этих производителей, если характеристики последней соответствуют требованиям, изложенным в приглашении. Сертификаты качества: FDA и/или ISO13485, или EU MDR или эквивалентные.</t>
  </si>
  <si>
    <t>Интубационную трубку (для ЛОР-хирургии) 5.5, RAE - предварительно сформированная интубационная трубка типа Ring-Adair-Elwyn, предназначенная для обеспечения проходимости дыхательных путей во время челюстно-лицевых и ЛОР-операций. Конструкция: носовая (с носовым/северным изгибом), анатомически адаптированная для освобождения операционного поля. Изготовлена ​​из прозрачного, термопластичного, имплантируемого нетоксичного поливинилхлорида, с синей линией, манжета специального ультратонкого типа SoftSeal, грушевидная структура (профиль), изогнутый срез трубки с наличием отверстия Мерфи. Продольная рентгеноконтрастная линия трубки. Продольная сантиметровая шкала трубки. Стерильная упаковка. Произведено компаниями Shiley (Medtronic) и/или Portex (ICU Medical) и/или Medline и/или Trifanz и/или Parker, и может быть любой торговой маркой и моделью продукции этих производителей, если характеристики последней соответствуют требованиям, изложенным в приглашении. Сертификаты качества: FDA и/или ISO13485, или EU MDR или эквивалентные.</t>
  </si>
  <si>
    <t>Интубационная трубка (для ЛОР-хирургии) 6.0, RAE - предварительно изогнутая (преформованная) интубационная трубка типа Ring-Adair-Elwyn, предназначенная для обеспечения проходимости дыхательных путей во время челюстно-лицевых и ЛОР-операций. Конструкция: носовая (с носовым/северным изгибом), анатомически адаптированная для освобождения операционного поля. Изготовлена ​​из прозрачного, термопластичного, имплантируемого нетоксичного поливинилхлорида, Blue Line, специальная ультратонкая манжета типа SoftSeal, грушевидная структура (профиль), изогнутый срез манжеты с наличием отверстия Мерфи. Продольная рентгеноконтрастная линия манжеты. Продольная сантиметровая шкала манжеты. Стерильная упаковка. Произведено компаниями Shiley (Medtronic) и/или Portex (ICU Medical) и/или Medline и/или Trifanz и/или Parker, при этом может использоваться любая торговая марка и модель продукции этих производителей, если характеристики последней соответствуют требованиям, изложенным в приглашении. Сертификаты качества: FDA и/или ISO13485, или EU MDR или эквивалентные.</t>
  </si>
  <si>
    <t>Интубационная трубка (для ЛОР-хирургии) 6.5, RAE - предварительно сформированная интубационная трубка типа Ring-Adair-Elwyn, предназначенная для обеспечения проходимости дыхательных путей во время челюстно-лицевых и ЛОР-операций. Конструкция: носовая (с носовым/северным изгибом), анатомически адаптированная для освобождения операционного поля. Изготовлена ​​из прозрачного, термопластичного, имплантируемого нетоксичного поливинилхлорида, Blue Line, манжета специальная ультратонкая - типа SoftSeal, грушевидная структура (профиль), изогнутый срез трубки с наличием отверстия Мерфи. Продольная рентгеноконтрастная линия трубки. Продольная шкала трубки в сантиметрах. Стерильная упаковка. Производитель: Shiley (Medtronic) и/или Portex (ICU Medical) и/или Medline и/или Trifanz и/или Parker, при этом может использоваться любая торговая марка и модель продукции этих производителей, если характеристики последней соответствуют требованиям, изложенным в приглашении. Сертификаты качества: FDA и/или ISO13485, или EU MDR или эквивалентные.</t>
  </si>
  <si>
    <t>Интубационная трубка (для ЛОР-хирургии) 7.0, RAE - предварительно изогнутая (преформованная) интубационная трубка типа Ring-Adair-Elwyn, предназначенная для обеспечения проходимости дыхательных путей во время челюстно-лицевых и ЛОР-операций. Конструкция: носовая (с носовым/северным изгибом), анатомически адаптированная для освобождения операционного поля. Изготовлено из прозрачного, термопластичного, имплантируемого нетоксичного поливинилхлорида, Blue Line, специальная ультратонкая манжета типа SoftSeal, грушевидной формы (профиль), изогнутый срез манжеты с наличием отверстия Мерфи. Продольная рентгенографическая линия манжеты. Продольная шкала манжеты в сантиметрах. Стерильная упаковка. Произведено компаниями Shiley (Medtronic) и/или Portex (ICU Medical) и/или Medline и/или Trifanz и/или Parker, при этом может использоваться любая торговая марка и модель продукции этих производителей, если характеристики последней соответствуют требованиям, изложенным в приглашении. Сертификаты качества: FDA и/или ISO13485, или EU MDR или эквивалентные. Интубационную трубку (для ЛОР-хирургии) 7.5, RAE - предварительно сформированная интубационная трубка типа Ring-Adair-Elwyn, предназначенная для обеспечения проходимости дыхательных путей во время челюстно-лицевых и ЛОР-операций. Конструкция: носовая (с носовым/северным изгибом), анатомически адаптированная для освобождения операционного поля. Изготовлена ​​из прозрачного, термопластичного, имплантируемого нетоксичного поливинилхлорида, с синей линией, манжета специального ультратонкого типа SoftSeal, грушевидная структура (профиль), изогнутый срез трубки с наличием отверстия Мерфи. Продольная рентгеноконтрастная линия трубки. Продольная сантиметровая шкала трубки. Стерильная упаковка. Произведено компаниями Shiley (Medtronic) и/или Portex (ICU Medical) и/или Medline и/или Trifanz и/или Parker, и может быть любой торговой маркой и моделью продукции этих производителей, если характеристики последней соответствуют требованиям, изложенным в приглашении. Сертификаты качества: FDA и/или ISO134</t>
  </si>
  <si>
    <t>Интубационную трубку (для ЛОР-хирургии) 7.5, RAE - предварительно сформированная интубационная трубка типа Ring-Adair-Elwyn, предназначенная для обеспечения проходимости дыхательных путей во время челюстно-лицевых и ЛОР-операций. Конструкция: носовая (с носовым/северным изгибом), анатомически адаптированная для освобождения операционного поля. Изготовлена ​​из прозрачного, термопластичного, имплантируемого нетоксичного поливинилхлорида, с синей линией, манжета специального ультратонкого типа SoftSeal, грушевидная структура (профиль), изогнутый срез трубки с наличием отверстия Мерфи. Продольная рентгеноконтрастная линия трубки. Продольная сантиметровая шкала трубки. Стерильная упаковка. Произведено компаниями Shiley (Medtronic) и/или Portex (ICU Medical) и/или Medline и/или Trifanz и/или Parker, и может быть любой торговой маркой и моделью продукции этих производителей, если характеристики последней соответствуют требованиям, изложенным в приглашении. Сертификаты качества: FDA и/или ISO13485, или EU MDR или эквивалентные.</t>
  </si>
  <si>
    <t>Интубационная трубка (для ЛОР-хирургии) 3.0, RAE - Предварительно сформированная интубационная трубка типа Ring-Adair-Elwyn, предназначенная для обеспечения проходимости дыхательных путей во время челюстно-лицевых и ЛОР-операций. Конструкция: носовая (с носовым/северным изгибом), анатомически адаптированная для освобождения операционного поля. Изготовлена ​​из прозрачного, термопластичного, имплантируемого нетоксичного поливинилхлорида, синяя линия, изогнутый наконечник, отверстие Мерфи. Продольная рентгеноконтрастная линия на наконечнике. Продольная сантиметровая шкала на наконечнике. Стерильная упаковка. Произведено компаниями Shiley (Medtronic) и/или Portex (ICU Medical) и/или Medline и/или Trifanz и/или Parker, и может быть любой торговой маркой и моделью продукции этих производителей, если характеристики последней соответствуют требованиям, изложенным в приглашении. Сертификаты качества: FDA и/или ISO13485, или EU MDR или эквивалентные.</t>
  </si>
  <si>
    <t>Интубационная трубка (для ЛОР-хирургии) 4.5, RAE - Предварительно сформированная интубационная трубка типа Ring-Adair-Elwyn, предназначенная для обеспечения проходимости дыхательных путей во время челюстно-лицевых и ЛОР-операций. Конструкция: носовая (с носовым/северным изгибом), анатомически адаптированная для освобождения операционного поля. Изготовлена ​​из прозрачного, термопластичного, имплантируемого нетоксичного поливинилхлорида, синяя линия, изогнутый срез трубки с наличием отверстия Мерфи. Продольная рентгеноконтрастная линия трубки. Продольная сантиметровая шкала трубки. Стерильная упаковка. Произведено компаниями Shiley (Medtronic) и/или Portex (ICU Medical) и/или Medline и/или Trifanz и/или Parker, при этом может использоваться любая торговая марка и модель продукции этих производителей, если характеристики последней соответствуют требованиям, изложенным в приглашении. Сертификаты качества: FDA и/или ISO13485, или EU MDR или эквивалентные.</t>
  </si>
  <si>
    <t>Интубационная трубка (для ЛОР-хирургии) 5.0, RAE - предварительно изогнутая (преформованная) интубационная трубка типа Ring-Adair-Elwyn, предназначенная для обеспечения проходимости дыхательных путей во время челюстно-лицевых и ЛОР-операций. Конструкция: носовая (с носовым/северным изгибом), анатомически адаптирована для освобождения операционного поля. Изготовлена ​​из прозрачного, термопластичного, имплантируемого нетоксичного поливинилхлорида, синяя линия, изогнутый наконечник, отверстие Мерфи. Продольная рентгеноконтрастная линия на наконечнике. Продольная сантиметровая шкала на наконечнике. Стерильная упаковка. Произведено компаниями Shiley (Medtronic) и/или Portex (ICU Medical) и/или Medline и/или Trifanz и/или Parker, при этом может использоваться любая торговая марка и модель продукции этих производителей, если характеристики последней соответствуют требованиям, указанным в приглашении. Сертификаты качества: FDA и/или ISO13485, или EU MDR или эквивалентные.</t>
  </si>
  <si>
    <t>Интубационную трубку (для ЛОР-хирургии) 5.5, RAE - предварительно сформированная интубационная трубка типа Ring-Adair-Elwyn, предназначенная для обеспечения проходимости дыхательных путей во время челюстно-лицевых и ЛОР-операций. Конструкция: носовая (с носовым/северным изгибом), анатомически адаптированная для освобождения операционного поля. Изготовлена ​​из прозрачного, термопластичного, имплантируемого нетоксичного поливинилхлорида, с синей линией, изогнутым срезом трубки с наличием отверстия Мерфи. Продольная рентгенографическая линия трубки. Продольная сантиметровая шкала трубки. Стерильная упаковка. Производитель: Shiley (Medtronic) и/или Portex (ICU Medical) и/или Medline и/или Trifanz и/или Parker, при этом может быть любая торговая марка и модель продукции этих производителей, если характеристики последней соответствуют требованиям, изложенным в приглашении. Сертификаты качества: FDA и/или ISO13485, или EU MDR или эквивалентные.</t>
  </si>
  <si>
    <t>Интубационная трубка (для ЛОР-хирургии) 6.0, RAE - предварительно изогнутая (преформованная) интубационная трубка типа Ring-Adair-Elwyn, предназначенная для обеспечения проходимости дыхательных путей во время челюстно-лицевых и ЛОР-операций. Конструкция: носовая (с носовым/северным изгибом), анатомически адаптированная для освобождения операционного поля. Изготовлена ​​из прозрачного, термопластичного, имплантируемого нетоксичного поливинилхлорида, синяя линия, изогнутый наконечник, отверстие Мерфи. Продольная рентгеноконтрастная линия на наконечнике. Продольная сантиметровая шкала на наконечнике. Стерильная упаковка. Произведено компаниями Shiley (Medtronic) и/или Portex (ICU Medical) и/или Medline и/или Trifanz и/или Parker, и может быть любой торговой маркой и моделью продукции этих производителей, если характеристики последней соответствуют требованиям, изложенным в приглашении. Сертификаты качества: FDA и/или ISO13485, или EU MDR или эквивалентные.</t>
  </si>
  <si>
    <t>Интубационная трубка (для ЛОР-хирургии) 6.5, RAE - предварительно сформированная интубационная трубка типа Ring-Adair-Elwyn, предназначенная для обеспечения проходимости дыхательных путей во время челюстно-лицевых и ЛОР-операций. Конструкция: носовая (с носовым/северным изгибом), анатомически адаптированная для освобождения операционного поля. Изготовлена ​​из прозрачного, термопластичного, имплантируемого нетоксичного поливинилхлорида, синяя линия, изогнутый срез трубки, с наличием отверстия Мерфи. Продольная рентгеноконтрастная линия трубки. Продольная сантиметровая шкала трубки. Стерильная упаковка. Произведено компаниями Shiley (Medtronic) и/или Portex (ICU Medical) и/или Medline и/или Trifanz и/или Parker, при этом может использоваться любая торговая марка и модель продукции этих производителей, если характеристики последней соответствуют требованиям, изложенным в приглашении. Сертификаты качества: FDA и/или ISO13485, или EU MDR или эквивалентные.</t>
  </si>
  <si>
    <t>Интубационная трубка (для ЛОР-хирургии) 7.0, RAE - предварительно изогнутая (преформованная) интубационная трубка типа Ring-Adair-Elwyn, предназначенная для обеспечения проходимости дыхательных путей во время челюстно-лицевых и ЛОР-операций. Конструкция: носовая (с носовым/северным изгибом), анатомически адаптирована для освобождения операционного поля. Изготовлена ​​из прозрачного, термопластичного, имплантируемого нетоксичного поливинилхлорида, синяя линия, изогнутый наконечник, отверстие Мерфи. Продольная рентгеноконтрастная линия на наконечнике. Продольная сантиметровая шкала на наконечнике. Стерильная упаковка. Произведено компаниями Shiley (Medtronic) и/или Portex (ICU Medical) и/или Medline и/или Trifanz и/или Parker, при этом может использоваться любая торговая марка и модель продукции этих производителей, если характеристики последней соответствуют требованиям, указанным в приглашении. Сертификаты качества: FDA и/или ISO13485, или EU MDR или эквивалентные.</t>
  </si>
  <si>
    <t>Интубационную трубку (для ЛОР-хирургии) 7.5, RAE - предварительно сформированная интубационная трубка типа Ring-Adair-Elwyn, предназначенная для обеспечения проходимости дыхательных путей во время челюстно-лицевых и ЛОР-операций. Конструкция: носовая (с носовым/северным изгибом), анатомически адаптированная для освобождения операционного поля. Изготовлена ​​из прозрачного, термопластичного, имплантируемого нетоксичного поливинилхлорида, с синей линией, изогнутым срезом трубки с наличием отверстия Мерфи. Продольная рентгеноконтрастная линия трубки. Продольная сантиметровая шкала трубки. Стерильная упаковка. Производитель: Shiley (Medtronic) и/или Portex (ICU Medical) и/или Medline и/или Trifanz и/или Parker, при этом может быть любая торговая марка и модель продукции этих производителей, если характеристики последней соответствуют требованиям, указанным в приглашении. Сертификаты качества: FDA и/или ISO13485, или EU MDR или эквивалентные.</t>
  </si>
  <si>
    <t>Действующее вещество: глюконат хлоргексидина.
Плотность (концентрация): 20% водный раствор (концентрат).
Внешний вид: бесцветная или светло-желтая, прозрачная, без запаха или со слабым запахом жидкость, без видимых механических примесей.
Упаковка: светонепроницаемые, герметично запечатанные пластиковые или стеклянные контейнеры, емкость контейнера не более 5 литров. Методические указания по применению, утвержденные Министерством здравоохранения Республики Армения в соответствии с пунктом 20 Приказа Министра здравоохранения Республики Армения № 48-Н от 10 сентября 2015 г., или паспорт безопасности (MSDS/SDS) и руководство по техническому применению и разведению.</t>
  </si>
  <si>
    <t>33141212 /506</t>
  </si>
  <si>
    <t>Ինտուբացիոն խողովակ</t>
  </si>
  <si>
    <t>պեյսեր շնչառական դիմակով</t>
  </si>
  <si>
    <t xml:space="preserve">Ներշնչափողային օռո-նազոտրախեալ արմիրացված փող </t>
  </si>
  <si>
    <t xml:space="preserve">Նազոտրախեալ խողովակ </t>
  </si>
  <si>
    <t xml:space="preserve">дренаж </t>
  </si>
  <si>
    <t>Кинжалообразный шпатель для исследования. Материал изготовления: медицинская нержавеющая сталь AISI 410 или AISI 304, длина: не менее 16,5 см, ширина: 1,5-2 см, толщина: 1,5-3 мм.</t>
  </si>
  <si>
    <t>шпатель</t>
  </si>
  <si>
    <t xml:space="preserve">Ապրանքները պետք է  համապատասխանեն ՀՀ Կառավարության 02.05.2013թ. թիվ 502-Ն որոշմամբ հաստատված պահանջներին : Մասնակիցը պետք է պահպանի ՀՀ Կառավարության 2013թ․ մայիսի 2-ի N 502-Ն որոշման դրույթները։ Բոլոր հղումների դեպքում հասկանալ «կամ համարժեք» արտահայտությունը, համաձայն  ՀՀ գնումների մասին օրենքի 13-րդ հոդվածի 5-րդ մասով սահմանված պահանջը: Ապրանքներին առաջադրված պայմաններն են Ապրանքը պետք է լինի չօգտագործված: Գործարանային փաթեթավորումը  պարտադիր է : Ապրանքի տեղափոխումը և բեռնաթափումը մինչև Պատվիրատուի դեղատուն իրականացնում է մատակարարը։ ապրանքի պիտանիության ժամկետները ապրանքը գնորդին հանձնելու պահին պետք է լինեն հետևյալը`  ա. 2,5 տարի և ավելի պիտանիության ժամկետ ունեցող ապրանքները հանձնելու պահին պետք է ունենան առնվազն 24 ամիս մնացորդային պիտանիության ժամկետ,  բ. մինչև 2,5 տարի պիտանիության ժամկետ ունեցող ապրանքները հանձնելու պահին պետք է ունենան առնվազն 12 ամիս մնացորդային պիտանիության ժամկետ,  գ. առանձին դեպքերում, այն է` հիվանդների անհետաձգելի պահանջի բավարարման հիմնավորված անհրաժեշտությունը կամ ապրանքի սպառման համար սահմանված պիտանիության կարճ ժամկետը, հանձնելու պահին ապրանքի մնացորդային պիտանիության ժամկետը սահմանվում է պատվիրատուի կողմից, բայց ոչ պակաս, քան 3 ամիս:  
 Մասնակցի կողմից հայտով միևնույն ապրանքի համար մեկից ավել ապրանքային նշան կամ արտադրող ներկայացնելու դեպքում, պայմանագրի կատարման փուլում, փուլային մատակարարման դեպքում տվյալ փուլի մատակարարումն իրականացվելու է պայմանագրով սահմանված ապրանքային նշաններից կամ արտադրողներից միայն մեկով՝ ըստ պատվիրատուի ընտրության: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  Մասնակցի կողմից ապրանքի տեխնիկական բնութագիրը, իսկ հրավերով նախատեսված դեպքերում նաև առաջարկվող ապրանքի ապրանքային նշանը և արտադրողի անվանումը պետք է համապատասխանեն միմյանց և հրավերով սահմանված տեխնիկական բնութագրի նվազագույն պահանջներին: Տվյալ դեպքում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որակվում է որպես գնման գործընթացի շրջանակում ստանձնված պարտավորության խախտում և հանդիսանում է տվյալ մասնակցի տվյալ հայտը մերժելու հիմք </t>
  </si>
  <si>
    <t>Товар должен соответствовать требованиям, утвержденным Постановлением Правительства РА № 502-Н от 02.05.2013. Участник должен соблюдать положения Постановления Правительства РА № 502-Н от 2 мая 2013 года. Во всех ссылках выражение «или эквивалент» следует понимать как требование, изложенное в части 5 статьи 13 Закона РА о закупках. Условия, предъявляемые к товару: Товар должен быть неиспользованным. Заводская упаковка обязательна. Поставщик должен транспортировать и разгружать товар в аптеку Заказчика. Срок годности лекарственного препарата на момент поставки покупателю должен быть следующим: а. Товары со сроком годности 2,5 года и более должны иметь остаточный срок годности не менее 24 месяцев на момент поставки, б. Товары со сроком годности до 2,5 лет должны иметь остаточный срок годности не менее 12 месяцев на момент поставки. В отдельных случаях, а именно, при обоснованной необходимости удовлетворения срочного спроса пациентов или при коротком сроке годности, установленном для потребления лекарственного препарата, остаточный срок годности товара на момент поставки устанавливается заказчиком, но не менее 3 месяцев.
В случае, если участник подает заявку на более чем одну торговую марку или производителя одного и того же продукта, в случае поэтапной поставки, поставка на данном этапе будет осуществляться только одной из торговых марок или производителей, указанных в договоре, по выбору заказчика. Если в течение срока действия договора заказчик подал заявку на предмет покупки не на всю партию, то договор расторгается в отношении непоставленной, остаточной партии предмета покупки. Технические характеристики продукции, предоставленные участником, а в случаях, предусмотренных приглашением, товарный знак и наименование производителя предлагаемой продукции должны соответствовать друг другу и минимальным требованиям технических характеристик, указанных в приглашении. В этом случае оценочная комиссия также оценивает соответствие полного описания представленной продукции требованиям приглашения, и если оценочная комиссия выявляет несоответствия в полном описании предлагаемой участником продукции требованиям, указанным в приглашении, и эти несоответствия не исправляются участником в установленном порядке, или в результате исправления возникают другие несоответствия, то указанное обстоятельство квалифицируется как нарушение обязательства, принятого в рамках процедуры закупок, и является основанием для отклонения данной заявки участника.</t>
  </si>
  <si>
    <t>33191310/</t>
  </si>
  <si>
    <t>33141136/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</si>
</sst>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1"/>
      <color theme="1"/>
      <name val="Calibri"/>
      <family val="2"/>
      <charset val="204"/>
      <scheme val="minor"/>
    </font>
    <font>
      <sz val="11"/>
      <color theme="1"/>
      <name val="GHEA Grapalat"/>
      <family val="3"/>
    </font>
    <font>
      <b/>
      <sz val="11"/>
      <color theme="1"/>
      <name val="GHEA Grapalat"/>
      <family val="3"/>
    </font>
    <font>
      <sz val="11"/>
      <name val="GHEA Grapalat"/>
      <family val="3"/>
    </font>
    <font>
      <sz val="11"/>
      <color theme="1" tint="4.9989318521683403E-2"/>
      <name val="GHEA Grapalat"/>
      <family val="3"/>
    </font>
    <font>
      <sz val="11"/>
      <color rgb="FF000000"/>
      <name val="GHEA Grapalat"/>
      <family val="3"/>
    </font>
    <font>
      <sz val="10"/>
      <color theme="1"/>
      <name val="GHEA Grapalat"/>
      <family val="3"/>
    </font>
    <font>
      <sz val="11"/>
      <name val="Calibri"/>
      <family val="2"/>
    </font>
    <font>
      <sz val="10"/>
      <color rgb="FF0D0D0D"/>
      <name val="Calibri"/>
      <family val="2"/>
      <scheme val="minor"/>
    </font>
    <font>
      <sz val="10"/>
      <name val="Calibri"/>
      <family val="2"/>
      <charset val="204"/>
      <scheme val="minor"/>
    </font>
    <font>
      <b/>
      <i/>
      <sz val="11"/>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6" tint="0.39997558519241921"/>
        <bgColor theme="6"/>
      </patternFill>
    </fill>
    <fill>
      <patternFill patternType="solid">
        <fgColor rgb="FFFFFF00"/>
        <bgColor indexed="64"/>
      </patternFill>
    </fill>
    <fill>
      <patternFill patternType="solid">
        <fgColor rgb="FF00B0F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73">
    <xf numFmtId="0" fontId="0" fillId="0" borderId="0" xfId="0"/>
    <xf numFmtId="0" fontId="0" fillId="0" borderId="0" xfId="0" applyAlignment="1">
      <alignment wrapText="1"/>
    </xf>
    <xf numFmtId="0" fontId="2" fillId="3" borderId="1" xfId="0" applyFont="1" applyFill="1" applyBorder="1" applyAlignment="1">
      <alignment horizontal="center"/>
    </xf>
    <xf numFmtId="0" fontId="3" fillId="4" borderId="1" xfId="0" applyFont="1" applyFill="1" applyBorder="1" applyAlignment="1">
      <alignment horizontal="center"/>
    </xf>
    <xf numFmtId="0" fontId="2" fillId="3" borderId="1" xfId="0" applyFont="1" applyFill="1" applyBorder="1" applyAlignment="1">
      <alignment horizontal="center" wrapText="1"/>
    </xf>
    <xf numFmtId="0" fontId="2" fillId="0" borderId="1" xfId="0" applyFont="1" applyBorder="1"/>
    <xf numFmtId="0" fontId="2" fillId="0" borderId="0" xfId="0" applyFont="1"/>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right" vertical="center"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1" xfId="0" applyFont="1" applyFill="1" applyBorder="1"/>
    <xf numFmtId="0" fontId="4" fillId="2" borderId="0" xfId="0" applyFont="1" applyFill="1"/>
    <xf numFmtId="0" fontId="4" fillId="0" borderId="1" xfId="0" applyFont="1" applyFill="1" applyBorder="1" applyAlignment="1">
      <alignment vertical="center" wrapText="1"/>
    </xf>
    <xf numFmtId="0" fontId="2" fillId="0" borderId="1" xfId="0" applyFont="1" applyFill="1" applyBorder="1" applyAlignment="1">
      <alignment wrapText="1"/>
    </xf>
    <xf numFmtId="0" fontId="2" fillId="0" borderId="1" xfId="0" applyFont="1" applyBorder="1" applyAlignment="1">
      <alignment horizontal="right"/>
    </xf>
    <xf numFmtId="0" fontId="2" fillId="0" borderId="1" xfId="0" applyFont="1" applyBorder="1" applyAlignment="1">
      <alignment wrapText="1"/>
    </xf>
    <xf numFmtId="0" fontId="5" fillId="2" borderId="1" xfId="0" applyFont="1" applyFill="1" applyBorder="1" applyAlignment="1">
      <alignment horizontal="left" vertical="top" wrapText="1"/>
    </xf>
    <xf numFmtId="0" fontId="5" fillId="2" borderId="1" xfId="0" applyFont="1" applyFill="1" applyBorder="1" applyAlignment="1">
      <alignment horizontal="right" vertical="top" wrapText="1"/>
    </xf>
    <xf numFmtId="0" fontId="2" fillId="0" borderId="1" xfId="0" applyFont="1" applyFill="1" applyBorder="1" applyAlignment="1">
      <alignment horizontal="right"/>
    </xf>
    <xf numFmtId="0" fontId="2" fillId="2" borderId="1" xfId="0" applyFont="1" applyFill="1" applyBorder="1" applyAlignment="1">
      <alignment horizontal="left" vertical="top" wrapText="1"/>
    </xf>
    <xf numFmtId="0" fontId="6" fillId="0" borderId="1" xfId="1" applyNumberFormat="1" applyFont="1" applyBorder="1" applyAlignment="1">
      <alignment horizontal="left" vertical="top" wrapText="1"/>
    </xf>
    <xf numFmtId="0" fontId="7" fillId="0" borderId="0" xfId="0" applyFont="1"/>
    <xf numFmtId="0" fontId="7" fillId="0" borderId="0" xfId="0" applyFont="1" applyAlignment="1">
      <alignment horizontal="right"/>
    </xf>
    <xf numFmtId="0" fontId="2" fillId="0" borderId="0" xfId="0" applyFont="1" applyAlignment="1">
      <alignment horizontal="center" vertical="center"/>
    </xf>
    <xf numFmtId="0" fontId="5" fillId="0" borderId="1" xfId="0" applyFont="1" applyFill="1" applyBorder="1" applyAlignment="1">
      <alignment horizontal="left" vertical="top" wrapText="1"/>
    </xf>
    <xf numFmtId="0" fontId="7" fillId="0" borderId="1" xfId="0" applyFont="1" applyBorder="1" applyAlignment="1">
      <alignment wrapText="1"/>
    </xf>
    <xf numFmtId="0" fontId="7" fillId="0" borderId="1" xfId="0" applyFont="1" applyBorder="1"/>
    <xf numFmtId="0" fontId="2" fillId="0" borderId="1" xfId="0" applyFont="1" applyBorder="1" applyAlignment="1">
      <alignment horizontal="center" vertical="center"/>
    </xf>
    <xf numFmtId="0" fontId="2" fillId="0" borderId="1" xfId="0" applyFont="1" applyBorder="1" applyAlignment="1">
      <alignment horizontal="right" vertical="center"/>
    </xf>
    <xf numFmtId="0" fontId="2" fillId="0" borderId="1" xfId="0" applyFont="1" applyBorder="1" applyAlignment="1">
      <alignment vertical="center"/>
    </xf>
    <xf numFmtId="0" fontId="2" fillId="2" borderId="1" xfId="0" applyFont="1" applyFill="1"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7" fillId="0" borderId="1" xfId="0" applyFont="1" applyBorder="1" applyAlignment="1">
      <alignment horizontal="right"/>
    </xf>
    <xf numFmtId="0" fontId="7" fillId="0" borderId="1" xfId="0" applyFont="1" applyBorder="1" applyAlignment="1">
      <alignment horizontal="right" vertical="center"/>
    </xf>
    <xf numFmtId="0" fontId="3" fillId="4" borderId="1" xfId="0" applyFont="1" applyFill="1" applyBorder="1" applyAlignment="1">
      <alignment horizontal="center" vertical="center"/>
    </xf>
    <xf numFmtId="0" fontId="5" fillId="2" borderId="1" xfId="0" applyFont="1" applyFill="1" applyBorder="1" applyAlignment="1">
      <alignment horizontal="left" vertical="center" wrapText="1"/>
    </xf>
    <xf numFmtId="0" fontId="6" fillId="0" borderId="1" xfId="1" applyNumberFormat="1" applyFont="1" applyBorder="1" applyAlignment="1">
      <alignment horizontal="left" vertical="center" wrapText="1"/>
    </xf>
    <xf numFmtId="0" fontId="7" fillId="0" borderId="1" xfId="0" applyFont="1" applyBorder="1" applyAlignment="1">
      <alignment vertical="center"/>
    </xf>
    <xf numFmtId="0" fontId="7" fillId="0" borderId="0" xfId="0" applyFont="1" applyAlignment="1">
      <alignment vertical="center"/>
    </xf>
    <xf numFmtId="0" fontId="2" fillId="3"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7" fillId="0" borderId="1" xfId="0" applyFont="1" applyBorder="1" applyAlignment="1">
      <alignment horizontal="center" vertical="center"/>
    </xf>
    <xf numFmtId="0" fontId="7" fillId="0" borderId="0" xfId="0" applyFont="1" applyAlignment="1">
      <alignment horizontal="center" vertical="center"/>
    </xf>
    <xf numFmtId="0" fontId="4" fillId="5" borderId="1" xfId="0" applyFont="1" applyFill="1" applyBorder="1" applyAlignment="1">
      <alignment vertical="center" wrapText="1"/>
    </xf>
    <xf numFmtId="0" fontId="4" fillId="6" borderId="1" xfId="0" applyFont="1" applyFill="1" applyBorder="1" applyAlignment="1">
      <alignment vertical="center" wrapText="1"/>
    </xf>
    <xf numFmtId="49" fontId="8" fillId="0" borderId="1" xfId="0" applyNumberFormat="1" applyFont="1" applyFill="1" applyBorder="1" applyAlignment="1">
      <alignment horizontal="center" vertical="center"/>
    </xf>
    <xf numFmtId="0" fontId="7" fillId="0" borderId="0" xfId="0" applyFont="1" applyBorder="1" applyAlignment="1">
      <alignment horizontal="center" vertical="center"/>
    </xf>
    <xf numFmtId="0" fontId="7" fillId="0" borderId="0" xfId="0" applyFont="1" applyBorder="1" applyAlignment="1">
      <alignment vertical="center"/>
    </xf>
    <xf numFmtId="0" fontId="7" fillId="0" borderId="0" xfId="0" applyFont="1" applyBorder="1"/>
    <xf numFmtId="0" fontId="7" fillId="0" borderId="0" xfId="0" applyFont="1" applyBorder="1" applyAlignment="1">
      <alignment horizontal="right"/>
    </xf>
    <xf numFmtId="0" fontId="4" fillId="2" borderId="0" xfId="0" applyFont="1" applyFill="1" applyBorder="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Fill="1" applyBorder="1" applyAlignment="1">
      <alignment horizontal="left" vertical="center"/>
    </xf>
    <xf numFmtId="0" fontId="3" fillId="0" borderId="1" xfId="0" applyFont="1" applyBorder="1" applyAlignment="1">
      <alignment horizontal="left"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2" fillId="2" borderId="1" xfId="0" applyFont="1" applyFill="1" applyBorder="1" applyAlignment="1">
      <alignment horizontal="left" vertical="center"/>
    </xf>
    <xf numFmtId="0" fontId="2" fillId="0" borderId="0" xfId="0" applyFont="1" applyFill="1" applyAlignment="1">
      <alignment horizontal="left" vertical="center"/>
    </xf>
    <xf numFmtId="0" fontId="2" fillId="0" borderId="0" xfId="0" applyFont="1" applyAlignment="1">
      <alignment horizontal="left" vertical="center" wrapText="1"/>
    </xf>
    <xf numFmtId="0" fontId="2" fillId="0"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2" borderId="1" xfId="0" applyFont="1" applyFill="1" applyBorder="1" applyAlignment="1">
      <alignment horizontal="right" vertical="center"/>
    </xf>
    <xf numFmtId="0" fontId="11" fillId="0" borderId="3" xfId="0" applyFont="1" applyBorder="1" applyAlignment="1">
      <alignment horizontal="center" vertical="top" wrapText="1"/>
    </xf>
    <xf numFmtId="0" fontId="11" fillId="0" borderId="2" xfId="0" applyFont="1" applyBorder="1" applyAlignment="1">
      <alignment horizontal="center" vertical="top" wrapText="1"/>
    </xf>
    <xf numFmtId="0" fontId="11" fillId="0" borderId="1" xfId="0" applyFont="1" applyBorder="1" applyAlignment="1">
      <alignment horizontal="left" vertical="top" wrapText="1"/>
    </xf>
  </cellXfs>
  <cellStyles count="2">
    <cellStyle name="Normal" xfId="0" builtinId="0"/>
    <cellStyle name="Обычный 4" xfId="1"/>
  </cellStyles>
  <dxfs count="1">
    <dxf>
      <fill>
        <patternFill patternType="solid">
          <fgColor rgb="FF00B0F0"/>
          <bgColor rgb="FF00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4"/>
  <sheetViews>
    <sheetView tabSelected="1" topLeftCell="A79" zoomScale="85" zoomScaleNormal="85" workbookViewId="0">
      <selection activeCell="D6" sqref="D6"/>
    </sheetView>
  </sheetViews>
  <sheetFormatPr defaultRowHeight="16.5" x14ac:dyDescent="0.25"/>
  <cols>
    <col min="1" max="1" width="7" style="55" bestFit="1" customWidth="1"/>
    <col min="2" max="2" width="15.42578125" style="55" hidden="1" customWidth="1"/>
    <col min="3" max="3" width="57.42578125" style="55" bestFit="1" customWidth="1"/>
    <col min="4" max="4" width="59.140625" style="55" bestFit="1" customWidth="1"/>
    <col min="5" max="5" width="53" style="66" customWidth="1"/>
    <col min="6" max="6" width="51.28515625" style="66" customWidth="1"/>
    <col min="7" max="7" width="18.140625" style="55" bestFit="1" customWidth="1"/>
    <col min="8" max="8" width="17.28515625" style="55" hidden="1" customWidth="1"/>
    <col min="9" max="9" width="11.7109375" style="55" customWidth="1"/>
    <col min="10" max="10" width="16.7109375" style="55" customWidth="1"/>
    <col min="11" max="11" width="22.5703125" style="55" hidden="1" customWidth="1"/>
    <col min="12" max="14" width="9.140625" style="55"/>
    <col min="15" max="15" width="84.140625" style="55" customWidth="1"/>
    <col min="16" max="16" width="56.85546875" style="55" customWidth="1"/>
    <col min="17" max="16384" width="9.140625" style="55"/>
  </cols>
  <sheetData>
    <row r="1" spans="1:14" ht="43.5" customHeight="1" x14ac:dyDescent="0.25">
      <c r="A1" s="33" t="s">
        <v>211</v>
      </c>
      <c r="B1" s="33" t="s">
        <v>212</v>
      </c>
      <c r="C1" s="33" t="s">
        <v>102</v>
      </c>
      <c r="D1" s="33"/>
      <c r="E1" s="34" t="s">
        <v>103</v>
      </c>
      <c r="F1" s="34"/>
      <c r="G1" s="33" t="s">
        <v>159</v>
      </c>
      <c r="H1" s="33" t="s">
        <v>158</v>
      </c>
      <c r="I1" s="33" t="s">
        <v>104</v>
      </c>
      <c r="J1" s="33" t="s">
        <v>162</v>
      </c>
      <c r="K1" s="33"/>
      <c r="L1" s="33"/>
      <c r="M1" s="33"/>
      <c r="N1" s="33"/>
    </row>
    <row r="2" spans="1:14" ht="38.25" customHeight="1" x14ac:dyDescent="0.25">
      <c r="A2" s="30">
        <v>1</v>
      </c>
      <c r="B2" s="33">
        <v>33141207</v>
      </c>
      <c r="C2" s="60" t="s">
        <v>381</v>
      </c>
      <c r="D2" s="58" t="s">
        <v>296</v>
      </c>
      <c r="E2" s="34" t="s">
        <v>2</v>
      </c>
      <c r="F2" s="68" t="s">
        <v>308</v>
      </c>
      <c r="G2" s="33" t="s">
        <v>157</v>
      </c>
      <c r="H2" s="33">
        <v>600</v>
      </c>
      <c r="I2" s="33">
        <v>250</v>
      </c>
      <c r="J2" s="33">
        <f>H2*I2</f>
        <v>150000</v>
      </c>
      <c r="K2" s="59">
        <f>+I2*H2</f>
        <v>150000</v>
      </c>
      <c r="L2" s="33"/>
      <c r="M2" s="33"/>
      <c r="N2" s="33"/>
    </row>
    <row r="3" spans="1:14" ht="38.25" customHeight="1" x14ac:dyDescent="0.25">
      <c r="A3" s="30">
        <v>2</v>
      </c>
      <c r="B3" s="33">
        <v>33141207</v>
      </c>
      <c r="C3" s="60" t="s">
        <v>219</v>
      </c>
      <c r="D3" s="58" t="s">
        <v>296</v>
      </c>
      <c r="E3" s="34" t="s">
        <v>5</v>
      </c>
      <c r="F3" s="68" t="s">
        <v>309</v>
      </c>
      <c r="G3" s="33" t="s">
        <v>157</v>
      </c>
      <c r="H3" s="33">
        <v>500</v>
      </c>
      <c r="I3" s="33">
        <v>500</v>
      </c>
      <c r="J3" s="33">
        <f t="shared" ref="J3:J65" si="0">H3*I3</f>
        <v>250000</v>
      </c>
      <c r="K3" s="59">
        <f t="shared" ref="K3:K65" si="1">+I3*H3</f>
        <v>250000</v>
      </c>
      <c r="L3" s="33"/>
      <c r="M3" s="33"/>
      <c r="N3" s="33"/>
    </row>
    <row r="4" spans="1:14" ht="38.25" customHeight="1" x14ac:dyDescent="0.25">
      <c r="A4" s="30">
        <v>3</v>
      </c>
      <c r="B4" s="33">
        <v>33141207</v>
      </c>
      <c r="C4" s="60" t="s">
        <v>219</v>
      </c>
      <c r="D4" s="58" t="s">
        <v>296</v>
      </c>
      <c r="E4" s="34" t="s">
        <v>8</v>
      </c>
      <c r="F4" s="68" t="s">
        <v>310</v>
      </c>
      <c r="G4" s="33" t="s">
        <v>157</v>
      </c>
      <c r="H4" s="58">
        <v>1000</v>
      </c>
      <c r="I4" s="33">
        <v>500</v>
      </c>
      <c r="J4" s="33">
        <f t="shared" si="0"/>
        <v>500000</v>
      </c>
      <c r="K4" s="59">
        <f t="shared" si="1"/>
        <v>500000</v>
      </c>
      <c r="L4" s="33"/>
      <c r="M4" s="33"/>
      <c r="N4" s="33"/>
    </row>
    <row r="5" spans="1:14" ht="38.25" customHeight="1" x14ac:dyDescent="0.25">
      <c r="A5" s="30">
        <v>4</v>
      </c>
      <c r="B5" s="33">
        <v>33141207</v>
      </c>
      <c r="C5" s="60" t="s">
        <v>219</v>
      </c>
      <c r="D5" s="58" t="s">
        <v>296</v>
      </c>
      <c r="E5" s="34" t="s">
        <v>11</v>
      </c>
      <c r="F5" s="68" t="s">
        <v>311</v>
      </c>
      <c r="G5" s="33" t="s">
        <v>157</v>
      </c>
      <c r="H5" s="58">
        <v>1000</v>
      </c>
      <c r="I5" s="33">
        <v>500</v>
      </c>
      <c r="J5" s="33">
        <f t="shared" si="0"/>
        <v>500000</v>
      </c>
      <c r="K5" s="59">
        <f t="shared" si="1"/>
        <v>500000</v>
      </c>
      <c r="L5" s="33"/>
      <c r="M5" s="33"/>
      <c r="N5" s="33"/>
    </row>
    <row r="6" spans="1:14" ht="38.25" customHeight="1" x14ac:dyDescent="0.25">
      <c r="A6" s="30">
        <v>5</v>
      </c>
      <c r="B6" s="33">
        <v>33141207</v>
      </c>
      <c r="C6" s="60" t="s">
        <v>220</v>
      </c>
      <c r="D6" s="58" t="s">
        <v>296</v>
      </c>
      <c r="E6" s="34" t="s">
        <v>14</v>
      </c>
      <c r="F6" s="68" t="s">
        <v>312</v>
      </c>
      <c r="G6" s="33" t="s">
        <v>157</v>
      </c>
      <c r="H6" s="58">
        <v>1000</v>
      </c>
      <c r="I6" s="33">
        <v>500</v>
      </c>
      <c r="J6" s="33">
        <f t="shared" si="0"/>
        <v>500000</v>
      </c>
      <c r="K6" s="59">
        <f t="shared" si="1"/>
        <v>500000</v>
      </c>
      <c r="L6" s="33"/>
      <c r="M6" s="33"/>
      <c r="N6" s="33"/>
    </row>
    <row r="7" spans="1:14" ht="38.25" customHeight="1" x14ac:dyDescent="0.25">
      <c r="A7" s="30">
        <v>6</v>
      </c>
      <c r="B7" s="33">
        <v>33141207</v>
      </c>
      <c r="C7" s="60" t="s">
        <v>220</v>
      </c>
      <c r="D7" s="58" t="s">
        <v>296</v>
      </c>
      <c r="E7" s="34" t="s">
        <v>17</v>
      </c>
      <c r="F7" s="68" t="s">
        <v>313</v>
      </c>
      <c r="G7" s="33" t="s">
        <v>157</v>
      </c>
      <c r="H7" s="58">
        <v>1000</v>
      </c>
      <c r="I7" s="33">
        <v>500</v>
      </c>
      <c r="J7" s="33">
        <f t="shared" si="0"/>
        <v>500000</v>
      </c>
      <c r="K7" s="59">
        <f t="shared" si="1"/>
        <v>500000</v>
      </c>
      <c r="L7" s="33"/>
      <c r="M7" s="33"/>
      <c r="N7" s="33"/>
    </row>
    <row r="8" spans="1:14" ht="38.25" customHeight="1" x14ac:dyDescent="0.25">
      <c r="A8" s="30">
        <v>7</v>
      </c>
      <c r="B8" s="33">
        <v>33141207</v>
      </c>
      <c r="C8" s="60" t="s">
        <v>219</v>
      </c>
      <c r="D8" s="58" t="s">
        <v>296</v>
      </c>
      <c r="E8" s="34" t="s">
        <v>20</v>
      </c>
      <c r="F8" s="68" t="s">
        <v>314</v>
      </c>
      <c r="G8" s="33" t="s">
        <v>157</v>
      </c>
      <c r="H8" s="58">
        <v>1000</v>
      </c>
      <c r="I8" s="33">
        <v>500</v>
      </c>
      <c r="J8" s="33">
        <f t="shared" si="0"/>
        <v>500000</v>
      </c>
      <c r="K8" s="59">
        <f t="shared" si="1"/>
        <v>500000</v>
      </c>
      <c r="L8" s="33"/>
      <c r="M8" s="33"/>
      <c r="N8" s="33"/>
    </row>
    <row r="9" spans="1:14" ht="38.25" customHeight="1" x14ac:dyDescent="0.25">
      <c r="A9" s="30">
        <v>8</v>
      </c>
      <c r="B9" s="33">
        <v>33141207</v>
      </c>
      <c r="C9" s="60" t="s">
        <v>220</v>
      </c>
      <c r="D9" s="58" t="s">
        <v>296</v>
      </c>
      <c r="E9" s="34" t="s">
        <v>23</v>
      </c>
      <c r="F9" s="68" t="s">
        <v>315</v>
      </c>
      <c r="G9" s="33" t="s">
        <v>157</v>
      </c>
      <c r="H9" s="58">
        <v>1000</v>
      </c>
      <c r="I9" s="33">
        <v>500</v>
      </c>
      <c r="J9" s="33">
        <f t="shared" si="0"/>
        <v>500000</v>
      </c>
      <c r="K9" s="59">
        <f t="shared" si="1"/>
        <v>500000</v>
      </c>
      <c r="L9" s="33"/>
      <c r="M9" s="33"/>
      <c r="N9" s="33"/>
    </row>
    <row r="10" spans="1:14" ht="38.25" customHeight="1" x14ac:dyDescent="0.25">
      <c r="A10" s="30">
        <v>9</v>
      </c>
      <c r="B10" s="33">
        <v>33141207</v>
      </c>
      <c r="C10" s="60" t="s">
        <v>219</v>
      </c>
      <c r="D10" s="58" t="s">
        <v>296</v>
      </c>
      <c r="E10" s="34" t="s">
        <v>26</v>
      </c>
      <c r="F10" s="34" t="s">
        <v>26</v>
      </c>
      <c r="G10" s="33" t="s">
        <v>157</v>
      </c>
      <c r="H10" s="58">
        <v>1000</v>
      </c>
      <c r="I10" s="33">
        <v>500</v>
      </c>
      <c r="J10" s="33">
        <f t="shared" si="0"/>
        <v>500000</v>
      </c>
      <c r="K10" s="59">
        <f t="shared" si="1"/>
        <v>500000</v>
      </c>
      <c r="L10" s="33"/>
      <c r="M10" s="33"/>
      <c r="N10" s="33"/>
    </row>
    <row r="11" spans="1:14" ht="38.25" customHeight="1" x14ac:dyDescent="0.25">
      <c r="A11" s="30">
        <v>10</v>
      </c>
      <c r="B11" s="33">
        <v>33141207</v>
      </c>
      <c r="C11" s="60" t="s">
        <v>220</v>
      </c>
      <c r="D11" s="58" t="s">
        <v>296</v>
      </c>
      <c r="E11" s="34" t="s">
        <v>29</v>
      </c>
      <c r="F11" s="34" t="s">
        <v>29</v>
      </c>
      <c r="G11" s="33" t="s">
        <v>157</v>
      </c>
      <c r="H11" s="58">
        <v>1000</v>
      </c>
      <c r="I11" s="33">
        <v>500</v>
      </c>
      <c r="J11" s="33">
        <f t="shared" si="0"/>
        <v>500000</v>
      </c>
      <c r="K11" s="59">
        <f t="shared" si="1"/>
        <v>500000</v>
      </c>
      <c r="L11" s="33"/>
      <c r="M11" s="33"/>
      <c r="N11" s="33"/>
    </row>
    <row r="12" spans="1:14" ht="38.25" customHeight="1" x14ac:dyDescent="0.25">
      <c r="A12" s="30">
        <v>11</v>
      </c>
      <c r="B12" s="33">
        <v>33141207</v>
      </c>
      <c r="C12" s="60" t="s">
        <v>221</v>
      </c>
      <c r="D12" s="58" t="s">
        <v>296</v>
      </c>
      <c r="E12" s="34" t="s">
        <v>32</v>
      </c>
      <c r="F12" s="68" t="s">
        <v>316</v>
      </c>
      <c r="G12" s="33" t="s">
        <v>157</v>
      </c>
      <c r="H12" s="58">
        <v>1000</v>
      </c>
      <c r="I12" s="33">
        <v>250</v>
      </c>
      <c r="J12" s="33">
        <f t="shared" si="0"/>
        <v>250000</v>
      </c>
      <c r="K12" s="59">
        <f t="shared" si="1"/>
        <v>250000</v>
      </c>
      <c r="L12" s="33"/>
      <c r="M12" s="33"/>
      <c r="N12" s="33"/>
    </row>
    <row r="13" spans="1:14" ht="38.25" customHeight="1" x14ac:dyDescent="0.25">
      <c r="A13" s="30">
        <v>12</v>
      </c>
      <c r="B13" s="33">
        <v>33141207</v>
      </c>
      <c r="C13" s="60" t="s">
        <v>220</v>
      </c>
      <c r="D13" s="58" t="s">
        <v>296</v>
      </c>
      <c r="E13" s="34" t="s">
        <v>35</v>
      </c>
      <c r="F13" s="68" t="s">
        <v>317</v>
      </c>
      <c r="G13" s="33" t="s">
        <v>157</v>
      </c>
      <c r="H13" s="58">
        <v>1000</v>
      </c>
      <c r="I13" s="33">
        <v>250</v>
      </c>
      <c r="J13" s="33">
        <f t="shared" si="0"/>
        <v>250000</v>
      </c>
      <c r="K13" s="59">
        <f t="shared" si="1"/>
        <v>250000</v>
      </c>
      <c r="L13" s="33"/>
      <c r="M13" s="33"/>
      <c r="N13" s="33"/>
    </row>
    <row r="14" spans="1:14" ht="38.25" customHeight="1" x14ac:dyDescent="0.25">
      <c r="A14" s="30">
        <v>13</v>
      </c>
      <c r="B14" s="33">
        <v>39221420</v>
      </c>
      <c r="C14" s="34" t="s">
        <v>164</v>
      </c>
      <c r="D14" s="33" t="s">
        <v>281</v>
      </c>
      <c r="E14" s="34" t="s">
        <v>37</v>
      </c>
      <c r="F14" s="68" t="s">
        <v>321</v>
      </c>
      <c r="G14" s="33" t="s">
        <v>157</v>
      </c>
      <c r="H14" s="33">
        <v>130</v>
      </c>
      <c r="I14" s="33">
        <v>3000</v>
      </c>
      <c r="J14" s="33">
        <f t="shared" si="0"/>
        <v>390000</v>
      </c>
      <c r="K14" s="59">
        <f t="shared" si="1"/>
        <v>390000</v>
      </c>
      <c r="L14" s="33"/>
      <c r="M14" s="33"/>
      <c r="N14" s="33"/>
    </row>
    <row r="15" spans="1:14" ht="38.25" customHeight="1" x14ac:dyDescent="0.25">
      <c r="A15" s="30">
        <v>14</v>
      </c>
      <c r="B15" s="33">
        <v>33141183</v>
      </c>
      <c r="C15" s="60" t="s">
        <v>222</v>
      </c>
      <c r="D15" s="58" t="s">
        <v>282</v>
      </c>
      <c r="E15" s="34" t="s">
        <v>40</v>
      </c>
      <c r="F15" s="68" t="s">
        <v>318</v>
      </c>
      <c r="G15" s="33" t="s">
        <v>157</v>
      </c>
      <c r="H15" s="58">
        <v>300</v>
      </c>
      <c r="I15" s="33">
        <v>2000</v>
      </c>
      <c r="J15" s="33">
        <f t="shared" si="0"/>
        <v>600000</v>
      </c>
      <c r="K15" s="59">
        <f t="shared" si="1"/>
        <v>600000</v>
      </c>
      <c r="L15" s="33"/>
      <c r="M15" s="33"/>
      <c r="N15" s="33"/>
    </row>
    <row r="16" spans="1:14" ht="38.25" customHeight="1" x14ac:dyDescent="0.25">
      <c r="A16" s="30">
        <v>15</v>
      </c>
      <c r="B16" s="33">
        <v>33191310</v>
      </c>
      <c r="C16" s="34" t="s">
        <v>165</v>
      </c>
      <c r="D16" s="33" t="s">
        <v>283</v>
      </c>
      <c r="E16" s="34" t="s">
        <v>60</v>
      </c>
      <c r="F16" s="68" t="s">
        <v>319</v>
      </c>
      <c r="G16" s="33" t="s">
        <v>157</v>
      </c>
      <c r="H16" s="33">
        <v>78</v>
      </c>
      <c r="I16" s="33">
        <v>3000</v>
      </c>
      <c r="J16" s="33">
        <f t="shared" si="0"/>
        <v>234000</v>
      </c>
      <c r="K16" s="59">
        <f t="shared" si="1"/>
        <v>234000</v>
      </c>
      <c r="L16" s="33"/>
      <c r="M16" s="33"/>
      <c r="N16" s="33"/>
    </row>
    <row r="17" spans="1:16" ht="38.25" customHeight="1" x14ac:dyDescent="0.25">
      <c r="A17" s="30">
        <v>16</v>
      </c>
      <c r="B17" s="33" t="s">
        <v>390</v>
      </c>
      <c r="C17" s="34" t="s">
        <v>166</v>
      </c>
      <c r="D17" s="33" t="s">
        <v>284</v>
      </c>
      <c r="E17" s="34" t="s">
        <v>62</v>
      </c>
      <c r="F17" s="68" t="s">
        <v>322</v>
      </c>
      <c r="G17" s="33" t="s">
        <v>157</v>
      </c>
      <c r="H17" s="33">
        <v>78</v>
      </c>
      <c r="I17" s="33">
        <v>3000</v>
      </c>
      <c r="J17" s="33">
        <f t="shared" si="0"/>
        <v>234000</v>
      </c>
      <c r="K17" s="59">
        <f t="shared" si="1"/>
        <v>234000</v>
      </c>
      <c r="L17" s="33"/>
      <c r="M17" s="33"/>
      <c r="N17" s="33"/>
    </row>
    <row r="18" spans="1:16" ht="38.25" customHeight="1" x14ac:dyDescent="0.25">
      <c r="A18" s="30">
        <v>17</v>
      </c>
      <c r="B18" s="33">
        <v>33191310</v>
      </c>
      <c r="C18" s="34" t="s">
        <v>166</v>
      </c>
      <c r="D18" s="33" t="s">
        <v>284</v>
      </c>
      <c r="E18" s="34" t="s">
        <v>64</v>
      </c>
      <c r="F18" s="68" t="s">
        <v>323</v>
      </c>
      <c r="G18" s="33" t="s">
        <v>157</v>
      </c>
      <c r="H18" s="33">
        <v>78</v>
      </c>
      <c r="I18" s="33">
        <v>10000</v>
      </c>
      <c r="J18" s="33">
        <f t="shared" si="0"/>
        <v>780000</v>
      </c>
      <c r="K18" s="59">
        <f t="shared" si="1"/>
        <v>780000</v>
      </c>
      <c r="L18" s="33"/>
      <c r="M18" s="33"/>
      <c r="N18" s="33"/>
    </row>
    <row r="19" spans="1:16" ht="38.25" customHeight="1" x14ac:dyDescent="0.25">
      <c r="A19" s="30">
        <v>18</v>
      </c>
      <c r="B19" s="33" t="s">
        <v>391</v>
      </c>
      <c r="C19" s="34" t="s">
        <v>167</v>
      </c>
      <c r="D19" s="33" t="s">
        <v>285</v>
      </c>
      <c r="E19" s="34" t="s">
        <v>68</v>
      </c>
      <c r="F19" s="68" t="s">
        <v>324</v>
      </c>
      <c r="G19" s="33" t="s">
        <v>157</v>
      </c>
      <c r="H19" s="58">
        <v>170</v>
      </c>
      <c r="I19" s="58">
        <v>100</v>
      </c>
      <c r="J19" s="33">
        <f t="shared" si="0"/>
        <v>17000</v>
      </c>
      <c r="K19" s="59">
        <f t="shared" si="1"/>
        <v>17000</v>
      </c>
      <c r="L19" s="33"/>
      <c r="M19" s="33"/>
      <c r="N19" s="33"/>
    </row>
    <row r="20" spans="1:16" ht="38.25" customHeight="1" x14ac:dyDescent="0.25">
      <c r="A20" s="30">
        <v>19</v>
      </c>
      <c r="B20" s="33" t="s">
        <v>69</v>
      </c>
      <c r="C20" s="34" t="s">
        <v>382</v>
      </c>
      <c r="D20" s="33" t="s">
        <v>286</v>
      </c>
      <c r="E20" s="34" t="s">
        <v>71</v>
      </c>
      <c r="F20" s="68" t="s">
        <v>320</v>
      </c>
      <c r="G20" s="33" t="s">
        <v>157</v>
      </c>
      <c r="H20" s="33">
        <v>10000</v>
      </c>
      <c r="I20" s="33">
        <v>100</v>
      </c>
      <c r="J20" s="33">
        <f t="shared" si="0"/>
        <v>1000000</v>
      </c>
      <c r="K20" s="59">
        <f t="shared" si="1"/>
        <v>1000000</v>
      </c>
      <c r="L20" s="33"/>
      <c r="M20" s="33"/>
      <c r="N20" s="33"/>
    </row>
    <row r="21" spans="1:16" ht="38.25" customHeight="1" x14ac:dyDescent="0.25">
      <c r="A21" s="30">
        <v>20</v>
      </c>
      <c r="B21" s="33">
        <v>24451141</v>
      </c>
      <c r="C21" s="34" t="s">
        <v>169</v>
      </c>
      <c r="D21" s="33" t="s">
        <v>287</v>
      </c>
      <c r="E21" s="34" t="s">
        <v>264</v>
      </c>
      <c r="F21" s="68" t="s">
        <v>325</v>
      </c>
      <c r="G21" s="33" t="s">
        <v>160</v>
      </c>
      <c r="H21" s="33">
        <v>14000</v>
      </c>
      <c r="I21" s="33">
        <v>300</v>
      </c>
      <c r="J21" s="33">
        <f t="shared" si="0"/>
        <v>4200000</v>
      </c>
      <c r="K21" s="59">
        <f t="shared" si="1"/>
        <v>4200000</v>
      </c>
      <c r="L21" s="33"/>
      <c r="M21" s="33"/>
      <c r="N21" s="33"/>
    </row>
    <row r="22" spans="1:16" ht="38.25" customHeight="1" x14ac:dyDescent="0.25">
      <c r="A22" s="30">
        <v>21</v>
      </c>
      <c r="B22" s="33" t="s">
        <v>74</v>
      </c>
      <c r="C22" s="34" t="s">
        <v>215</v>
      </c>
      <c r="D22" s="33" t="s">
        <v>288</v>
      </c>
      <c r="E22" s="34" t="s">
        <v>278</v>
      </c>
      <c r="F22" s="68" t="s">
        <v>326</v>
      </c>
      <c r="G22" s="33" t="s">
        <v>157</v>
      </c>
      <c r="H22" s="58">
        <v>150</v>
      </c>
      <c r="I22" s="33">
        <v>400</v>
      </c>
      <c r="J22" s="33">
        <f t="shared" si="0"/>
        <v>60000</v>
      </c>
      <c r="K22" s="59">
        <f t="shared" si="1"/>
        <v>60000</v>
      </c>
      <c r="L22" s="33"/>
      <c r="M22" s="33"/>
      <c r="N22" s="33"/>
      <c r="O22" s="34"/>
      <c r="P22" s="34"/>
    </row>
    <row r="23" spans="1:16" ht="38.25" customHeight="1" x14ac:dyDescent="0.25">
      <c r="A23" s="30">
        <v>22</v>
      </c>
      <c r="B23" s="33" t="s">
        <v>76</v>
      </c>
      <c r="C23" s="60" t="s">
        <v>216</v>
      </c>
      <c r="D23" s="58" t="s">
        <v>289</v>
      </c>
      <c r="E23" s="34" t="s">
        <v>110</v>
      </c>
      <c r="F23" s="68" t="s">
        <v>327</v>
      </c>
      <c r="G23" s="33" t="s">
        <v>157</v>
      </c>
      <c r="H23" s="33">
        <v>12000</v>
      </c>
      <c r="I23" s="33">
        <v>30</v>
      </c>
      <c r="J23" s="33">
        <f t="shared" si="0"/>
        <v>360000</v>
      </c>
      <c r="K23" s="59">
        <f t="shared" si="1"/>
        <v>360000</v>
      </c>
      <c r="L23" s="33"/>
      <c r="M23" s="33"/>
      <c r="N23" s="33"/>
    </row>
    <row r="24" spans="1:16" ht="38.25" customHeight="1" x14ac:dyDescent="0.25">
      <c r="A24" s="30">
        <v>23</v>
      </c>
      <c r="B24" s="33" t="s">
        <v>78</v>
      </c>
      <c r="C24" s="34" t="s">
        <v>109</v>
      </c>
      <c r="D24" s="33" t="s">
        <v>290</v>
      </c>
      <c r="E24" s="34" t="s">
        <v>108</v>
      </c>
      <c r="F24" s="68" t="s">
        <v>328</v>
      </c>
      <c r="G24" s="33" t="s">
        <v>157</v>
      </c>
      <c r="H24" s="33">
        <v>950</v>
      </c>
      <c r="I24" s="33">
        <v>80</v>
      </c>
      <c r="J24" s="33">
        <f t="shared" si="0"/>
        <v>76000</v>
      </c>
      <c r="K24" s="59">
        <f t="shared" si="1"/>
        <v>76000</v>
      </c>
      <c r="L24" s="33"/>
      <c r="M24" s="33"/>
      <c r="N24" s="33"/>
    </row>
    <row r="25" spans="1:16" ht="38.25" customHeight="1" x14ac:dyDescent="0.25">
      <c r="A25" s="30">
        <v>24</v>
      </c>
      <c r="B25" s="33" t="s">
        <v>79</v>
      </c>
      <c r="C25" s="34" t="s">
        <v>214</v>
      </c>
      <c r="D25" s="33" t="s">
        <v>297</v>
      </c>
      <c r="E25" s="60" t="s">
        <v>217</v>
      </c>
      <c r="F25" s="67" t="s">
        <v>329</v>
      </c>
      <c r="G25" s="33" t="s">
        <v>157</v>
      </c>
      <c r="H25" s="33">
        <v>11250</v>
      </c>
      <c r="I25" s="33">
        <v>15</v>
      </c>
      <c r="J25" s="33">
        <f t="shared" si="0"/>
        <v>168750</v>
      </c>
      <c r="K25" s="59">
        <f t="shared" si="1"/>
        <v>168750</v>
      </c>
      <c r="L25" s="33"/>
      <c r="M25" s="33"/>
      <c r="N25" s="33"/>
    </row>
    <row r="26" spans="1:16" ht="38.25" customHeight="1" x14ac:dyDescent="0.25">
      <c r="A26" s="30">
        <v>25</v>
      </c>
      <c r="B26" s="33" t="s">
        <v>82</v>
      </c>
      <c r="C26" s="34" t="s">
        <v>171</v>
      </c>
      <c r="D26" s="33" t="s">
        <v>291</v>
      </c>
      <c r="E26" s="68" t="s">
        <v>161</v>
      </c>
      <c r="F26" s="68" t="s">
        <v>330</v>
      </c>
      <c r="G26" s="33" t="s">
        <v>157</v>
      </c>
      <c r="H26" s="58">
        <v>700</v>
      </c>
      <c r="I26" s="33">
        <v>50</v>
      </c>
      <c r="J26" s="33">
        <f t="shared" si="0"/>
        <v>35000</v>
      </c>
      <c r="K26" s="59">
        <f t="shared" si="1"/>
        <v>35000</v>
      </c>
      <c r="L26" s="33"/>
      <c r="M26" s="33"/>
      <c r="N26" s="33"/>
    </row>
    <row r="27" spans="1:16" ht="38.25" customHeight="1" x14ac:dyDescent="0.25">
      <c r="A27" s="30">
        <v>26</v>
      </c>
      <c r="B27" s="33" t="s">
        <v>380</v>
      </c>
      <c r="C27" s="34" t="s">
        <v>84</v>
      </c>
      <c r="D27" s="33" t="s">
        <v>292</v>
      </c>
      <c r="E27" s="68" t="s">
        <v>218</v>
      </c>
      <c r="F27" s="68" t="s">
        <v>331</v>
      </c>
      <c r="G27" s="33" t="s">
        <v>157</v>
      </c>
      <c r="H27" s="33">
        <v>38000</v>
      </c>
      <c r="I27" s="33">
        <v>10</v>
      </c>
      <c r="J27" s="33">
        <v>190000</v>
      </c>
      <c r="K27" s="59">
        <f t="shared" si="1"/>
        <v>380000</v>
      </c>
      <c r="L27" s="33"/>
      <c r="M27" s="33"/>
      <c r="N27" s="33"/>
    </row>
    <row r="28" spans="1:16" ht="38.25" customHeight="1" x14ac:dyDescent="0.25">
      <c r="A28" s="30">
        <v>27</v>
      </c>
      <c r="B28" s="33" t="s">
        <v>85</v>
      </c>
      <c r="C28" s="34" t="s">
        <v>172</v>
      </c>
      <c r="D28" s="33" t="s">
        <v>293</v>
      </c>
      <c r="E28" s="34" t="s">
        <v>86</v>
      </c>
      <c r="F28" s="68" t="s">
        <v>332</v>
      </c>
      <c r="G28" s="33" t="s">
        <v>157</v>
      </c>
      <c r="H28" s="33">
        <v>1500</v>
      </c>
      <c r="I28" s="33">
        <v>2000</v>
      </c>
      <c r="J28" s="33">
        <f t="shared" si="0"/>
        <v>3000000</v>
      </c>
      <c r="K28" s="59">
        <f t="shared" si="1"/>
        <v>3000000</v>
      </c>
      <c r="L28" s="33"/>
      <c r="M28" s="33"/>
      <c r="N28" s="33"/>
    </row>
    <row r="29" spans="1:16" ht="38.25" customHeight="1" x14ac:dyDescent="0.25">
      <c r="A29" s="30">
        <v>28</v>
      </c>
      <c r="B29" s="33" t="s">
        <v>87</v>
      </c>
      <c r="C29" s="34" t="s">
        <v>164</v>
      </c>
      <c r="D29" s="33" t="s">
        <v>281</v>
      </c>
      <c r="E29" s="34" t="s">
        <v>88</v>
      </c>
      <c r="F29" s="68" t="s">
        <v>333</v>
      </c>
      <c r="G29" s="33" t="s">
        <v>157</v>
      </c>
      <c r="H29" s="33">
        <v>40</v>
      </c>
      <c r="I29" s="33">
        <v>500</v>
      </c>
      <c r="J29" s="33">
        <f t="shared" si="0"/>
        <v>20000</v>
      </c>
      <c r="K29" s="59">
        <f t="shared" si="1"/>
        <v>20000</v>
      </c>
      <c r="L29" s="33"/>
      <c r="M29" s="33"/>
      <c r="N29" s="33"/>
    </row>
    <row r="30" spans="1:16" ht="38.25" customHeight="1" x14ac:dyDescent="0.25">
      <c r="A30" s="30">
        <v>29</v>
      </c>
      <c r="B30" s="33" t="s">
        <v>89</v>
      </c>
      <c r="C30" s="34" t="s">
        <v>173</v>
      </c>
      <c r="D30" s="33" t="s">
        <v>385</v>
      </c>
      <c r="E30" s="34" t="s">
        <v>90</v>
      </c>
      <c r="F30" s="68" t="s">
        <v>334</v>
      </c>
      <c r="G30" s="33" t="s">
        <v>157</v>
      </c>
      <c r="H30" s="33">
        <v>3500</v>
      </c>
      <c r="I30" s="33">
        <v>50</v>
      </c>
      <c r="J30" s="33">
        <f t="shared" si="0"/>
        <v>175000</v>
      </c>
      <c r="K30" s="59">
        <f t="shared" si="1"/>
        <v>175000</v>
      </c>
      <c r="L30" s="33"/>
      <c r="M30" s="33"/>
      <c r="N30" s="33"/>
    </row>
    <row r="31" spans="1:16" ht="38.25" customHeight="1" x14ac:dyDescent="0.25">
      <c r="A31" s="30">
        <v>30</v>
      </c>
      <c r="B31" s="33" t="s">
        <v>91</v>
      </c>
      <c r="C31" s="34" t="s">
        <v>174</v>
      </c>
      <c r="D31" s="33" t="s">
        <v>294</v>
      </c>
      <c r="E31" s="34" t="s">
        <v>92</v>
      </c>
      <c r="F31" s="68" t="s">
        <v>335</v>
      </c>
      <c r="G31" s="33" t="s">
        <v>157</v>
      </c>
      <c r="H31" s="33">
        <v>4300</v>
      </c>
      <c r="I31" s="33">
        <v>25</v>
      </c>
      <c r="J31" s="33">
        <f t="shared" si="0"/>
        <v>107500</v>
      </c>
      <c r="K31" s="59">
        <f t="shared" si="1"/>
        <v>107500</v>
      </c>
      <c r="L31" s="33"/>
      <c r="M31" s="33"/>
      <c r="N31" s="33"/>
    </row>
    <row r="32" spans="1:16" ht="38.25" customHeight="1" x14ac:dyDescent="0.25">
      <c r="A32" s="30">
        <v>31</v>
      </c>
      <c r="B32" s="33">
        <v>33191640</v>
      </c>
      <c r="C32" s="34" t="s">
        <v>175</v>
      </c>
      <c r="D32" s="33" t="s">
        <v>298</v>
      </c>
      <c r="E32" s="34" t="s">
        <v>176</v>
      </c>
      <c r="F32" s="68" t="s">
        <v>336</v>
      </c>
      <c r="G32" s="33" t="s">
        <v>157</v>
      </c>
      <c r="H32" s="58">
        <v>112000</v>
      </c>
      <c r="I32" s="33">
        <v>3</v>
      </c>
      <c r="J32" s="33">
        <f t="shared" si="0"/>
        <v>336000</v>
      </c>
      <c r="K32" s="59">
        <f t="shared" si="1"/>
        <v>336000</v>
      </c>
      <c r="L32" s="33"/>
      <c r="M32" s="33"/>
      <c r="N32" s="33"/>
    </row>
    <row r="33" spans="1:14" ht="38.25" customHeight="1" x14ac:dyDescent="0.25">
      <c r="A33" s="30">
        <v>32</v>
      </c>
      <c r="B33" s="33">
        <v>33191640</v>
      </c>
      <c r="C33" s="34" t="s">
        <v>175</v>
      </c>
      <c r="D33" s="33" t="s">
        <v>298</v>
      </c>
      <c r="E33" s="34" t="s">
        <v>177</v>
      </c>
      <c r="F33" s="68" t="s">
        <v>337</v>
      </c>
      <c r="G33" s="33" t="s">
        <v>157</v>
      </c>
      <c r="H33" s="58">
        <v>247000</v>
      </c>
      <c r="I33" s="33">
        <v>3</v>
      </c>
      <c r="J33" s="33">
        <f t="shared" si="0"/>
        <v>741000</v>
      </c>
      <c r="K33" s="59">
        <f t="shared" si="1"/>
        <v>741000</v>
      </c>
      <c r="L33" s="33"/>
      <c r="M33" s="33"/>
      <c r="N33" s="33"/>
    </row>
    <row r="34" spans="1:14" ht="38.25" customHeight="1" x14ac:dyDescent="0.25">
      <c r="A34" s="30">
        <v>33</v>
      </c>
      <c r="B34" s="33">
        <v>33191640</v>
      </c>
      <c r="C34" s="34" t="s">
        <v>180</v>
      </c>
      <c r="D34" s="33" t="s">
        <v>298</v>
      </c>
      <c r="E34" s="34" t="s">
        <v>178</v>
      </c>
      <c r="F34" s="68" t="s">
        <v>338</v>
      </c>
      <c r="G34" s="33" t="s">
        <v>157</v>
      </c>
      <c r="H34" s="58">
        <v>430000</v>
      </c>
      <c r="I34" s="33">
        <v>3</v>
      </c>
      <c r="J34" s="33">
        <f t="shared" si="0"/>
        <v>1290000</v>
      </c>
      <c r="K34" s="59">
        <f t="shared" si="1"/>
        <v>1290000</v>
      </c>
      <c r="L34" s="33"/>
      <c r="M34" s="33"/>
      <c r="N34" s="33"/>
    </row>
    <row r="35" spans="1:14" ht="38.25" customHeight="1" x14ac:dyDescent="0.25">
      <c r="A35" s="30">
        <v>34</v>
      </c>
      <c r="B35" s="33">
        <v>33191640</v>
      </c>
      <c r="C35" s="34" t="s">
        <v>175</v>
      </c>
      <c r="D35" s="33" t="s">
        <v>298</v>
      </c>
      <c r="E35" s="34" t="s">
        <v>179</v>
      </c>
      <c r="F35" s="68" t="s">
        <v>339</v>
      </c>
      <c r="G35" s="33" t="s">
        <v>157</v>
      </c>
      <c r="H35" s="58">
        <v>520000</v>
      </c>
      <c r="I35" s="33">
        <v>3</v>
      </c>
      <c r="J35" s="33">
        <f t="shared" si="0"/>
        <v>1560000</v>
      </c>
      <c r="K35" s="59">
        <f t="shared" si="1"/>
        <v>1560000</v>
      </c>
      <c r="L35" s="33"/>
      <c r="M35" s="33"/>
      <c r="N35" s="33"/>
    </row>
    <row r="36" spans="1:14" ht="38.25" customHeight="1" x14ac:dyDescent="0.25">
      <c r="A36" s="30">
        <v>35</v>
      </c>
      <c r="B36" s="33">
        <v>33141235</v>
      </c>
      <c r="C36" s="34" t="s">
        <v>93</v>
      </c>
      <c r="D36" s="33" t="s">
        <v>299</v>
      </c>
      <c r="E36" s="34" t="s">
        <v>111</v>
      </c>
      <c r="F36" s="68" t="s">
        <v>340</v>
      </c>
      <c r="G36" s="33" t="s">
        <v>157</v>
      </c>
      <c r="H36" s="33">
        <v>800</v>
      </c>
      <c r="I36" s="33">
        <v>100</v>
      </c>
      <c r="J36" s="33">
        <f t="shared" si="0"/>
        <v>80000</v>
      </c>
      <c r="K36" s="59">
        <f t="shared" si="1"/>
        <v>80000</v>
      </c>
      <c r="L36" s="33"/>
      <c r="M36" s="33"/>
      <c r="N36" s="33"/>
    </row>
    <row r="37" spans="1:14" ht="38.25" customHeight="1" x14ac:dyDescent="0.25">
      <c r="A37" s="30">
        <v>36</v>
      </c>
      <c r="B37" s="33">
        <v>33141202</v>
      </c>
      <c r="C37" s="60" t="s">
        <v>277</v>
      </c>
      <c r="D37" s="33" t="s">
        <v>300</v>
      </c>
      <c r="E37" s="60" t="s">
        <v>276</v>
      </c>
      <c r="F37" s="67" t="s">
        <v>341</v>
      </c>
      <c r="G37" s="33" t="s">
        <v>157</v>
      </c>
      <c r="H37" s="33">
        <v>20.09</v>
      </c>
      <c r="I37" s="33">
        <v>10000</v>
      </c>
      <c r="J37" s="33">
        <f t="shared" si="0"/>
        <v>200900</v>
      </c>
      <c r="K37" s="59">
        <f t="shared" si="1"/>
        <v>200900</v>
      </c>
      <c r="L37" s="33"/>
      <c r="M37" s="33"/>
      <c r="N37" s="33"/>
    </row>
    <row r="38" spans="1:14" ht="38.25" customHeight="1" x14ac:dyDescent="0.25">
      <c r="A38" s="30">
        <v>37</v>
      </c>
      <c r="B38" s="33">
        <v>33141229</v>
      </c>
      <c r="C38" s="60" t="s">
        <v>225</v>
      </c>
      <c r="D38" s="58" t="s">
        <v>301</v>
      </c>
      <c r="E38" s="60" t="s">
        <v>260</v>
      </c>
      <c r="F38" s="67" t="s">
        <v>342</v>
      </c>
      <c r="G38" s="33" t="s">
        <v>157</v>
      </c>
      <c r="H38" s="33">
        <v>3000</v>
      </c>
      <c r="I38" s="33">
        <v>20</v>
      </c>
      <c r="J38" s="33">
        <f t="shared" si="0"/>
        <v>60000</v>
      </c>
      <c r="K38" s="59">
        <f t="shared" si="1"/>
        <v>60000</v>
      </c>
      <c r="L38" s="33"/>
      <c r="M38" s="33"/>
      <c r="N38" s="33"/>
    </row>
    <row r="39" spans="1:14" ht="38.25" customHeight="1" x14ac:dyDescent="0.25">
      <c r="A39" s="30">
        <v>38</v>
      </c>
      <c r="B39" s="33">
        <v>33141207</v>
      </c>
      <c r="C39" s="60" t="s">
        <v>219</v>
      </c>
      <c r="D39" s="58" t="s">
        <v>296</v>
      </c>
      <c r="E39" s="60" t="s">
        <v>226</v>
      </c>
      <c r="F39" s="60" t="s">
        <v>343</v>
      </c>
      <c r="G39" s="33" t="s">
        <v>157</v>
      </c>
      <c r="H39" s="33">
        <v>2800</v>
      </c>
      <c r="I39" s="33">
        <v>100</v>
      </c>
      <c r="J39" s="33">
        <f t="shared" si="0"/>
        <v>280000</v>
      </c>
      <c r="K39" s="59">
        <f t="shared" si="1"/>
        <v>280000</v>
      </c>
      <c r="L39" s="33"/>
      <c r="M39" s="33"/>
      <c r="N39" s="33"/>
    </row>
    <row r="40" spans="1:14" ht="38.25" customHeight="1" x14ac:dyDescent="0.25">
      <c r="A40" s="30">
        <v>39</v>
      </c>
      <c r="B40" s="33">
        <v>33141207</v>
      </c>
      <c r="C40" s="60" t="s">
        <v>224</v>
      </c>
      <c r="D40" s="58" t="s">
        <v>296</v>
      </c>
      <c r="E40" s="60" t="s">
        <v>227</v>
      </c>
      <c r="F40" s="60" t="s">
        <v>344</v>
      </c>
      <c r="G40" s="33" t="s">
        <v>157</v>
      </c>
      <c r="H40" s="33">
        <v>2800</v>
      </c>
      <c r="I40" s="33">
        <v>100</v>
      </c>
      <c r="J40" s="33">
        <f t="shared" si="0"/>
        <v>280000</v>
      </c>
      <c r="K40" s="59">
        <f t="shared" si="1"/>
        <v>280000</v>
      </c>
      <c r="L40" s="33"/>
      <c r="M40" s="33"/>
      <c r="N40" s="33"/>
    </row>
    <row r="41" spans="1:14" ht="38.25" customHeight="1" x14ac:dyDescent="0.25">
      <c r="A41" s="30">
        <v>40</v>
      </c>
      <c r="B41" s="33">
        <v>33141207</v>
      </c>
      <c r="C41" s="60" t="s">
        <v>223</v>
      </c>
      <c r="D41" s="58" t="s">
        <v>296</v>
      </c>
      <c r="E41" s="60" t="s">
        <v>228</v>
      </c>
      <c r="F41" s="60" t="s">
        <v>345</v>
      </c>
      <c r="G41" s="33" t="s">
        <v>157</v>
      </c>
      <c r="H41" s="33">
        <v>2800</v>
      </c>
      <c r="I41" s="33">
        <v>100</v>
      </c>
      <c r="J41" s="33">
        <f t="shared" si="0"/>
        <v>280000</v>
      </c>
      <c r="K41" s="59">
        <f t="shared" si="1"/>
        <v>280000</v>
      </c>
      <c r="L41" s="33"/>
      <c r="M41" s="33"/>
      <c r="N41" s="33"/>
    </row>
    <row r="42" spans="1:14" ht="38.25" customHeight="1" x14ac:dyDescent="0.25">
      <c r="A42" s="69">
        <v>41</v>
      </c>
      <c r="B42" s="33">
        <v>33141211</v>
      </c>
      <c r="C42" s="60" t="s">
        <v>181</v>
      </c>
      <c r="D42" s="58" t="s">
        <v>302</v>
      </c>
      <c r="E42" s="34" t="s">
        <v>101</v>
      </c>
      <c r="F42" s="68" t="s">
        <v>346</v>
      </c>
      <c r="G42" s="33" t="s">
        <v>157</v>
      </c>
      <c r="H42" s="33">
        <v>7000</v>
      </c>
      <c r="I42" s="33">
        <v>40</v>
      </c>
      <c r="J42" s="33">
        <f t="shared" si="0"/>
        <v>280000</v>
      </c>
      <c r="K42" s="59">
        <f t="shared" si="1"/>
        <v>280000</v>
      </c>
      <c r="L42" s="33"/>
      <c r="M42" s="33"/>
      <c r="N42" s="33"/>
    </row>
    <row r="43" spans="1:14" ht="38.25" customHeight="1" x14ac:dyDescent="0.25">
      <c r="A43" s="30">
        <v>42</v>
      </c>
      <c r="B43" s="33">
        <v>33151230</v>
      </c>
      <c r="C43" s="34" t="s">
        <v>213</v>
      </c>
      <c r="D43" s="58" t="s">
        <v>303</v>
      </c>
      <c r="E43" s="34" t="s">
        <v>156</v>
      </c>
      <c r="F43" s="68" t="s">
        <v>347</v>
      </c>
      <c r="G43" s="33" t="s">
        <v>157</v>
      </c>
      <c r="H43" s="33">
        <v>6670</v>
      </c>
      <c r="I43" s="33">
        <v>2500</v>
      </c>
      <c r="J43" s="33">
        <f>H43*I43</f>
        <v>16675000</v>
      </c>
      <c r="K43" s="59">
        <f t="shared" si="1"/>
        <v>16675000</v>
      </c>
      <c r="L43" s="33"/>
      <c r="M43" s="33"/>
      <c r="N43" s="33"/>
    </row>
    <row r="44" spans="1:14" ht="38.25" customHeight="1" x14ac:dyDescent="0.25">
      <c r="A44" s="30">
        <v>43</v>
      </c>
      <c r="B44" s="33">
        <v>33141142</v>
      </c>
      <c r="C44" s="34" t="s">
        <v>182</v>
      </c>
      <c r="D44" s="33" t="s">
        <v>304</v>
      </c>
      <c r="E44" s="34" t="s">
        <v>105</v>
      </c>
      <c r="F44" s="68" t="s">
        <v>348</v>
      </c>
      <c r="G44" s="33" t="s">
        <v>157</v>
      </c>
      <c r="H44" s="33">
        <v>85</v>
      </c>
      <c r="I44" s="33">
        <v>5000</v>
      </c>
      <c r="J44" s="33">
        <f t="shared" si="0"/>
        <v>425000</v>
      </c>
      <c r="K44" s="59">
        <f t="shared" si="1"/>
        <v>425000</v>
      </c>
      <c r="L44" s="33"/>
      <c r="M44" s="33"/>
      <c r="N44" s="33"/>
    </row>
    <row r="45" spans="1:14" ht="38.25" customHeight="1" x14ac:dyDescent="0.25">
      <c r="A45" s="30">
        <v>44</v>
      </c>
      <c r="B45" s="33">
        <v>33141110</v>
      </c>
      <c r="C45" s="34" t="s">
        <v>184</v>
      </c>
      <c r="D45" s="33" t="s">
        <v>305</v>
      </c>
      <c r="E45" s="34" t="s">
        <v>106</v>
      </c>
      <c r="F45" s="68" t="s">
        <v>349</v>
      </c>
      <c r="G45" s="33" t="s">
        <v>157</v>
      </c>
      <c r="H45" s="33">
        <v>1700</v>
      </c>
      <c r="I45" s="33">
        <v>25</v>
      </c>
      <c r="J45" s="33">
        <f t="shared" si="0"/>
        <v>42500</v>
      </c>
      <c r="K45" s="59">
        <f t="shared" si="1"/>
        <v>42500</v>
      </c>
      <c r="L45" s="33"/>
      <c r="M45" s="33"/>
      <c r="N45" s="33"/>
    </row>
    <row r="46" spans="1:14" ht="38.25" customHeight="1" x14ac:dyDescent="0.25">
      <c r="A46" s="30">
        <v>45</v>
      </c>
      <c r="B46" s="64">
        <v>33141110</v>
      </c>
      <c r="C46" s="60" t="s">
        <v>184</v>
      </c>
      <c r="D46" s="33" t="s">
        <v>305</v>
      </c>
      <c r="E46" s="34" t="s">
        <v>186</v>
      </c>
      <c r="F46" s="68" t="s">
        <v>350</v>
      </c>
      <c r="G46" s="33" t="s">
        <v>157</v>
      </c>
      <c r="H46" s="33">
        <v>1100</v>
      </c>
      <c r="I46" s="33">
        <v>30</v>
      </c>
      <c r="J46" s="33">
        <f t="shared" si="0"/>
        <v>33000</v>
      </c>
      <c r="K46" s="59">
        <f t="shared" si="1"/>
        <v>33000</v>
      </c>
      <c r="L46" s="33"/>
      <c r="M46" s="33"/>
      <c r="N46" s="33"/>
    </row>
    <row r="47" spans="1:14" ht="38.25" customHeight="1" x14ac:dyDescent="0.25">
      <c r="A47" s="30">
        <v>46</v>
      </c>
      <c r="B47" s="33">
        <v>33141205</v>
      </c>
      <c r="C47" s="34" t="s">
        <v>383</v>
      </c>
      <c r="D47" s="34" t="s">
        <v>306</v>
      </c>
      <c r="E47" s="60" t="s">
        <v>229</v>
      </c>
      <c r="F47" s="60" t="s">
        <v>351</v>
      </c>
      <c r="G47" s="33" t="s">
        <v>157</v>
      </c>
      <c r="H47" s="33">
        <v>4500</v>
      </c>
      <c r="I47" s="33">
        <v>20</v>
      </c>
      <c r="J47" s="33">
        <f>H47*I47</f>
        <v>90000</v>
      </c>
      <c r="K47" s="59">
        <f t="shared" si="1"/>
        <v>90000</v>
      </c>
      <c r="L47" s="33"/>
      <c r="M47" s="33"/>
      <c r="N47" s="33"/>
    </row>
    <row r="48" spans="1:14" ht="38.25" customHeight="1" x14ac:dyDescent="0.25">
      <c r="A48" s="30">
        <v>47</v>
      </c>
      <c r="B48" s="33">
        <v>33141205</v>
      </c>
      <c r="C48" s="34" t="s">
        <v>113</v>
      </c>
      <c r="D48" s="34" t="s">
        <v>306</v>
      </c>
      <c r="E48" s="60" t="s">
        <v>230</v>
      </c>
      <c r="F48" s="60" t="s">
        <v>352</v>
      </c>
      <c r="G48" s="33" t="s">
        <v>157</v>
      </c>
      <c r="H48" s="33">
        <v>4500</v>
      </c>
      <c r="I48" s="33">
        <v>20</v>
      </c>
      <c r="J48" s="33">
        <f t="shared" si="0"/>
        <v>90000</v>
      </c>
      <c r="K48" s="59">
        <f t="shared" si="1"/>
        <v>90000</v>
      </c>
      <c r="L48" s="33"/>
      <c r="M48" s="33"/>
      <c r="N48" s="33"/>
    </row>
    <row r="49" spans="1:14" ht="38.25" customHeight="1" x14ac:dyDescent="0.25">
      <c r="A49" s="30">
        <v>48</v>
      </c>
      <c r="B49" s="33">
        <v>33141205</v>
      </c>
      <c r="C49" s="34" t="s">
        <v>112</v>
      </c>
      <c r="D49" s="34" t="s">
        <v>306</v>
      </c>
      <c r="E49" s="60" t="s">
        <v>231</v>
      </c>
      <c r="F49" s="60" t="s">
        <v>353</v>
      </c>
      <c r="G49" s="33" t="s">
        <v>157</v>
      </c>
      <c r="H49" s="33">
        <v>4500</v>
      </c>
      <c r="I49" s="33">
        <v>20</v>
      </c>
      <c r="J49" s="33">
        <f t="shared" si="0"/>
        <v>90000</v>
      </c>
      <c r="K49" s="59">
        <f t="shared" si="1"/>
        <v>90000</v>
      </c>
      <c r="L49" s="33"/>
      <c r="M49" s="33"/>
      <c r="N49" s="33"/>
    </row>
    <row r="50" spans="1:14" ht="38.25" customHeight="1" x14ac:dyDescent="0.25">
      <c r="A50" s="30">
        <v>49</v>
      </c>
      <c r="B50" s="33">
        <v>33141205</v>
      </c>
      <c r="C50" s="34" t="s">
        <v>112</v>
      </c>
      <c r="D50" s="34" t="s">
        <v>306</v>
      </c>
      <c r="E50" s="60" t="s">
        <v>232</v>
      </c>
      <c r="F50" s="60" t="s">
        <v>354</v>
      </c>
      <c r="G50" s="33" t="s">
        <v>157</v>
      </c>
      <c r="H50" s="33">
        <v>4500</v>
      </c>
      <c r="I50" s="33">
        <v>20</v>
      </c>
      <c r="J50" s="33">
        <f t="shared" si="0"/>
        <v>90000</v>
      </c>
      <c r="K50" s="59">
        <f t="shared" si="1"/>
        <v>90000</v>
      </c>
      <c r="L50" s="33"/>
      <c r="M50" s="33"/>
      <c r="N50" s="33"/>
    </row>
    <row r="51" spans="1:14" ht="38.25" customHeight="1" x14ac:dyDescent="0.25">
      <c r="A51" s="30">
        <v>50</v>
      </c>
      <c r="B51" s="33">
        <v>33141205</v>
      </c>
      <c r="C51" s="34" t="s">
        <v>112</v>
      </c>
      <c r="D51" s="34" t="s">
        <v>306</v>
      </c>
      <c r="E51" s="60" t="s">
        <v>233</v>
      </c>
      <c r="F51" s="60" t="s">
        <v>355</v>
      </c>
      <c r="G51" s="33" t="s">
        <v>157</v>
      </c>
      <c r="H51" s="33">
        <v>4500</v>
      </c>
      <c r="I51" s="33">
        <v>20</v>
      </c>
      <c r="J51" s="33">
        <f t="shared" si="0"/>
        <v>90000</v>
      </c>
      <c r="K51" s="59">
        <f t="shared" si="1"/>
        <v>90000</v>
      </c>
      <c r="L51" s="33"/>
      <c r="M51" s="33"/>
      <c r="N51" s="33"/>
    </row>
    <row r="52" spans="1:14" ht="38.25" customHeight="1" x14ac:dyDescent="0.25">
      <c r="A52" s="30">
        <v>51</v>
      </c>
      <c r="B52" s="33">
        <v>33141205</v>
      </c>
      <c r="C52" s="34" t="s">
        <v>112</v>
      </c>
      <c r="D52" s="34" t="s">
        <v>306</v>
      </c>
      <c r="E52" s="60" t="s">
        <v>234</v>
      </c>
      <c r="F52" s="60" t="s">
        <v>356</v>
      </c>
      <c r="G52" s="33" t="s">
        <v>157</v>
      </c>
      <c r="H52" s="33">
        <v>4500</v>
      </c>
      <c r="I52" s="33">
        <v>20</v>
      </c>
      <c r="J52" s="33">
        <f t="shared" si="0"/>
        <v>90000</v>
      </c>
      <c r="K52" s="59">
        <f t="shared" si="1"/>
        <v>90000</v>
      </c>
      <c r="L52" s="33"/>
      <c r="M52" s="33"/>
      <c r="N52" s="33"/>
    </row>
    <row r="53" spans="1:14" ht="38.25" customHeight="1" x14ac:dyDescent="0.25">
      <c r="A53" s="30">
        <v>52</v>
      </c>
      <c r="B53" s="33">
        <v>33141205</v>
      </c>
      <c r="C53" s="34" t="s">
        <v>112</v>
      </c>
      <c r="D53" s="34" t="s">
        <v>306</v>
      </c>
      <c r="E53" s="60" t="s">
        <v>235</v>
      </c>
      <c r="F53" s="60" t="s">
        <v>357</v>
      </c>
      <c r="G53" s="33" t="s">
        <v>157</v>
      </c>
      <c r="H53" s="33">
        <v>4500</v>
      </c>
      <c r="I53" s="33">
        <v>20</v>
      </c>
      <c r="J53" s="33">
        <f t="shared" si="0"/>
        <v>90000</v>
      </c>
      <c r="K53" s="59">
        <f t="shared" si="1"/>
        <v>90000</v>
      </c>
      <c r="L53" s="33"/>
      <c r="M53" s="33"/>
      <c r="N53" s="33"/>
    </row>
    <row r="54" spans="1:14" ht="33" customHeight="1" x14ac:dyDescent="0.25">
      <c r="A54" s="30">
        <v>53</v>
      </c>
      <c r="B54" s="33">
        <v>33141205</v>
      </c>
      <c r="C54" s="34" t="s">
        <v>112</v>
      </c>
      <c r="D54" s="34" t="s">
        <v>306</v>
      </c>
      <c r="E54" s="60" t="s">
        <v>236</v>
      </c>
      <c r="F54" s="60" t="s">
        <v>358</v>
      </c>
      <c r="G54" s="33" t="s">
        <v>157</v>
      </c>
      <c r="H54" s="33">
        <v>4500</v>
      </c>
      <c r="I54" s="33">
        <v>20</v>
      </c>
      <c r="J54" s="33">
        <f t="shared" si="0"/>
        <v>90000</v>
      </c>
      <c r="K54" s="59">
        <f t="shared" si="1"/>
        <v>90000</v>
      </c>
      <c r="L54" s="33"/>
      <c r="M54" s="33"/>
      <c r="N54" s="33"/>
    </row>
    <row r="55" spans="1:14" ht="33" customHeight="1" x14ac:dyDescent="0.25">
      <c r="A55" s="30">
        <v>54</v>
      </c>
      <c r="B55" s="33">
        <v>33141205</v>
      </c>
      <c r="C55" s="34" t="s">
        <v>112</v>
      </c>
      <c r="D55" s="34" t="s">
        <v>306</v>
      </c>
      <c r="E55" s="60" t="s">
        <v>237</v>
      </c>
      <c r="F55" s="60" t="s">
        <v>359</v>
      </c>
      <c r="G55" s="33" t="s">
        <v>157</v>
      </c>
      <c r="H55" s="33">
        <v>4500</v>
      </c>
      <c r="I55" s="33">
        <v>20</v>
      </c>
      <c r="J55" s="33">
        <f t="shared" si="0"/>
        <v>90000</v>
      </c>
      <c r="K55" s="59">
        <f t="shared" si="1"/>
        <v>90000</v>
      </c>
      <c r="L55" s="33"/>
      <c r="M55" s="33"/>
      <c r="N55" s="33"/>
    </row>
    <row r="56" spans="1:14" ht="33" customHeight="1" x14ac:dyDescent="0.25">
      <c r="A56" s="30">
        <v>55</v>
      </c>
      <c r="B56" s="33">
        <v>33141205</v>
      </c>
      <c r="C56" s="34" t="s">
        <v>112</v>
      </c>
      <c r="D56" s="34" t="s">
        <v>306</v>
      </c>
      <c r="E56" s="60" t="s">
        <v>238</v>
      </c>
      <c r="F56" s="60" t="s">
        <v>360</v>
      </c>
      <c r="G56" s="33" t="s">
        <v>157</v>
      </c>
      <c r="H56" s="33">
        <v>4500</v>
      </c>
      <c r="I56" s="33">
        <v>20</v>
      </c>
      <c r="J56" s="33">
        <f t="shared" si="0"/>
        <v>90000</v>
      </c>
      <c r="K56" s="59">
        <f t="shared" si="1"/>
        <v>90000</v>
      </c>
      <c r="L56" s="33"/>
      <c r="M56" s="33"/>
      <c r="N56" s="33"/>
    </row>
    <row r="57" spans="1:14" ht="33" customHeight="1" x14ac:dyDescent="0.25">
      <c r="A57" s="30">
        <v>56</v>
      </c>
      <c r="B57" s="33">
        <v>33141205</v>
      </c>
      <c r="C57" s="34" t="s">
        <v>112</v>
      </c>
      <c r="D57" s="34" t="s">
        <v>306</v>
      </c>
      <c r="E57" s="60" t="s">
        <v>239</v>
      </c>
      <c r="F57" s="60" t="s">
        <v>361</v>
      </c>
      <c r="G57" s="33" t="s">
        <v>157</v>
      </c>
      <c r="H57" s="33">
        <v>4500</v>
      </c>
      <c r="I57" s="33">
        <v>20</v>
      </c>
      <c r="J57" s="33">
        <f t="shared" si="0"/>
        <v>90000</v>
      </c>
      <c r="K57" s="59">
        <f t="shared" si="1"/>
        <v>90000</v>
      </c>
      <c r="L57" s="33"/>
      <c r="M57" s="33"/>
      <c r="N57" s="33"/>
    </row>
    <row r="58" spans="1:14" ht="33" customHeight="1" x14ac:dyDescent="0.25">
      <c r="A58" s="30">
        <v>57</v>
      </c>
      <c r="B58" s="33">
        <v>33141205</v>
      </c>
      <c r="C58" s="34" t="s">
        <v>112</v>
      </c>
      <c r="D58" s="34" t="s">
        <v>306</v>
      </c>
      <c r="E58" s="60" t="s">
        <v>240</v>
      </c>
      <c r="F58" s="60" t="s">
        <v>362</v>
      </c>
      <c r="G58" s="33" t="s">
        <v>157</v>
      </c>
      <c r="H58" s="33">
        <v>4500</v>
      </c>
      <c r="I58" s="33">
        <v>20</v>
      </c>
      <c r="J58" s="33">
        <f t="shared" si="0"/>
        <v>90000</v>
      </c>
      <c r="K58" s="59">
        <f t="shared" si="1"/>
        <v>90000</v>
      </c>
      <c r="L58" s="33"/>
      <c r="M58" s="33"/>
      <c r="N58" s="33"/>
    </row>
    <row r="59" spans="1:14" ht="33" customHeight="1" x14ac:dyDescent="0.25">
      <c r="A59" s="30">
        <v>58</v>
      </c>
      <c r="B59" s="33">
        <v>33141205</v>
      </c>
      <c r="C59" s="34" t="s">
        <v>112</v>
      </c>
      <c r="D59" s="34" t="s">
        <v>306</v>
      </c>
      <c r="E59" s="60" t="s">
        <v>241</v>
      </c>
      <c r="F59" s="60" t="s">
        <v>363</v>
      </c>
      <c r="G59" s="33" t="s">
        <v>157</v>
      </c>
      <c r="H59" s="33">
        <v>4500</v>
      </c>
      <c r="I59" s="33">
        <v>20</v>
      </c>
      <c r="J59" s="33">
        <f t="shared" si="0"/>
        <v>90000</v>
      </c>
      <c r="K59" s="59">
        <f t="shared" si="1"/>
        <v>90000</v>
      </c>
      <c r="L59" s="33"/>
      <c r="M59" s="33"/>
      <c r="N59" s="33"/>
    </row>
    <row r="60" spans="1:14" ht="33" customHeight="1" x14ac:dyDescent="0.25">
      <c r="A60" s="30">
        <v>59</v>
      </c>
      <c r="B60" s="33">
        <v>33141205</v>
      </c>
      <c r="C60" s="34" t="s">
        <v>112</v>
      </c>
      <c r="D60" s="34" t="s">
        <v>306</v>
      </c>
      <c r="E60" s="60" t="s">
        <v>242</v>
      </c>
      <c r="F60" s="60" t="s">
        <v>364</v>
      </c>
      <c r="G60" s="33" t="s">
        <v>157</v>
      </c>
      <c r="H60" s="33">
        <v>4500</v>
      </c>
      <c r="I60" s="33">
        <v>20</v>
      </c>
      <c r="J60" s="33">
        <f t="shared" si="0"/>
        <v>90000</v>
      </c>
      <c r="K60" s="59">
        <f t="shared" si="1"/>
        <v>90000</v>
      </c>
      <c r="L60" s="33"/>
      <c r="M60" s="33"/>
      <c r="N60" s="33"/>
    </row>
    <row r="61" spans="1:14" ht="33" customHeight="1" x14ac:dyDescent="0.25">
      <c r="A61" s="30">
        <v>60</v>
      </c>
      <c r="B61" s="33">
        <v>33141205</v>
      </c>
      <c r="C61" s="34" t="s">
        <v>112</v>
      </c>
      <c r="D61" s="34" t="s">
        <v>306</v>
      </c>
      <c r="E61" s="60" t="s">
        <v>243</v>
      </c>
      <c r="F61" s="60" t="s">
        <v>365</v>
      </c>
      <c r="G61" s="33" t="s">
        <v>157</v>
      </c>
      <c r="H61" s="33">
        <v>4500</v>
      </c>
      <c r="I61" s="33">
        <v>20</v>
      </c>
      <c r="J61" s="33">
        <f t="shared" si="0"/>
        <v>90000</v>
      </c>
      <c r="K61" s="59">
        <f t="shared" si="1"/>
        <v>90000</v>
      </c>
      <c r="L61" s="33"/>
      <c r="M61" s="33"/>
      <c r="N61" s="33"/>
    </row>
    <row r="62" spans="1:14" ht="33" customHeight="1" x14ac:dyDescent="0.25">
      <c r="A62" s="30">
        <v>61</v>
      </c>
      <c r="B62" s="33">
        <v>33141205</v>
      </c>
      <c r="C62" s="34" t="s">
        <v>112</v>
      </c>
      <c r="D62" s="34" t="s">
        <v>306</v>
      </c>
      <c r="E62" s="60" t="s">
        <v>244</v>
      </c>
      <c r="F62" s="60" t="s">
        <v>244</v>
      </c>
      <c r="G62" s="33" t="s">
        <v>157</v>
      </c>
      <c r="H62" s="33">
        <v>4500</v>
      </c>
      <c r="I62" s="33">
        <v>20</v>
      </c>
      <c r="J62" s="33">
        <f t="shared" si="0"/>
        <v>90000</v>
      </c>
      <c r="K62" s="59">
        <f t="shared" si="1"/>
        <v>90000</v>
      </c>
      <c r="L62" s="33"/>
      <c r="M62" s="33"/>
      <c r="N62" s="33"/>
    </row>
    <row r="63" spans="1:14" ht="33" customHeight="1" x14ac:dyDescent="0.25">
      <c r="A63" s="30">
        <v>62</v>
      </c>
      <c r="B63" s="33">
        <v>33141205</v>
      </c>
      <c r="C63" s="34" t="s">
        <v>384</v>
      </c>
      <c r="D63" s="34" t="s">
        <v>295</v>
      </c>
      <c r="E63" s="60" t="s">
        <v>245</v>
      </c>
      <c r="F63" s="60" t="s">
        <v>245</v>
      </c>
      <c r="G63" s="33" t="s">
        <v>157</v>
      </c>
      <c r="H63" s="33">
        <v>2500</v>
      </c>
      <c r="I63" s="33">
        <v>20</v>
      </c>
      <c r="J63" s="33">
        <f t="shared" si="0"/>
        <v>50000</v>
      </c>
      <c r="K63" s="59">
        <f t="shared" si="1"/>
        <v>50000</v>
      </c>
      <c r="L63" s="33"/>
      <c r="M63" s="33"/>
      <c r="N63" s="33"/>
    </row>
    <row r="64" spans="1:14" ht="33" customHeight="1" x14ac:dyDescent="0.25">
      <c r="A64" s="30">
        <v>63</v>
      </c>
      <c r="B64" s="33">
        <v>33141205</v>
      </c>
      <c r="C64" s="34" t="s">
        <v>130</v>
      </c>
      <c r="D64" s="34" t="s">
        <v>295</v>
      </c>
      <c r="E64" s="60" t="s">
        <v>246</v>
      </c>
      <c r="F64" s="60" t="s">
        <v>246</v>
      </c>
      <c r="G64" s="33" t="s">
        <v>157</v>
      </c>
      <c r="H64" s="33">
        <v>2500</v>
      </c>
      <c r="I64" s="33">
        <v>20</v>
      </c>
      <c r="J64" s="33">
        <f t="shared" si="0"/>
        <v>50000</v>
      </c>
      <c r="K64" s="59">
        <f t="shared" si="1"/>
        <v>50000</v>
      </c>
      <c r="L64" s="33"/>
      <c r="M64" s="33"/>
      <c r="N64" s="33"/>
    </row>
    <row r="65" spans="1:14" ht="33" customHeight="1" x14ac:dyDescent="0.25">
      <c r="A65" s="30">
        <v>64</v>
      </c>
      <c r="B65" s="33">
        <v>33141205</v>
      </c>
      <c r="C65" s="34" t="s">
        <v>130</v>
      </c>
      <c r="D65" s="34" t="s">
        <v>295</v>
      </c>
      <c r="E65" s="60" t="s">
        <v>247</v>
      </c>
      <c r="F65" s="60" t="s">
        <v>247</v>
      </c>
      <c r="G65" s="33" t="s">
        <v>157</v>
      </c>
      <c r="H65" s="33">
        <v>2500</v>
      </c>
      <c r="I65" s="33">
        <v>20</v>
      </c>
      <c r="J65" s="33">
        <f t="shared" si="0"/>
        <v>50000</v>
      </c>
      <c r="K65" s="59">
        <f t="shared" si="1"/>
        <v>50000</v>
      </c>
      <c r="L65" s="33"/>
      <c r="M65" s="33"/>
      <c r="N65" s="33"/>
    </row>
    <row r="66" spans="1:14" ht="33" customHeight="1" x14ac:dyDescent="0.25">
      <c r="A66" s="30">
        <v>65</v>
      </c>
      <c r="B66" s="33">
        <v>33141205</v>
      </c>
      <c r="C66" s="34" t="s">
        <v>130</v>
      </c>
      <c r="D66" s="34" t="s">
        <v>295</v>
      </c>
      <c r="E66" s="60" t="s">
        <v>248</v>
      </c>
      <c r="F66" s="60" t="s">
        <v>248</v>
      </c>
      <c r="G66" s="33" t="s">
        <v>157</v>
      </c>
      <c r="H66" s="33">
        <v>2500</v>
      </c>
      <c r="I66" s="33">
        <v>20</v>
      </c>
      <c r="J66" s="33">
        <f t="shared" ref="J66:J81" si="2">H66*I66</f>
        <v>50000</v>
      </c>
      <c r="K66" s="59">
        <f t="shared" ref="K66:K80" si="3">+I66*H66</f>
        <v>50000</v>
      </c>
      <c r="L66" s="33"/>
      <c r="M66" s="33"/>
      <c r="N66" s="33"/>
    </row>
    <row r="67" spans="1:14" ht="33" customHeight="1" x14ac:dyDescent="0.25">
      <c r="A67" s="30">
        <v>66</v>
      </c>
      <c r="B67" s="33">
        <v>33141205</v>
      </c>
      <c r="C67" s="34" t="s">
        <v>130</v>
      </c>
      <c r="D67" s="34" t="s">
        <v>295</v>
      </c>
      <c r="E67" s="60" t="s">
        <v>261</v>
      </c>
      <c r="F67" s="60" t="s">
        <v>366</v>
      </c>
      <c r="G67" s="33" t="s">
        <v>157</v>
      </c>
      <c r="H67" s="33">
        <v>2500</v>
      </c>
      <c r="I67" s="33">
        <v>20</v>
      </c>
      <c r="J67" s="33">
        <f t="shared" si="2"/>
        <v>50000</v>
      </c>
      <c r="K67" s="59">
        <f t="shared" si="3"/>
        <v>50000</v>
      </c>
      <c r="L67" s="33"/>
      <c r="M67" s="33"/>
      <c r="N67" s="33"/>
    </row>
    <row r="68" spans="1:14" ht="33" customHeight="1" x14ac:dyDescent="0.25">
      <c r="A68" s="30">
        <v>67</v>
      </c>
      <c r="B68" s="33">
        <v>33141205</v>
      </c>
      <c r="C68" s="34" t="s">
        <v>130</v>
      </c>
      <c r="D68" s="34" t="s">
        <v>295</v>
      </c>
      <c r="E68" s="60" t="s">
        <v>249</v>
      </c>
      <c r="F68" s="60" t="s">
        <v>367</v>
      </c>
      <c r="G68" s="33" t="s">
        <v>157</v>
      </c>
      <c r="H68" s="33">
        <v>2500</v>
      </c>
      <c r="I68" s="33">
        <v>20</v>
      </c>
      <c r="J68" s="33">
        <f t="shared" si="2"/>
        <v>50000</v>
      </c>
      <c r="K68" s="59">
        <f t="shared" si="3"/>
        <v>50000</v>
      </c>
      <c r="L68" s="33"/>
      <c r="M68" s="33"/>
      <c r="N68" s="33"/>
    </row>
    <row r="69" spans="1:14" ht="33" customHeight="1" x14ac:dyDescent="0.25">
      <c r="A69" s="30">
        <v>68</v>
      </c>
      <c r="B69" s="33">
        <v>33141205</v>
      </c>
      <c r="C69" s="34" t="s">
        <v>130</v>
      </c>
      <c r="D69" s="34" t="s">
        <v>295</v>
      </c>
      <c r="E69" s="60" t="s">
        <v>262</v>
      </c>
      <c r="F69" s="60" t="s">
        <v>368</v>
      </c>
      <c r="G69" s="33" t="s">
        <v>157</v>
      </c>
      <c r="H69" s="33">
        <v>2500</v>
      </c>
      <c r="I69" s="33">
        <v>20</v>
      </c>
      <c r="J69" s="33">
        <f t="shared" si="2"/>
        <v>50000</v>
      </c>
      <c r="K69" s="59">
        <f t="shared" si="3"/>
        <v>50000</v>
      </c>
      <c r="L69" s="33"/>
      <c r="M69" s="33"/>
      <c r="N69" s="33"/>
    </row>
    <row r="70" spans="1:14" ht="33" customHeight="1" x14ac:dyDescent="0.25">
      <c r="A70" s="30">
        <v>69</v>
      </c>
      <c r="B70" s="33">
        <v>33141205</v>
      </c>
      <c r="C70" s="34" t="s">
        <v>130</v>
      </c>
      <c r="D70" s="34" t="s">
        <v>295</v>
      </c>
      <c r="E70" s="60" t="s">
        <v>250</v>
      </c>
      <c r="F70" s="60" t="s">
        <v>369</v>
      </c>
      <c r="G70" s="33" t="s">
        <v>157</v>
      </c>
      <c r="H70" s="33">
        <v>2500</v>
      </c>
      <c r="I70" s="33">
        <v>20</v>
      </c>
      <c r="J70" s="33">
        <f t="shared" si="2"/>
        <v>50000</v>
      </c>
      <c r="K70" s="59">
        <f t="shared" si="3"/>
        <v>50000</v>
      </c>
      <c r="L70" s="33"/>
      <c r="M70" s="33"/>
      <c r="N70" s="33"/>
    </row>
    <row r="71" spans="1:14" ht="33" customHeight="1" x14ac:dyDescent="0.25">
      <c r="A71" s="30">
        <v>70</v>
      </c>
      <c r="B71" s="33">
        <v>33141205</v>
      </c>
      <c r="C71" s="34" t="s">
        <v>130</v>
      </c>
      <c r="D71" s="34" t="s">
        <v>295</v>
      </c>
      <c r="E71" s="60" t="s">
        <v>251</v>
      </c>
      <c r="F71" s="60" t="s">
        <v>370</v>
      </c>
      <c r="G71" s="33" t="s">
        <v>157</v>
      </c>
      <c r="H71" s="33">
        <v>2500</v>
      </c>
      <c r="I71" s="33">
        <v>20</v>
      </c>
      <c r="J71" s="33">
        <f t="shared" si="2"/>
        <v>50000</v>
      </c>
      <c r="K71" s="59">
        <f t="shared" si="3"/>
        <v>50000</v>
      </c>
      <c r="L71" s="33"/>
      <c r="M71" s="33"/>
      <c r="N71" s="33"/>
    </row>
    <row r="72" spans="1:14" ht="33" customHeight="1" x14ac:dyDescent="0.25">
      <c r="A72" s="30">
        <v>71</v>
      </c>
      <c r="B72" s="33">
        <v>33141205</v>
      </c>
      <c r="C72" s="34" t="s">
        <v>130</v>
      </c>
      <c r="D72" s="34" t="s">
        <v>295</v>
      </c>
      <c r="E72" s="60" t="s">
        <v>252</v>
      </c>
      <c r="F72" s="60" t="s">
        <v>371</v>
      </c>
      <c r="G72" s="33" t="s">
        <v>157</v>
      </c>
      <c r="H72" s="33">
        <v>2500</v>
      </c>
      <c r="I72" s="33">
        <v>20</v>
      </c>
      <c r="J72" s="33">
        <f t="shared" si="2"/>
        <v>50000</v>
      </c>
      <c r="K72" s="59">
        <f t="shared" si="3"/>
        <v>50000</v>
      </c>
      <c r="L72" s="33"/>
      <c r="M72" s="33"/>
      <c r="N72" s="33"/>
    </row>
    <row r="73" spans="1:14" ht="33" customHeight="1" x14ac:dyDescent="0.25">
      <c r="A73" s="30">
        <v>72</v>
      </c>
      <c r="B73" s="33">
        <v>33141205</v>
      </c>
      <c r="C73" s="34" t="s">
        <v>130</v>
      </c>
      <c r="D73" s="34" t="s">
        <v>295</v>
      </c>
      <c r="E73" s="60" t="s">
        <v>253</v>
      </c>
      <c r="F73" s="60" t="s">
        <v>372</v>
      </c>
      <c r="G73" s="33" t="s">
        <v>157</v>
      </c>
      <c r="H73" s="33">
        <v>2500</v>
      </c>
      <c r="I73" s="33">
        <v>20</v>
      </c>
      <c r="J73" s="33">
        <f t="shared" si="2"/>
        <v>50000</v>
      </c>
      <c r="K73" s="59">
        <f t="shared" si="3"/>
        <v>50000</v>
      </c>
      <c r="L73" s="33"/>
      <c r="M73" s="33"/>
      <c r="N73" s="33"/>
    </row>
    <row r="74" spans="1:14" ht="33" customHeight="1" x14ac:dyDescent="0.25">
      <c r="A74" s="30">
        <v>73</v>
      </c>
      <c r="B74" s="33">
        <v>33141205</v>
      </c>
      <c r="C74" s="34" t="s">
        <v>130</v>
      </c>
      <c r="D74" s="34" t="s">
        <v>295</v>
      </c>
      <c r="E74" s="60" t="s">
        <v>254</v>
      </c>
      <c r="F74" s="60" t="s">
        <v>373</v>
      </c>
      <c r="G74" s="33" t="s">
        <v>157</v>
      </c>
      <c r="H74" s="33">
        <v>2500</v>
      </c>
      <c r="I74" s="33">
        <v>20</v>
      </c>
      <c r="J74" s="33">
        <f t="shared" si="2"/>
        <v>50000</v>
      </c>
      <c r="K74" s="59">
        <f t="shared" si="3"/>
        <v>50000</v>
      </c>
      <c r="L74" s="33"/>
      <c r="M74" s="33"/>
      <c r="N74" s="33"/>
    </row>
    <row r="75" spans="1:14" ht="33" customHeight="1" x14ac:dyDescent="0.25">
      <c r="A75" s="30">
        <v>74</v>
      </c>
      <c r="B75" s="33">
        <v>33141205</v>
      </c>
      <c r="C75" s="34" t="s">
        <v>130</v>
      </c>
      <c r="D75" s="34" t="s">
        <v>295</v>
      </c>
      <c r="E75" s="60" t="s">
        <v>255</v>
      </c>
      <c r="F75" s="60" t="s">
        <v>374</v>
      </c>
      <c r="G75" s="33" t="s">
        <v>157</v>
      </c>
      <c r="H75" s="33">
        <v>2500</v>
      </c>
      <c r="I75" s="33">
        <v>20</v>
      </c>
      <c r="J75" s="33">
        <f t="shared" si="2"/>
        <v>50000</v>
      </c>
      <c r="K75" s="59">
        <f t="shared" si="3"/>
        <v>50000</v>
      </c>
      <c r="L75" s="33"/>
      <c r="M75" s="33"/>
      <c r="N75" s="33"/>
    </row>
    <row r="76" spans="1:14" ht="33" customHeight="1" x14ac:dyDescent="0.25">
      <c r="A76" s="30">
        <v>75</v>
      </c>
      <c r="B76" s="33">
        <v>33141205</v>
      </c>
      <c r="C76" s="34" t="s">
        <v>130</v>
      </c>
      <c r="D76" s="34" t="s">
        <v>295</v>
      </c>
      <c r="E76" s="60" t="s">
        <v>256</v>
      </c>
      <c r="F76" s="60" t="s">
        <v>375</v>
      </c>
      <c r="G76" s="33" t="s">
        <v>157</v>
      </c>
      <c r="H76" s="33">
        <v>2500</v>
      </c>
      <c r="I76" s="33">
        <v>20</v>
      </c>
      <c r="J76" s="33">
        <f t="shared" si="2"/>
        <v>50000</v>
      </c>
      <c r="K76" s="59">
        <f t="shared" si="3"/>
        <v>50000</v>
      </c>
      <c r="L76" s="33"/>
      <c r="M76" s="33"/>
      <c r="N76" s="33"/>
    </row>
    <row r="77" spans="1:14" ht="33" customHeight="1" x14ac:dyDescent="0.25">
      <c r="A77" s="30">
        <v>76</v>
      </c>
      <c r="B77" s="33">
        <v>33141205</v>
      </c>
      <c r="C77" s="34" t="s">
        <v>130</v>
      </c>
      <c r="D77" s="34" t="s">
        <v>295</v>
      </c>
      <c r="E77" s="60" t="s">
        <v>257</v>
      </c>
      <c r="F77" s="60" t="s">
        <v>376</v>
      </c>
      <c r="G77" s="33" t="s">
        <v>157</v>
      </c>
      <c r="H77" s="33">
        <v>2500</v>
      </c>
      <c r="I77" s="33">
        <v>20</v>
      </c>
      <c r="J77" s="33">
        <f t="shared" si="2"/>
        <v>50000</v>
      </c>
      <c r="K77" s="59">
        <f t="shared" si="3"/>
        <v>50000</v>
      </c>
      <c r="L77" s="33"/>
      <c r="M77" s="33"/>
      <c r="N77" s="33"/>
    </row>
    <row r="78" spans="1:14" ht="33" customHeight="1" x14ac:dyDescent="0.25">
      <c r="A78" s="30">
        <v>77</v>
      </c>
      <c r="B78" s="33">
        <v>33141205</v>
      </c>
      <c r="C78" s="34" t="s">
        <v>130</v>
      </c>
      <c r="D78" s="34" t="s">
        <v>295</v>
      </c>
      <c r="E78" s="60" t="s">
        <v>258</v>
      </c>
      <c r="F78" s="60" t="s">
        <v>377</v>
      </c>
      <c r="G78" s="33" t="s">
        <v>157</v>
      </c>
      <c r="H78" s="33">
        <v>2500</v>
      </c>
      <c r="I78" s="33">
        <v>20</v>
      </c>
      <c r="J78" s="33">
        <f t="shared" si="2"/>
        <v>50000</v>
      </c>
      <c r="K78" s="59">
        <f t="shared" si="3"/>
        <v>50000</v>
      </c>
      <c r="L78" s="33"/>
      <c r="M78" s="33"/>
      <c r="N78" s="33"/>
    </row>
    <row r="79" spans="1:14" ht="33" customHeight="1" x14ac:dyDescent="0.25">
      <c r="A79" s="30">
        <v>78</v>
      </c>
      <c r="B79" s="33">
        <v>33141205</v>
      </c>
      <c r="C79" s="34" t="s">
        <v>130</v>
      </c>
      <c r="D79" s="34" t="s">
        <v>295</v>
      </c>
      <c r="E79" s="60" t="s">
        <v>259</v>
      </c>
      <c r="F79" s="60" t="s">
        <v>378</v>
      </c>
      <c r="G79" s="33" t="s">
        <v>157</v>
      </c>
      <c r="H79" s="33">
        <v>2500</v>
      </c>
      <c r="I79" s="33">
        <v>20</v>
      </c>
      <c r="J79" s="33">
        <f t="shared" si="2"/>
        <v>50000</v>
      </c>
      <c r="K79" s="59">
        <f t="shared" si="3"/>
        <v>50000</v>
      </c>
      <c r="L79" s="33"/>
      <c r="M79" s="33"/>
      <c r="N79" s="33"/>
    </row>
    <row r="80" spans="1:14" ht="33" customHeight="1" x14ac:dyDescent="0.25">
      <c r="A80" s="30">
        <v>79</v>
      </c>
      <c r="B80" s="33">
        <v>33161220</v>
      </c>
      <c r="C80" s="34" t="s">
        <v>189</v>
      </c>
      <c r="D80" s="33" t="s">
        <v>387</v>
      </c>
      <c r="E80" s="34" t="s">
        <v>199</v>
      </c>
      <c r="F80" s="34" t="s">
        <v>386</v>
      </c>
      <c r="G80" s="33" t="s">
        <v>157</v>
      </c>
      <c r="H80" s="33">
        <v>1000</v>
      </c>
      <c r="I80" s="33">
        <v>20</v>
      </c>
      <c r="J80" s="33">
        <f t="shared" si="2"/>
        <v>20000</v>
      </c>
      <c r="K80" s="59">
        <f t="shared" si="3"/>
        <v>20000</v>
      </c>
      <c r="L80" s="33"/>
      <c r="M80" s="33"/>
      <c r="N80" s="33"/>
    </row>
    <row r="81" spans="1:14" ht="33" customHeight="1" x14ac:dyDescent="0.25">
      <c r="A81" s="30">
        <v>80</v>
      </c>
      <c r="B81" s="33">
        <v>33631241</v>
      </c>
      <c r="C81" s="34" t="s">
        <v>263</v>
      </c>
      <c r="D81" s="33" t="s">
        <v>307</v>
      </c>
      <c r="E81" s="34" t="s">
        <v>279</v>
      </c>
      <c r="F81" s="34" t="s">
        <v>379</v>
      </c>
      <c r="G81" s="33" t="s">
        <v>160</v>
      </c>
      <c r="H81" s="33">
        <v>9780</v>
      </c>
      <c r="I81" s="33">
        <v>150</v>
      </c>
      <c r="J81" s="33">
        <f t="shared" si="2"/>
        <v>1467000</v>
      </c>
      <c r="K81" s="33">
        <f>SUM(K2:K80)</f>
        <v>41610650</v>
      </c>
      <c r="L81" s="33"/>
      <c r="M81" s="33"/>
      <c r="N81" s="33"/>
    </row>
    <row r="83" spans="1:14" ht="243" customHeight="1" x14ac:dyDescent="0.25">
      <c r="D83" s="70" t="s">
        <v>388</v>
      </c>
      <c r="E83" s="70"/>
      <c r="F83" s="70"/>
      <c r="G83" s="70"/>
      <c r="H83" s="70"/>
      <c r="I83" s="70"/>
      <c r="J83" s="70"/>
      <c r="K83" s="71"/>
    </row>
    <row r="84" spans="1:14" ht="237.75" customHeight="1" x14ac:dyDescent="0.25">
      <c r="C84" s="65"/>
      <c r="D84" s="72" t="s">
        <v>389</v>
      </c>
      <c r="E84" s="72"/>
      <c r="F84" s="72"/>
      <c r="G84" s="72"/>
      <c r="H84" s="72"/>
      <c r="I84" s="72"/>
      <c r="J84" s="72"/>
      <c r="K84" s="72"/>
    </row>
  </sheetData>
  <autoFilter ref="A1:O81"/>
  <mergeCells count="2">
    <mergeCell ref="D83:K83"/>
    <mergeCell ref="D84:K84"/>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opLeftCell="A7" zoomScale="85" zoomScaleNormal="85" workbookViewId="0">
      <selection activeCell="F4" sqref="F4"/>
    </sheetView>
  </sheetViews>
  <sheetFormatPr defaultRowHeight="16.5" x14ac:dyDescent="0.25"/>
  <cols>
    <col min="1" max="1" width="4.5703125" style="25" bestFit="1" customWidth="1"/>
    <col min="2" max="2" width="18.140625" style="25" customWidth="1"/>
    <col min="3" max="3" width="31.140625" style="57" customWidth="1"/>
    <col min="4" max="4" width="83.42578125" style="55" customWidth="1"/>
    <col min="5" max="5" width="14" style="25" customWidth="1"/>
    <col min="6" max="6" width="17.7109375" style="25" customWidth="1"/>
    <col min="7" max="7" width="11.140625" style="25" customWidth="1"/>
    <col min="8" max="8" width="18.85546875" style="25" customWidth="1"/>
    <col min="9" max="9" width="9.140625" style="25"/>
    <col min="10" max="10" width="23.42578125" style="25" customWidth="1"/>
    <col min="11" max="16384" width="9.140625" style="25"/>
  </cols>
  <sheetData>
    <row r="1" spans="1:11" ht="38.25" customHeight="1" x14ac:dyDescent="0.25">
      <c r="A1" s="56" t="s">
        <v>211</v>
      </c>
      <c r="B1" s="56" t="s">
        <v>212</v>
      </c>
      <c r="C1" s="56" t="s">
        <v>102</v>
      </c>
      <c r="D1" s="56" t="s">
        <v>103</v>
      </c>
      <c r="E1" s="56" t="s">
        <v>159</v>
      </c>
      <c r="F1" s="56" t="s">
        <v>158</v>
      </c>
      <c r="G1" s="56" t="s">
        <v>104</v>
      </c>
      <c r="H1" s="56" t="s">
        <v>162</v>
      </c>
      <c r="I1" s="56"/>
      <c r="J1" s="56"/>
      <c r="K1" s="56"/>
    </row>
    <row r="2" spans="1:11" ht="181.5" x14ac:dyDescent="0.25">
      <c r="A2" s="29">
        <v>1</v>
      </c>
      <c r="B2" s="29" t="s">
        <v>41</v>
      </c>
      <c r="C2" s="56" t="s">
        <v>42</v>
      </c>
      <c r="D2" s="34" t="s">
        <v>43</v>
      </c>
      <c r="E2" s="29" t="s">
        <v>157</v>
      </c>
      <c r="F2" s="29">
        <v>306000</v>
      </c>
      <c r="G2" s="29">
        <v>6</v>
      </c>
      <c r="H2" s="29">
        <f>F2*G2</f>
        <v>1836000</v>
      </c>
      <c r="I2" s="29"/>
      <c r="J2" s="29"/>
      <c r="K2" s="29"/>
    </row>
    <row r="3" spans="1:11" ht="198" x14ac:dyDescent="0.25">
      <c r="A3" s="29">
        <v>2</v>
      </c>
      <c r="B3" s="29" t="s">
        <v>44</v>
      </c>
      <c r="C3" s="56" t="s">
        <v>45</v>
      </c>
      <c r="D3" s="34" t="s">
        <v>46</v>
      </c>
      <c r="E3" s="29" t="s">
        <v>157</v>
      </c>
      <c r="F3" s="29">
        <v>375000</v>
      </c>
      <c r="G3" s="29">
        <v>5</v>
      </c>
      <c r="H3" s="29">
        <f t="shared" ref="H3:H27" si="0">F3*G3</f>
        <v>1875000</v>
      </c>
      <c r="I3" s="29"/>
      <c r="J3" s="29"/>
      <c r="K3" s="29"/>
    </row>
    <row r="4" spans="1:11" ht="214.5" x14ac:dyDescent="0.25">
      <c r="A4" s="29">
        <v>3</v>
      </c>
      <c r="B4" s="29" t="s">
        <v>47</v>
      </c>
      <c r="C4" s="56" t="s">
        <v>48</v>
      </c>
      <c r="D4" s="34" t="s">
        <v>49</v>
      </c>
      <c r="E4" s="29" t="s">
        <v>157</v>
      </c>
      <c r="F4" s="29">
        <v>319000</v>
      </c>
      <c r="G4" s="29">
        <v>5</v>
      </c>
      <c r="H4" s="29">
        <f t="shared" si="0"/>
        <v>1595000</v>
      </c>
      <c r="I4" s="29"/>
      <c r="J4" s="29"/>
      <c r="K4" s="29"/>
    </row>
    <row r="5" spans="1:11" ht="181.5" x14ac:dyDescent="0.25">
      <c r="A5" s="29">
        <v>4</v>
      </c>
      <c r="B5" s="29" t="s">
        <v>50</v>
      </c>
      <c r="C5" s="56" t="s">
        <v>51</v>
      </c>
      <c r="D5" s="34" t="s">
        <v>52</v>
      </c>
      <c r="E5" s="29" t="s">
        <v>157</v>
      </c>
      <c r="F5" s="29">
        <v>252000</v>
      </c>
      <c r="G5" s="29">
        <v>6</v>
      </c>
      <c r="H5" s="29">
        <f t="shared" si="0"/>
        <v>1512000</v>
      </c>
      <c r="I5" s="29"/>
      <c r="J5" s="29"/>
      <c r="K5" s="29"/>
    </row>
    <row r="6" spans="1:11" ht="198" x14ac:dyDescent="0.25">
      <c r="A6" s="29">
        <v>5</v>
      </c>
      <c r="B6" s="29" t="s">
        <v>53</v>
      </c>
      <c r="C6" s="56" t="s">
        <v>54</v>
      </c>
      <c r="D6" s="34" t="s">
        <v>55</v>
      </c>
      <c r="E6" s="29" t="s">
        <v>157</v>
      </c>
      <c r="F6" s="29">
        <v>265000</v>
      </c>
      <c r="G6" s="29">
        <v>5</v>
      </c>
      <c r="H6" s="29">
        <f t="shared" si="0"/>
        <v>1325000</v>
      </c>
      <c r="I6" s="29"/>
      <c r="J6" s="29"/>
      <c r="K6" s="29"/>
    </row>
    <row r="7" spans="1:11" ht="198" x14ac:dyDescent="0.25">
      <c r="A7" s="29">
        <v>6</v>
      </c>
      <c r="B7" s="29" t="s">
        <v>56</v>
      </c>
      <c r="C7" s="56" t="s">
        <v>57</v>
      </c>
      <c r="D7" s="34" t="s">
        <v>58</v>
      </c>
      <c r="E7" s="29" t="s">
        <v>157</v>
      </c>
      <c r="F7" s="29">
        <v>307000</v>
      </c>
      <c r="G7" s="29">
        <v>5</v>
      </c>
      <c r="H7" s="29">
        <f t="shared" si="0"/>
        <v>1535000</v>
      </c>
      <c r="I7" s="29"/>
      <c r="J7" s="29"/>
      <c r="K7" s="29"/>
    </row>
    <row r="8" spans="1:11" ht="297" x14ac:dyDescent="0.25">
      <c r="A8" s="29">
        <v>7</v>
      </c>
      <c r="B8" s="29" t="s">
        <v>65</v>
      </c>
      <c r="C8" s="56" t="s">
        <v>66</v>
      </c>
      <c r="D8" s="34" t="s">
        <v>168</v>
      </c>
      <c r="E8" s="29" t="s">
        <v>157</v>
      </c>
      <c r="F8" s="61">
        <v>80000</v>
      </c>
      <c r="G8" s="61">
        <v>120</v>
      </c>
      <c r="H8" s="29">
        <f>F8*G8</f>
        <v>9600000</v>
      </c>
      <c r="I8" s="29"/>
      <c r="J8" s="29"/>
      <c r="K8" s="29"/>
    </row>
    <row r="9" spans="1:11" ht="66" x14ac:dyDescent="0.25">
      <c r="A9" s="29">
        <v>8</v>
      </c>
      <c r="B9" s="29">
        <v>33151250</v>
      </c>
      <c r="C9" s="56" t="s">
        <v>151</v>
      </c>
      <c r="D9" s="34" t="s">
        <v>155</v>
      </c>
      <c r="E9" s="29" t="s">
        <v>157</v>
      </c>
      <c r="F9" s="29">
        <v>1000</v>
      </c>
      <c r="G9" s="61">
        <v>100</v>
      </c>
      <c r="H9" s="29">
        <f t="shared" si="0"/>
        <v>100000</v>
      </c>
      <c r="I9" s="29"/>
      <c r="J9" s="29"/>
      <c r="K9" s="29"/>
    </row>
    <row r="10" spans="1:11" ht="33" x14ac:dyDescent="0.25">
      <c r="A10" s="29">
        <v>9</v>
      </c>
      <c r="B10" s="29">
        <v>33151250</v>
      </c>
      <c r="C10" s="56" t="s">
        <v>152</v>
      </c>
      <c r="D10" s="34" t="s">
        <v>154</v>
      </c>
      <c r="E10" s="29" t="s">
        <v>157</v>
      </c>
      <c r="F10" s="29">
        <v>2250</v>
      </c>
      <c r="G10" s="61">
        <v>100</v>
      </c>
      <c r="H10" s="29">
        <f t="shared" si="0"/>
        <v>225000</v>
      </c>
      <c r="I10" s="29"/>
      <c r="J10" s="29"/>
      <c r="K10" s="29"/>
    </row>
    <row r="11" spans="1:11" ht="49.5" x14ac:dyDescent="0.25">
      <c r="A11" s="29">
        <v>10</v>
      </c>
      <c r="B11" s="29">
        <v>33161120</v>
      </c>
      <c r="C11" s="56" t="s">
        <v>190</v>
      </c>
      <c r="D11" s="34" t="s">
        <v>200</v>
      </c>
      <c r="E11" s="29" t="s">
        <v>157</v>
      </c>
      <c r="F11" s="29">
        <v>1600</v>
      </c>
      <c r="G11" s="29">
        <v>3</v>
      </c>
      <c r="H11" s="29">
        <f t="shared" si="0"/>
        <v>4800</v>
      </c>
      <c r="I11" s="29"/>
      <c r="J11" s="29"/>
      <c r="K11" s="29"/>
    </row>
    <row r="12" spans="1:11" ht="49.5" x14ac:dyDescent="0.25">
      <c r="A12" s="29">
        <v>11</v>
      </c>
      <c r="B12" s="29">
        <v>33161120</v>
      </c>
      <c r="C12" s="56" t="s">
        <v>190</v>
      </c>
      <c r="D12" s="34" t="s">
        <v>201</v>
      </c>
      <c r="E12" s="29" t="s">
        <v>157</v>
      </c>
      <c r="F12" s="29">
        <v>1600</v>
      </c>
      <c r="G12" s="29">
        <v>4</v>
      </c>
      <c r="H12" s="29">
        <f t="shared" si="0"/>
        <v>6400</v>
      </c>
      <c r="I12" s="29"/>
      <c r="J12" s="29"/>
      <c r="K12" s="29"/>
    </row>
    <row r="13" spans="1:11" ht="49.5" x14ac:dyDescent="0.25">
      <c r="A13" s="29">
        <v>12</v>
      </c>
      <c r="B13" s="29">
        <v>33161120</v>
      </c>
      <c r="C13" s="56" t="s">
        <v>190</v>
      </c>
      <c r="D13" s="34" t="s">
        <v>202</v>
      </c>
      <c r="E13" s="29" t="s">
        <v>157</v>
      </c>
      <c r="F13" s="29">
        <v>1600</v>
      </c>
      <c r="G13" s="29">
        <v>3</v>
      </c>
      <c r="H13" s="29">
        <f t="shared" si="0"/>
        <v>4800</v>
      </c>
      <c r="I13" s="29"/>
      <c r="J13" s="29"/>
      <c r="K13" s="29"/>
    </row>
    <row r="14" spans="1:11" ht="49.5" x14ac:dyDescent="0.25">
      <c r="A14" s="29">
        <v>13</v>
      </c>
      <c r="B14" s="29">
        <v>33161120</v>
      </c>
      <c r="C14" s="56" t="s">
        <v>191</v>
      </c>
      <c r="D14" s="34" t="s">
        <v>203</v>
      </c>
      <c r="E14" s="29" t="s">
        <v>157</v>
      </c>
      <c r="F14" s="29">
        <v>2000</v>
      </c>
      <c r="G14" s="29">
        <v>1</v>
      </c>
      <c r="H14" s="29">
        <f t="shared" si="0"/>
        <v>2000</v>
      </c>
      <c r="I14" s="29"/>
      <c r="J14" s="29"/>
      <c r="K14" s="29"/>
    </row>
    <row r="15" spans="1:11" ht="82.5" x14ac:dyDescent="0.25">
      <c r="A15" s="29">
        <v>14</v>
      </c>
      <c r="B15" s="29">
        <v>33161120</v>
      </c>
      <c r="C15" s="56" t="s">
        <v>192</v>
      </c>
      <c r="D15" s="34" t="s">
        <v>204</v>
      </c>
      <c r="E15" s="29" t="s">
        <v>157</v>
      </c>
      <c r="F15" s="29">
        <v>40000</v>
      </c>
      <c r="G15" s="29">
        <v>1</v>
      </c>
      <c r="H15" s="29">
        <f t="shared" si="0"/>
        <v>40000</v>
      </c>
      <c r="I15" s="29"/>
      <c r="J15" s="29"/>
      <c r="K15" s="29"/>
    </row>
    <row r="16" spans="1:11" ht="198" x14ac:dyDescent="0.25">
      <c r="A16" s="29">
        <v>15</v>
      </c>
      <c r="B16" s="29">
        <v>33161270</v>
      </c>
      <c r="C16" s="56" t="s">
        <v>193</v>
      </c>
      <c r="D16" s="34" t="s">
        <v>205</v>
      </c>
      <c r="E16" s="29" t="s">
        <v>157</v>
      </c>
      <c r="F16" s="29">
        <v>235000</v>
      </c>
      <c r="G16" s="29">
        <v>40</v>
      </c>
      <c r="H16" s="29">
        <f t="shared" si="0"/>
        <v>9400000</v>
      </c>
      <c r="I16" s="29"/>
      <c r="J16" s="29"/>
      <c r="K16" s="29"/>
    </row>
    <row r="17" spans="1:11" ht="198" x14ac:dyDescent="0.25">
      <c r="A17" s="29">
        <v>16</v>
      </c>
      <c r="B17" s="29">
        <v>33161270</v>
      </c>
      <c r="C17" s="56" t="s">
        <v>194</v>
      </c>
      <c r="D17" s="34" t="s">
        <v>206</v>
      </c>
      <c r="E17" s="29" t="s">
        <v>157</v>
      </c>
      <c r="F17" s="29">
        <v>295000</v>
      </c>
      <c r="G17" s="44">
        <v>40</v>
      </c>
      <c r="H17" s="29">
        <f t="shared" si="0"/>
        <v>11800000</v>
      </c>
      <c r="I17" s="29"/>
      <c r="J17" s="29"/>
      <c r="K17" s="29"/>
    </row>
    <row r="18" spans="1:11" ht="181.5" x14ac:dyDescent="0.25">
      <c r="A18" s="29">
        <v>17</v>
      </c>
      <c r="B18" s="29">
        <v>33161270</v>
      </c>
      <c r="C18" s="56" t="s">
        <v>195</v>
      </c>
      <c r="D18" s="34" t="s">
        <v>207</v>
      </c>
      <c r="E18" s="29" t="s">
        <v>157</v>
      </c>
      <c r="F18" s="29">
        <v>230000</v>
      </c>
      <c r="G18" s="44">
        <v>40</v>
      </c>
      <c r="H18" s="29">
        <f t="shared" si="0"/>
        <v>9200000</v>
      </c>
      <c r="I18" s="29"/>
      <c r="J18" s="29"/>
      <c r="K18" s="29"/>
    </row>
    <row r="19" spans="1:11" ht="181.5" x14ac:dyDescent="0.25">
      <c r="A19" s="29">
        <v>18</v>
      </c>
      <c r="B19" s="29">
        <v>33161270</v>
      </c>
      <c r="C19" s="56" t="s">
        <v>196</v>
      </c>
      <c r="D19" s="34" t="s">
        <v>208</v>
      </c>
      <c r="E19" s="29" t="s">
        <v>157</v>
      </c>
      <c r="F19" s="29">
        <v>290000</v>
      </c>
      <c r="G19" s="44">
        <v>40</v>
      </c>
      <c r="H19" s="29">
        <f t="shared" si="0"/>
        <v>11600000</v>
      </c>
      <c r="I19" s="29"/>
      <c r="J19" s="29"/>
      <c r="K19" s="29"/>
    </row>
    <row r="20" spans="1:11" ht="198" x14ac:dyDescent="0.25">
      <c r="A20" s="29">
        <v>19</v>
      </c>
      <c r="B20" s="29">
        <v>33161270</v>
      </c>
      <c r="C20" s="56" t="s">
        <v>197</v>
      </c>
      <c r="D20" s="34" t="s">
        <v>209</v>
      </c>
      <c r="E20" s="29" t="s">
        <v>157</v>
      </c>
      <c r="F20" s="29">
        <v>275000</v>
      </c>
      <c r="G20" s="44">
        <v>30</v>
      </c>
      <c r="H20" s="29">
        <f t="shared" si="0"/>
        <v>8250000</v>
      </c>
      <c r="I20" s="29"/>
      <c r="J20" s="29"/>
      <c r="K20" s="29"/>
    </row>
    <row r="21" spans="1:11" ht="198" x14ac:dyDescent="0.25">
      <c r="A21" s="29">
        <v>20</v>
      </c>
      <c r="B21" s="29">
        <v>33161270</v>
      </c>
      <c r="C21" s="56" t="s">
        <v>198</v>
      </c>
      <c r="D21" s="34" t="s">
        <v>210</v>
      </c>
      <c r="E21" s="29" t="s">
        <v>157</v>
      </c>
      <c r="F21" s="29">
        <v>340000</v>
      </c>
      <c r="G21" s="44">
        <v>30</v>
      </c>
      <c r="H21" s="29">
        <f t="shared" si="0"/>
        <v>10200000</v>
      </c>
      <c r="I21" s="29"/>
      <c r="J21" s="29"/>
      <c r="K21" s="29"/>
    </row>
    <row r="22" spans="1:11" ht="66" x14ac:dyDescent="0.25">
      <c r="A22" s="29">
        <v>21</v>
      </c>
      <c r="B22" s="29">
        <v>33161120</v>
      </c>
      <c r="C22" s="56" t="s">
        <v>187</v>
      </c>
      <c r="D22" s="34" t="s">
        <v>188</v>
      </c>
      <c r="E22" s="29" t="s">
        <v>157</v>
      </c>
      <c r="F22" s="29">
        <v>700000</v>
      </c>
      <c r="G22" s="44">
        <v>1</v>
      </c>
      <c r="H22" s="29">
        <f t="shared" si="0"/>
        <v>700000</v>
      </c>
      <c r="I22" s="29"/>
      <c r="J22" s="29"/>
      <c r="K22" s="29"/>
    </row>
    <row r="23" spans="1:11" ht="191.25" x14ac:dyDescent="0.25">
      <c r="A23" s="29">
        <v>22</v>
      </c>
      <c r="B23" s="29" t="s">
        <v>265</v>
      </c>
      <c r="C23" s="62" t="s">
        <v>266</v>
      </c>
      <c r="D23" s="63" t="s">
        <v>274</v>
      </c>
      <c r="E23" s="62" t="s">
        <v>157</v>
      </c>
      <c r="F23" s="62">
        <v>360000</v>
      </c>
      <c r="G23" s="62">
        <v>1</v>
      </c>
      <c r="H23" s="29">
        <f t="shared" si="0"/>
        <v>360000</v>
      </c>
    </row>
    <row r="24" spans="1:11" ht="178.5" x14ac:dyDescent="0.25">
      <c r="A24" s="29">
        <v>23</v>
      </c>
      <c r="B24" s="29" t="s">
        <v>267</v>
      </c>
      <c r="C24" s="62" t="s">
        <v>268</v>
      </c>
      <c r="D24" s="63" t="s">
        <v>269</v>
      </c>
      <c r="E24" s="62" t="s">
        <v>157</v>
      </c>
      <c r="F24" s="62">
        <v>375000</v>
      </c>
      <c r="G24" s="62">
        <v>1</v>
      </c>
      <c r="H24" s="29">
        <f t="shared" si="0"/>
        <v>375000</v>
      </c>
    </row>
    <row r="25" spans="1:11" ht="114.75" x14ac:dyDescent="0.25">
      <c r="A25" s="29">
        <v>24</v>
      </c>
      <c r="B25" s="62">
        <v>38411200</v>
      </c>
      <c r="C25" s="62" t="s">
        <v>270</v>
      </c>
      <c r="D25" s="63" t="s">
        <v>271</v>
      </c>
      <c r="E25" s="62" t="s">
        <v>157</v>
      </c>
      <c r="F25" s="62">
        <v>18000</v>
      </c>
      <c r="G25" s="62">
        <v>7</v>
      </c>
      <c r="H25" s="29">
        <f t="shared" si="0"/>
        <v>126000</v>
      </c>
    </row>
    <row r="26" spans="1:11" ht="76.5" x14ac:dyDescent="0.25">
      <c r="A26" s="29">
        <v>25</v>
      </c>
      <c r="B26" s="62">
        <v>38431720</v>
      </c>
      <c r="C26" s="62" t="s">
        <v>272</v>
      </c>
      <c r="D26" s="63" t="s">
        <v>273</v>
      </c>
      <c r="E26" s="62" t="s">
        <v>157</v>
      </c>
      <c r="F26" s="62">
        <v>6</v>
      </c>
      <c r="G26" s="62">
        <v>3000</v>
      </c>
      <c r="H26" s="29">
        <f t="shared" si="0"/>
        <v>18000</v>
      </c>
      <c r="J26" s="57"/>
    </row>
    <row r="27" spans="1:11" ht="165.75" x14ac:dyDescent="0.25">
      <c r="A27" s="29">
        <v>26</v>
      </c>
      <c r="B27" s="62">
        <v>33691420</v>
      </c>
      <c r="C27" s="62" t="s">
        <v>275</v>
      </c>
      <c r="D27" s="63" t="s">
        <v>280</v>
      </c>
      <c r="E27" s="62" t="s">
        <v>157</v>
      </c>
      <c r="F27" s="62">
        <v>1460</v>
      </c>
      <c r="G27" s="62">
        <v>24</v>
      </c>
      <c r="H27" s="62">
        <f t="shared" si="0"/>
        <v>35040</v>
      </c>
    </row>
  </sheetData>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70" zoomScaleNormal="70" workbookViewId="0">
      <pane ySplit="1" topLeftCell="A86" activePane="bottomLeft" state="frozen"/>
      <selection pane="bottomLeft" activeCell="C115" sqref="C115"/>
    </sheetView>
  </sheetViews>
  <sheetFormatPr defaultRowHeight="16.5" x14ac:dyDescent="0.3"/>
  <cols>
    <col min="1" max="1" width="9.28515625" style="23" bestFit="1" customWidth="1"/>
    <col min="2" max="2" width="27.140625" style="46" customWidth="1"/>
    <col min="3" max="3" width="66" style="41" customWidth="1"/>
    <col min="4" max="4" width="70.7109375" style="23" customWidth="1"/>
    <col min="5" max="5" width="14.5703125" style="23" customWidth="1"/>
    <col min="6" max="6" width="15.85546875" style="24" customWidth="1"/>
    <col min="7" max="7" width="34.28515625" style="25" customWidth="1"/>
    <col min="8" max="8" width="16.7109375" style="25" customWidth="1"/>
    <col min="9" max="16384" width="9.140625" style="6"/>
  </cols>
  <sheetData>
    <row r="1" spans="1:11" x14ac:dyDescent="0.3">
      <c r="A1" s="2"/>
      <c r="B1" s="42"/>
      <c r="C1" s="37" t="s">
        <v>102</v>
      </c>
      <c r="D1" s="3" t="s">
        <v>103</v>
      </c>
      <c r="E1" s="3" t="s">
        <v>159</v>
      </c>
      <c r="F1" s="4" t="s">
        <v>158</v>
      </c>
      <c r="G1" s="4" t="s">
        <v>104</v>
      </c>
      <c r="H1" s="4" t="s">
        <v>162</v>
      </c>
      <c r="I1" s="5"/>
      <c r="J1" s="5"/>
      <c r="K1" s="5"/>
    </row>
    <row r="2" spans="1:11" s="13" customFormat="1" ht="214.5" x14ac:dyDescent="0.3">
      <c r="A2" s="48">
        <v>15</v>
      </c>
      <c r="B2" s="8" t="s">
        <v>41</v>
      </c>
      <c r="C2" s="7" t="s">
        <v>42</v>
      </c>
      <c r="D2" s="7" t="s">
        <v>43</v>
      </c>
      <c r="E2" s="8" t="s">
        <v>157</v>
      </c>
      <c r="F2" s="9">
        <v>306000</v>
      </c>
      <c r="G2" s="10">
        <v>500</v>
      </c>
      <c r="H2" s="11">
        <f t="shared" ref="H2:H33" si="0">F2*G2</f>
        <v>153000000</v>
      </c>
      <c r="I2" s="12"/>
      <c r="J2" s="12"/>
      <c r="K2" s="12"/>
    </row>
    <row r="3" spans="1:11" s="13" customFormat="1" ht="247.5" x14ac:dyDescent="0.3">
      <c r="A3" s="48">
        <v>16</v>
      </c>
      <c r="B3" s="8" t="s">
        <v>44</v>
      </c>
      <c r="C3" s="7" t="s">
        <v>45</v>
      </c>
      <c r="D3" s="7" t="s">
        <v>46</v>
      </c>
      <c r="E3" s="8" t="s">
        <v>157</v>
      </c>
      <c r="F3" s="9">
        <v>375000</v>
      </c>
      <c r="G3" s="10">
        <v>500</v>
      </c>
      <c r="H3" s="11">
        <f t="shared" si="0"/>
        <v>187500000</v>
      </c>
      <c r="I3" s="12"/>
      <c r="J3" s="12"/>
      <c r="K3" s="12"/>
    </row>
    <row r="4" spans="1:11" s="13" customFormat="1" ht="247.5" x14ac:dyDescent="0.3">
      <c r="A4" s="48">
        <v>17</v>
      </c>
      <c r="B4" s="8" t="s">
        <v>47</v>
      </c>
      <c r="C4" s="7" t="s">
        <v>48</v>
      </c>
      <c r="D4" s="7" t="s">
        <v>49</v>
      </c>
      <c r="E4" s="8" t="s">
        <v>157</v>
      </c>
      <c r="F4" s="9">
        <v>319000</v>
      </c>
      <c r="G4" s="10">
        <v>500</v>
      </c>
      <c r="H4" s="11">
        <f t="shared" si="0"/>
        <v>159500000</v>
      </c>
      <c r="I4" s="12"/>
      <c r="J4" s="12"/>
      <c r="K4" s="12"/>
    </row>
    <row r="5" spans="1:11" s="13" customFormat="1" ht="214.5" x14ac:dyDescent="0.3">
      <c r="A5" s="48">
        <v>18</v>
      </c>
      <c r="B5" s="8" t="s">
        <v>50</v>
      </c>
      <c r="C5" s="7" t="s">
        <v>51</v>
      </c>
      <c r="D5" s="7" t="s">
        <v>52</v>
      </c>
      <c r="E5" s="8" t="s">
        <v>157</v>
      </c>
      <c r="F5" s="9">
        <v>252000</v>
      </c>
      <c r="G5" s="10">
        <v>500</v>
      </c>
      <c r="H5" s="11">
        <f t="shared" si="0"/>
        <v>126000000</v>
      </c>
      <c r="I5" s="12"/>
      <c r="J5" s="12"/>
      <c r="K5" s="12"/>
    </row>
    <row r="6" spans="1:11" s="13" customFormat="1" ht="231" x14ac:dyDescent="0.3">
      <c r="A6" s="48">
        <v>19</v>
      </c>
      <c r="B6" s="8" t="s">
        <v>53</v>
      </c>
      <c r="C6" s="7" t="s">
        <v>54</v>
      </c>
      <c r="D6" s="7" t="s">
        <v>55</v>
      </c>
      <c r="E6" s="8" t="s">
        <v>157</v>
      </c>
      <c r="F6" s="9">
        <v>265000</v>
      </c>
      <c r="G6" s="10">
        <v>500</v>
      </c>
      <c r="H6" s="11">
        <f t="shared" si="0"/>
        <v>132500000</v>
      </c>
      <c r="I6" s="12"/>
      <c r="J6" s="12"/>
      <c r="K6" s="12"/>
    </row>
    <row r="7" spans="1:11" s="13" customFormat="1" ht="247.5" x14ac:dyDescent="0.3">
      <c r="A7" s="48">
        <v>20</v>
      </c>
      <c r="B7" s="8" t="s">
        <v>56</v>
      </c>
      <c r="C7" s="7" t="s">
        <v>57</v>
      </c>
      <c r="D7" s="7" t="s">
        <v>58</v>
      </c>
      <c r="E7" s="8" t="s">
        <v>157</v>
      </c>
      <c r="F7" s="9">
        <v>307000</v>
      </c>
      <c r="G7" s="10">
        <v>250</v>
      </c>
      <c r="H7" s="11">
        <f t="shared" si="0"/>
        <v>76750000</v>
      </c>
      <c r="I7" s="12"/>
      <c r="J7" s="12"/>
      <c r="K7" s="12"/>
    </row>
    <row r="8" spans="1:11" s="13" customFormat="1" ht="363" x14ac:dyDescent="0.3">
      <c r="A8" s="48">
        <v>25</v>
      </c>
      <c r="B8" s="8" t="s">
        <v>65</v>
      </c>
      <c r="C8" s="7" t="s">
        <v>66</v>
      </c>
      <c r="D8" s="7" t="s">
        <v>168</v>
      </c>
      <c r="E8" s="8" t="s">
        <v>157</v>
      </c>
      <c r="F8" s="9">
        <v>80000</v>
      </c>
      <c r="G8" s="10">
        <v>250</v>
      </c>
      <c r="H8" s="11">
        <f t="shared" si="0"/>
        <v>20000000</v>
      </c>
      <c r="I8" s="12"/>
      <c r="J8" s="12"/>
      <c r="K8" s="12"/>
    </row>
    <row r="9" spans="1:11" s="13" customFormat="1" ht="66" x14ac:dyDescent="0.3">
      <c r="A9" s="48">
        <v>95</v>
      </c>
      <c r="B9" s="29">
        <v>33151250</v>
      </c>
      <c r="C9" s="31" t="s">
        <v>151</v>
      </c>
      <c r="D9" s="17" t="s">
        <v>155</v>
      </c>
      <c r="E9" s="8" t="s">
        <v>157</v>
      </c>
      <c r="F9" s="30">
        <v>1000</v>
      </c>
      <c r="G9" s="10">
        <v>3000</v>
      </c>
      <c r="H9" s="11">
        <f t="shared" si="0"/>
        <v>3000000</v>
      </c>
      <c r="I9" s="12"/>
      <c r="J9" s="12"/>
      <c r="K9" s="12"/>
    </row>
    <row r="10" spans="1:11" s="13" customFormat="1" ht="49.5" x14ac:dyDescent="0.3">
      <c r="A10" s="48">
        <v>96</v>
      </c>
      <c r="B10" s="29">
        <v>33151250</v>
      </c>
      <c r="C10" s="31" t="s">
        <v>152</v>
      </c>
      <c r="D10" s="17" t="s">
        <v>154</v>
      </c>
      <c r="E10" s="8" t="s">
        <v>157</v>
      </c>
      <c r="F10" s="30">
        <v>2250</v>
      </c>
      <c r="G10" s="10">
        <v>2000</v>
      </c>
      <c r="H10" s="11">
        <f t="shared" si="0"/>
        <v>4500000</v>
      </c>
      <c r="I10" s="12"/>
      <c r="J10" s="12"/>
      <c r="K10" s="12"/>
    </row>
    <row r="11" spans="1:11" s="13" customFormat="1" ht="41.25" x14ac:dyDescent="0.3">
      <c r="A11" s="48">
        <v>99</v>
      </c>
      <c r="B11" s="29">
        <v>33161120</v>
      </c>
      <c r="C11" s="40" t="s">
        <v>190</v>
      </c>
      <c r="D11" s="27" t="s">
        <v>200</v>
      </c>
      <c r="E11" s="28" t="s">
        <v>157</v>
      </c>
      <c r="F11" s="35">
        <v>1600</v>
      </c>
      <c r="G11" s="10">
        <v>10</v>
      </c>
      <c r="H11" s="11">
        <f t="shared" si="0"/>
        <v>16000</v>
      </c>
      <c r="I11" s="12"/>
      <c r="J11" s="12"/>
      <c r="K11" s="12"/>
    </row>
    <row r="12" spans="1:11" s="13" customFormat="1" ht="41.25" x14ac:dyDescent="0.3">
      <c r="A12" s="48">
        <v>100</v>
      </c>
      <c r="B12" s="45">
        <v>33161120</v>
      </c>
      <c r="C12" s="40" t="s">
        <v>190</v>
      </c>
      <c r="D12" s="27" t="s">
        <v>201</v>
      </c>
      <c r="E12" s="28" t="s">
        <v>157</v>
      </c>
      <c r="F12" s="35">
        <v>1600</v>
      </c>
      <c r="G12" s="10">
        <v>10</v>
      </c>
      <c r="H12" s="11">
        <f t="shared" si="0"/>
        <v>16000</v>
      </c>
      <c r="I12" s="12"/>
      <c r="J12" s="12"/>
      <c r="K12" s="12"/>
    </row>
    <row r="13" spans="1:11" s="13" customFormat="1" ht="41.25" x14ac:dyDescent="0.3">
      <c r="A13" s="48">
        <v>101</v>
      </c>
      <c r="B13" s="45">
        <v>33161120</v>
      </c>
      <c r="C13" s="40" t="s">
        <v>190</v>
      </c>
      <c r="D13" s="27" t="s">
        <v>202</v>
      </c>
      <c r="E13" s="28" t="s">
        <v>157</v>
      </c>
      <c r="F13" s="35">
        <v>1600</v>
      </c>
      <c r="G13" s="10">
        <v>10</v>
      </c>
      <c r="H13" s="11">
        <f t="shared" si="0"/>
        <v>16000</v>
      </c>
      <c r="I13" s="12"/>
      <c r="J13" s="12"/>
      <c r="K13" s="12"/>
    </row>
    <row r="14" spans="1:11" s="13" customFormat="1" ht="41.25" x14ac:dyDescent="0.3">
      <c r="A14" s="48">
        <v>102</v>
      </c>
      <c r="B14" s="45">
        <v>33161120</v>
      </c>
      <c r="C14" s="40" t="s">
        <v>191</v>
      </c>
      <c r="D14" s="27" t="s">
        <v>203</v>
      </c>
      <c r="E14" s="28" t="s">
        <v>157</v>
      </c>
      <c r="F14" s="35">
        <v>2000</v>
      </c>
      <c r="G14" s="10">
        <v>10</v>
      </c>
      <c r="H14" s="11">
        <f t="shared" si="0"/>
        <v>20000</v>
      </c>
      <c r="I14" s="12"/>
      <c r="J14" s="12"/>
      <c r="K14" s="12"/>
    </row>
    <row r="15" spans="1:11" s="13" customFormat="1" ht="68.25" x14ac:dyDescent="0.3">
      <c r="A15" s="48">
        <v>103</v>
      </c>
      <c r="B15" s="45">
        <v>33161120</v>
      </c>
      <c r="C15" s="40" t="s">
        <v>192</v>
      </c>
      <c r="D15" s="27" t="s">
        <v>204</v>
      </c>
      <c r="E15" s="28" t="s">
        <v>157</v>
      </c>
      <c r="F15" s="35">
        <v>40000</v>
      </c>
      <c r="G15" s="10">
        <v>10</v>
      </c>
      <c r="H15" s="11">
        <f t="shared" si="0"/>
        <v>400000</v>
      </c>
      <c r="I15" s="12"/>
      <c r="J15" s="12"/>
      <c r="K15" s="12"/>
    </row>
    <row r="16" spans="1:11" s="13" customFormat="1" ht="176.25" x14ac:dyDescent="0.3">
      <c r="A16" s="48">
        <v>104</v>
      </c>
      <c r="B16" s="45">
        <v>33161270</v>
      </c>
      <c r="C16" s="40" t="s">
        <v>193</v>
      </c>
      <c r="D16" s="27" t="s">
        <v>205</v>
      </c>
      <c r="E16" s="28" t="s">
        <v>157</v>
      </c>
      <c r="F16" s="35">
        <v>235000</v>
      </c>
      <c r="G16" s="10">
        <v>10</v>
      </c>
      <c r="H16" s="11">
        <f t="shared" si="0"/>
        <v>2350000</v>
      </c>
      <c r="I16" s="12"/>
      <c r="J16" s="12"/>
      <c r="K16" s="12"/>
    </row>
    <row r="17" spans="1:11" s="13" customFormat="1" ht="176.25" x14ac:dyDescent="0.3">
      <c r="A17" s="48">
        <v>105</v>
      </c>
      <c r="B17" s="45">
        <v>33161270</v>
      </c>
      <c r="C17" s="40" t="s">
        <v>194</v>
      </c>
      <c r="D17" s="27" t="s">
        <v>206</v>
      </c>
      <c r="E17" s="28" t="s">
        <v>157</v>
      </c>
      <c r="F17" s="35">
        <v>295000</v>
      </c>
      <c r="G17" s="10">
        <v>3000</v>
      </c>
      <c r="H17" s="11">
        <f t="shared" si="0"/>
        <v>885000000</v>
      </c>
      <c r="I17" s="12"/>
      <c r="J17" s="12"/>
      <c r="K17" s="12"/>
    </row>
    <row r="18" spans="1:11" s="13" customFormat="1" ht="149.25" x14ac:dyDescent="0.3">
      <c r="A18" s="48">
        <v>106</v>
      </c>
      <c r="B18" s="45">
        <v>33161270</v>
      </c>
      <c r="C18" s="40" t="s">
        <v>195</v>
      </c>
      <c r="D18" s="27" t="s">
        <v>207</v>
      </c>
      <c r="E18" s="28" t="s">
        <v>157</v>
      </c>
      <c r="F18" s="35">
        <v>230000</v>
      </c>
      <c r="G18" s="10">
        <v>3000</v>
      </c>
      <c r="H18" s="11">
        <f t="shared" si="0"/>
        <v>690000000</v>
      </c>
      <c r="I18" s="12"/>
      <c r="J18" s="12"/>
      <c r="K18" s="12"/>
    </row>
    <row r="19" spans="1:11" s="13" customFormat="1" ht="149.25" x14ac:dyDescent="0.3">
      <c r="A19" s="48">
        <v>107</v>
      </c>
      <c r="B19" s="45">
        <v>33161270</v>
      </c>
      <c r="C19" s="40" t="s">
        <v>196</v>
      </c>
      <c r="D19" s="27" t="s">
        <v>208</v>
      </c>
      <c r="E19" s="28" t="s">
        <v>157</v>
      </c>
      <c r="F19" s="35">
        <v>290000</v>
      </c>
      <c r="G19" s="10">
        <v>10000</v>
      </c>
      <c r="H19" s="11">
        <f t="shared" si="0"/>
        <v>2900000000</v>
      </c>
      <c r="I19" s="12"/>
      <c r="J19" s="12"/>
      <c r="K19" s="12"/>
    </row>
    <row r="20" spans="1:11" s="13" customFormat="1" ht="176.25" x14ac:dyDescent="0.3">
      <c r="A20" s="48">
        <v>108</v>
      </c>
      <c r="B20" s="45">
        <v>33161270</v>
      </c>
      <c r="C20" s="40" t="s">
        <v>197</v>
      </c>
      <c r="D20" s="27" t="s">
        <v>209</v>
      </c>
      <c r="E20" s="28" t="s">
        <v>157</v>
      </c>
      <c r="F20" s="35">
        <v>275000</v>
      </c>
      <c r="G20" s="10">
        <v>150</v>
      </c>
      <c r="H20" s="11">
        <f t="shared" si="0"/>
        <v>41250000</v>
      </c>
      <c r="I20" s="12"/>
      <c r="J20" s="12"/>
      <c r="K20" s="12"/>
    </row>
    <row r="21" spans="1:11" s="13" customFormat="1" ht="176.25" x14ac:dyDescent="0.3">
      <c r="A21" s="48">
        <v>109</v>
      </c>
      <c r="B21" s="45">
        <v>33161270</v>
      </c>
      <c r="C21" s="40" t="s">
        <v>198</v>
      </c>
      <c r="D21" s="27" t="s">
        <v>210</v>
      </c>
      <c r="E21" s="28" t="s">
        <v>157</v>
      </c>
      <c r="F21" s="35">
        <v>340000</v>
      </c>
      <c r="G21" s="10">
        <v>100</v>
      </c>
      <c r="H21" s="11">
        <f t="shared" si="0"/>
        <v>34000000</v>
      </c>
      <c r="I21" s="12"/>
      <c r="J21" s="12"/>
      <c r="K21" s="12"/>
    </row>
    <row r="22" spans="1:11" s="13" customFormat="1" ht="54.75" x14ac:dyDescent="0.3">
      <c r="A22" s="48">
        <v>110</v>
      </c>
      <c r="B22" s="45">
        <v>33161120</v>
      </c>
      <c r="C22" s="40" t="s">
        <v>187</v>
      </c>
      <c r="D22" s="27" t="s">
        <v>188</v>
      </c>
      <c r="E22" s="28" t="s">
        <v>157</v>
      </c>
      <c r="F22" s="35">
        <v>700000</v>
      </c>
      <c r="G22" s="10">
        <v>140</v>
      </c>
      <c r="H22" s="11">
        <f t="shared" si="0"/>
        <v>98000000</v>
      </c>
      <c r="I22" s="12"/>
      <c r="J22" s="12"/>
      <c r="K22" s="12"/>
    </row>
    <row r="23" spans="1:11" s="13" customFormat="1" ht="82.5" x14ac:dyDescent="0.3">
      <c r="A23" s="47">
        <v>1</v>
      </c>
      <c r="B23" s="8" t="s">
        <v>0</v>
      </c>
      <c r="C23" s="7" t="s">
        <v>1</v>
      </c>
      <c r="D23" s="7" t="s">
        <v>2</v>
      </c>
      <c r="E23" s="8" t="s">
        <v>157</v>
      </c>
      <c r="F23" s="9">
        <v>600</v>
      </c>
      <c r="G23" s="10">
        <v>300</v>
      </c>
      <c r="H23" s="11">
        <f t="shared" si="0"/>
        <v>180000</v>
      </c>
      <c r="I23" s="12"/>
      <c r="J23" s="12"/>
      <c r="K23" s="12"/>
    </row>
    <row r="24" spans="1:11" s="13" customFormat="1" ht="82.5" x14ac:dyDescent="0.3">
      <c r="A24" s="47">
        <v>2</v>
      </c>
      <c r="B24" s="8" t="s">
        <v>3</v>
      </c>
      <c r="C24" s="7" t="s">
        <v>4</v>
      </c>
      <c r="D24" s="7" t="s">
        <v>5</v>
      </c>
      <c r="E24" s="8" t="s">
        <v>157</v>
      </c>
      <c r="F24" s="9">
        <v>500</v>
      </c>
      <c r="G24" s="10">
        <v>200</v>
      </c>
      <c r="H24" s="11">
        <f t="shared" si="0"/>
        <v>100000</v>
      </c>
      <c r="I24" s="12"/>
      <c r="J24" s="12"/>
      <c r="K24" s="12"/>
    </row>
    <row r="25" spans="1:11" s="13" customFormat="1" ht="82.5" x14ac:dyDescent="0.3">
      <c r="A25" s="47">
        <v>3</v>
      </c>
      <c r="B25" s="8" t="s">
        <v>6</v>
      </c>
      <c r="C25" s="7" t="s">
        <v>7</v>
      </c>
      <c r="D25" s="7" t="s">
        <v>8</v>
      </c>
      <c r="E25" s="8" t="s">
        <v>157</v>
      </c>
      <c r="F25" s="9">
        <v>1000</v>
      </c>
      <c r="G25" s="10">
        <v>400</v>
      </c>
      <c r="H25" s="11">
        <f t="shared" si="0"/>
        <v>400000</v>
      </c>
      <c r="I25" s="12"/>
      <c r="J25" s="12"/>
      <c r="K25" s="12"/>
    </row>
    <row r="26" spans="1:11" s="13" customFormat="1" ht="82.5" x14ac:dyDescent="0.3">
      <c r="A26" s="47">
        <v>4</v>
      </c>
      <c r="B26" s="8" t="s">
        <v>9</v>
      </c>
      <c r="C26" s="7" t="s">
        <v>10</v>
      </c>
      <c r="D26" s="7" t="s">
        <v>11</v>
      </c>
      <c r="E26" s="8" t="s">
        <v>157</v>
      </c>
      <c r="F26" s="9">
        <v>1000</v>
      </c>
      <c r="G26" s="10">
        <v>30</v>
      </c>
      <c r="H26" s="11">
        <f t="shared" si="0"/>
        <v>30000</v>
      </c>
      <c r="I26" s="12"/>
      <c r="J26" s="12"/>
      <c r="K26" s="12"/>
    </row>
    <row r="27" spans="1:11" s="13" customFormat="1" ht="82.5" x14ac:dyDescent="0.3">
      <c r="A27" s="47">
        <v>5</v>
      </c>
      <c r="B27" s="8" t="s">
        <v>12</v>
      </c>
      <c r="C27" s="7" t="s">
        <v>13</v>
      </c>
      <c r="D27" s="7" t="s">
        <v>14</v>
      </c>
      <c r="E27" s="8" t="s">
        <v>157</v>
      </c>
      <c r="F27" s="9">
        <v>1000</v>
      </c>
      <c r="G27" s="10">
        <v>80</v>
      </c>
      <c r="H27" s="11">
        <f t="shared" si="0"/>
        <v>80000</v>
      </c>
      <c r="I27" s="12"/>
      <c r="J27" s="12"/>
      <c r="K27" s="12"/>
    </row>
    <row r="28" spans="1:11" s="13" customFormat="1" ht="82.5" x14ac:dyDescent="0.3">
      <c r="A28" s="47">
        <v>6</v>
      </c>
      <c r="B28" s="8" t="s">
        <v>15</v>
      </c>
      <c r="C28" s="7" t="s">
        <v>16</v>
      </c>
      <c r="D28" s="7" t="s">
        <v>17</v>
      </c>
      <c r="E28" s="8" t="s">
        <v>157</v>
      </c>
      <c r="F28" s="9">
        <v>1000</v>
      </c>
      <c r="G28" s="10">
        <v>15</v>
      </c>
      <c r="H28" s="11">
        <f t="shared" si="0"/>
        <v>15000</v>
      </c>
      <c r="I28" s="12"/>
      <c r="J28" s="12"/>
      <c r="K28" s="12"/>
    </row>
    <row r="29" spans="1:11" s="13" customFormat="1" ht="66" x14ac:dyDescent="0.3">
      <c r="A29" s="47">
        <v>7</v>
      </c>
      <c r="B29" s="8" t="s">
        <v>18</v>
      </c>
      <c r="C29" s="7" t="s">
        <v>19</v>
      </c>
      <c r="D29" s="7" t="s">
        <v>20</v>
      </c>
      <c r="E29" s="8" t="s">
        <v>157</v>
      </c>
      <c r="F29" s="9">
        <v>1000</v>
      </c>
      <c r="G29" s="10">
        <v>100</v>
      </c>
      <c r="H29" s="11">
        <f t="shared" si="0"/>
        <v>100000</v>
      </c>
      <c r="I29" s="12"/>
      <c r="J29" s="12"/>
      <c r="K29" s="12"/>
    </row>
    <row r="30" spans="1:11" s="13" customFormat="1" ht="82.5" x14ac:dyDescent="0.3">
      <c r="A30" s="47">
        <v>8</v>
      </c>
      <c r="B30" s="8" t="s">
        <v>21</v>
      </c>
      <c r="C30" s="7" t="s">
        <v>22</v>
      </c>
      <c r="D30" s="7" t="s">
        <v>23</v>
      </c>
      <c r="E30" s="8" t="s">
        <v>157</v>
      </c>
      <c r="F30" s="9">
        <v>1000</v>
      </c>
      <c r="G30" s="10">
        <v>5</v>
      </c>
      <c r="H30" s="11">
        <f t="shared" si="0"/>
        <v>5000</v>
      </c>
      <c r="I30" s="12"/>
      <c r="J30" s="12"/>
      <c r="K30" s="12"/>
    </row>
    <row r="31" spans="1:11" s="13" customFormat="1" ht="82.5" x14ac:dyDescent="0.3">
      <c r="A31" s="47">
        <v>9</v>
      </c>
      <c r="B31" s="8" t="s">
        <v>24</v>
      </c>
      <c r="C31" s="7" t="s">
        <v>25</v>
      </c>
      <c r="D31" s="7" t="s">
        <v>26</v>
      </c>
      <c r="E31" s="8" t="s">
        <v>157</v>
      </c>
      <c r="F31" s="9">
        <v>1000</v>
      </c>
      <c r="G31" s="10">
        <v>300</v>
      </c>
      <c r="H31" s="11">
        <f t="shared" si="0"/>
        <v>300000</v>
      </c>
      <c r="I31" s="12"/>
      <c r="J31" s="12"/>
      <c r="K31" s="12"/>
    </row>
    <row r="32" spans="1:11" s="13" customFormat="1" ht="82.5" x14ac:dyDescent="0.3">
      <c r="A32" s="47">
        <v>10</v>
      </c>
      <c r="B32" s="8" t="s">
        <v>27</v>
      </c>
      <c r="C32" s="7" t="s">
        <v>28</v>
      </c>
      <c r="D32" s="7" t="s">
        <v>29</v>
      </c>
      <c r="E32" s="8" t="s">
        <v>157</v>
      </c>
      <c r="F32" s="9">
        <v>1000</v>
      </c>
      <c r="G32" s="10">
        <v>2000</v>
      </c>
      <c r="H32" s="11">
        <f t="shared" si="0"/>
        <v>2000000</v>
      </c>
      <c r="I32" s="12"/>
      <c r="J32" s="12"/>
      <c r="K32" s="12"/>
    </row>
    <row r="33" spans="1:11" s="13" customFormat="1" ht="82.5" x14ac:dyDescent="0.3">
      <c r="A33" s="47">
        <v>11</v>
      </c>
      <c r="B33" s="8" t="s">
        <v>30</v>
      </c>
      <c r="C33" s="7" t="s">
        <v>31</v>
      </c>
      <c r="D33" s="7" t="s">
        <v>32</v>
      </c>
      <c r="E33" s="8" t="s">
        <v>157</v>
      </c>
      <c r="F33" s="9">
        <v>1000</v>
      </c>
      <c r="G33" s="10">
        <v>500</v>
      </c>
      <c r="H33" s="11">
        <f t="shared" si="0"/>
        <v>500000</v>
      </c>
      <c r="I33" s="12"/>
      <c r="J33" s="12"/>
      <c r="K33" s="12"/>
    </row>
    <row r="34" spans="1:11" s="13" customFormat="1" ht="82.5" x14ac:dyDescent="0.3">
      <c r="A34" s="47">
        <v>12</v>
      </c>
      <c r="B34" s="8" t="s">
        <v>33</v>
      </c>
      <c r="C34" s="7" t="s">
        <v>34</v>
      </c>
      <c r="D34" s="7" t="s">
        <v>35</v>
      </c>
      <c r="E34" s="8" t="s">
        <v>157</v>
      </c>
      <c r="F34" s="9">
        <v>1000</v>
      </c>
      <c r="G34" s="10">
        <v>200</v>
      </c>
      <c r="H34" s="11">
        <f t="shared" ref="H34:H59" si="1">F34*G34</f>
        <v>200000</v>
      </c>
      <c r="I34" s="12"/>
      <c r="J34" s="12"/>
      <c r="K34" s="12"/>
    </row>
    <row r="35" spans="1:11" s="13" customFormat="1" ht="165" x14ac:dyDescent="0.3">
      <c r="A35" s="47">
        <v>13</v>
      </c>
      <c r="B35" s="8" t="s">
        <v>36</v>
      </c>
      <c r="C35" s="7" t="s">
        <v>164</v>
      </c>
      <c r="D35" s="7" t="s">
        <v>37</v>
      </c>
      <c r="E35" s="8" t="s">
        <v>157</v>
      </c>
      <c r="F35" s="9">
        <v>130</v>
      </c>
      <c r="G35" s="10">
        <v>50</v>
      </c>
      <c r="H35" s="11">
        <f t="shared" si="1"/>
        <v>6500</v>
      </c>
      <c r="I35" s="12"/>
      <c r="J35" s="12"/>
      <c r="K35" s="12"/>
    </row>
    <row r="36" spans="1:11" s="13" customFormat="1" ht="49.5" x14ac:dyDescent="0.3">
      <c r="A36" s="47">
        <v>14</v>
      </c>
      <c r="B36" s="8" t="s">
        <v>38</v>
      </c>
      <c r="C36" s="7" t="s">
        <v>39</v>
      </c>
      <c r="D36" s="7" t="s">
        <v>40</v>
      </c>
      <c r="E36" s="8" t="s">
        <v>157</v>
      </c>
      <c r="F36" s="9">
        <v>50</v>
      </c>
      <c r="G36" s="10">
        <v>25</v>
      </c>
      <c r="H36" s="11">
        <f t="shared" si="1"/>
        <v>1250</v>
      </c>
      <c r="I36" s="12"/>
      <c r="J36" s="12"/>
      <c r="K36" s="12"/>
    </row>
    <row r="37" spans="1:11" ht="33" x14ac:dyDescent="0.3">
      <c r="A37" s="47">
        <v>21</v>
      </c>
      <c r="B37" s="8" t="s">
        <v>59</v>
      </c>
      <c r="C37" s="7" t="s">
        <v>165</v>
      </c>
      <c r="D37" s="7" t="s">
        <v>60</v>
      </c>
      <c r="E37" s="8" t="s">
        <v>157</v>
      </c>
      <c r="F37" s="9">
        <v>78</v>
      </c>
      <c r="G37" s="10">
        <v>3</v>
      </c>
      <c r="H37" s="11">
        <f t="shared" si="1"/>
        <v>234</v>
      </c>
      <c r="I37" s="5"/>
      <c r="J37" s="5"/>
      <c r="K37" s="5"/>
    </row>
    <row r="38" spans="1:11" ht="33" x14ac:dyDescent="0.3">
      <c r="A38" s="47">
        <v>22</v>
      </c>
      <c r="B38" s="8" t="s">
        <v>61</v>
      </c>
      <c r="C38" s="7" t="s">
        <v>166</v>
      </c>
      <c r="D38" s="7" t="s">
        <v>62</v>
      </c>
      <c r="E38" s="8" t="s">
        <v>157</v>
      </c>
      <c r="F38" s="9">
        <v>78</v>
      </c>
      <c r="G38" s="10">
        <v>3</v>
      </c>
      <c r="H38" s="11">
        <f t="shared" si="1"/>
        <v>234</v>
      </c>
      <c r="I38" s="5"/>
      <c r="J38" s="5"/>
      <c r="K38" s="5"/>
    </row>
    <row r="39" spans="1:11" ht="33" x14ac:dyDescent="0.3">
      <c r="A39" s="47">
        <v>23</v>
      </c>
      <c r="B39" s="8" t="s">
        <v>63</v>
      </c>
      <c r="C39" s="7" t="s">
        <v>166</v>
      </c>
      <c r="D39" s="7" t="s">
        <v>64</v>
      </c>
      <c r="E39" s="8" t="s">
        <v>157</v>
      </c>
      <c r="F39" s="9">
        <v>78</v>
      </c>
      <c r="G39" s="10">
        <v>3</v>
      </c>
      <c r="H39" s="11">
        <f t="shared" si="1"/>
        <v>234</v>
      </c>
      <c r="I39" s="5"/>
      <c r="J39" s="5"/>
      <c r="K39" s="5"/>
    </row>
    <row r="40" spans="1:11" ht="33" x14ac:dyDescent="0.3">
      <c r="A40" s="47">
        <v>27</v>
      </c>
      <c r="B40" s="8" t="s">
        <v>67</v>
      </c>
      <c r="C40" s="7" t="s">
        <v>167</v>
      </c>
      <c r="D40" s="7" t="s">
        <v>68</v>
      </c>
      <c r="E40" s="8" t="s">
        <v>157</v>
      </c>
      <c r="F40" s="9">
        <v>170</v>
      </c>
      <c r="G40" s="10">
        <v>3</v>
      </c>
      <c r="H40" s="11">
        <f t="shared" si="1"/>
        <v>510</v>
      </c>
      <c r="I40" s="5"/>
      <c r="J40" s="5"/>
      <c r="K40" s="5"/>
    </row>
    <row r="41" spans="1:11" ht="49.5" x14ac:dyDescent="0.3">
      <c r="A41" s="47">
        <v>28</v>
      </c>
      <c r="B41" s="8" t="s">
        <v>69</v>
      </c>
      <c r="C41" s="7" t="s">
        <v>70</v>
      </c>
      <c r="D41" s="7" t="s">
        <v>71</v>
      </c>
      <c r="E41" s="8" t="s">
        <v>157</v>
      </c>
      <c r="F41" s="9">
        <v>10000</v>
      </c>
      <c r="G41" s="10">
        <v>100</v>
      </c>
      <c r="H41" s="11">
        <f t="shared" si="1"/>
        <v>1000000</v>
      </c>
      <c r="I41" s="5"/>
      <c r="J41" s="5"/>
      <c r="K41" s="5"/>
    </row>
    <row r="42" spans="1:11" ht="409.5" x14ac:dyDescent="0.3">
      <c r="A42" s="47">
        <v>29</v>
      </c>
      <c r="B42" s="43" t="s">
        <v>72</v>
      </c>
      <c r="C42" s="7" t="s">
        <v>169</v>
      </c>
      <c r="D42" s="7" t="s">
        <v>73</v>
      </c>
      <c r="E42" s="8" t="s">
        <v>160</v>
      </c>
      <c r="F42" s="9">
        <v>14000</v>
      </c>
      <c r="G42" s="10">
        <v>100</v>
      </c>
      <c r="H42" s="11">
        <f t="shared" si="1"/>
        <v>1400000</v>
      </c>
      <c r="I42" s="5"/>
      <c r="J42" s="5"/>
      <c r="K42" s="5"/>
    </row>
    <row r="43" spans="1:11" x14ac:dyDescent="0.3">
      <c r="A43" s="47">
        <v>31</v>
      </c>
      <c r="B43" s="8" t="s">
        <v>74</v>
      </c>
      <c r="C43" s="7" t="s">
        <v>170</v>
      </c>
      <c r="D43" s="7" t="s">
        <v>75</v>
      </c>
      <c r="E43" s="8" t="s">
        <v>157</v>
      </c>
      <c r="F43" s="9">
        <v>7</v>
      </c>
      <c r="G43" s="10">
        <v>10000</v>
      </c>
      <c r="H43" s="11">
        <f t="shared" si="1"/>
        <v>70000</v>
      </c>
      <c r="I43" s="5"/>
      <c r="J43" s="5"/>
      <c r="K43" s="5"/>
    </row>
    <row r="44" spans="1:11" ht="115.5" x14ac:dyDescent="0.3">
      <c r="A44" s="47">
        <v>32</v>
      </c>
      <c r="B44" s="8" t="s">
        <v>76</v>
      </c>
      <c r="C44" s="7" t="s">
        <v>77</v>
      </c>
      <c r="D44" s="14" t="s">
        <v>110</v>
      </c>
      <c r="E44" s="8" t="s">
        <v>157</v>
      </c>
      <c r="F44" s="9">
        <v>12000</v>
      </c>
      <c r="G44" s="10">
        <v>20</v>
      </c>
      <c r="H44" s="11">
        <f t="shared" si="1"/>
        <v>240000</v>
      </c>
      <c r="I44" s="5"/>
      <c r="J44" s="5"/>
      <c r="K44" s="5"/>
    </row>
    <row r="45" spans="1:11" ht="33" x14ac:dyDescent="0.3">
      <c r="A45" s="47">
        <v>33</v>
      </c>
      <c r="B45" s="8" t="s">
        <v>78</v>
      </c>
      <c r="C45" s="7" t="s">
        <v>109</v>
      </c>
      <c r="D45" s="14" t="s">
        <v>108</v>
      </c>
      <c r="E45" s="8" t="s">
        <v>157</v>
      </c>
      <c r="F45" s="9">
        <v>950</v>
      </c>
      <c r="G45" s="10">
        <v>100</v>
      </c>
      <c r="H45" s="11">
        <f t="shared" si="1"/>
        <v>95000</v>
      </c>
      <c r="I45" s="5"/>
      <c r="J45" s="5"/>
      <c r="K45" s="5"/>
    </row>
    <row r="46" spans="1:11" x14ac:dyDescent="0.3">
      <c r="A46" s="47">
        <v>34</v>
      </c>
      <c r="B46" s="43" t="s">
        <v>79</v>
      </c>
      <c r="C46" s="7" t="s">
        <v>80</v>
      </c>
      <c r="D46" s="7" t="s">
        <v>81</v>
      </c>
      <c r="E46" s="8" t="s">
        <v>157</v>
      </c>
      <c r="F46" s="9">
        <v>11250</v>
      </c>
      <c r="G46" s="10">
        <v>100</v>
      </c>
      <c r="H46" s="11">
        <f t="shared" si="1"/>
        <v>1125000</v>
      </c>
      <c r="I46" s="5"/>
      <c r="J46" s="5"/>
      <c r="K46" s="5"/>
    </row>
    <row r="47" spans="1:11" ht="148.5" x14ac:dyDescent="0.3">
      <c r="A47" s="47">
        <v>35</v>
      </c>
      <c r="B47" s="43" t="s">
        <v>82</v>
      </c>
      <c r="C47" s="7" t="s">
        <v>171</v>
      </c>
      <c r="D47" s="7" t="s">
        <v>161</v>
      </c>
      <c r="E47" s="8" t="s">
        <v>157</v>
      </c>
      <c r="F47" s="9">
        <v>600</v>
      </c>
      <c r="G47" s="10">
        <v>100</v>
      </c>
      <c r="H47" s="11">
        <f t="shared" si="1"/>
        <v>60000</v>
      </c>
      <c r="I47" s="5"/>
      <c r="J47" s="5"/>
      <c r="K47" s="5"/>
    </row>
    <row r="48" spans="1:11" ht="148.5" x14ac:dyDescent="0.3">
      <c r="A48" s="47">
        <v>36</v>
      </c>
      <c r="B48" s="8" t="s">
        <v>83</v>
      </c>
      <c r="C48" s="7" t="s">
        <v>84</v>
      </c>
      <c r="D48" s="14" t="s">
        <v>153</v>
      </c>
      <c r="E48" s="8" t="s">
        <v>157</v>
      </c>
      <c r="F48" s="9">
        <v>38000</v>
      </c>
      <c r="G48" s="10">
        <v>40</v>
      </c>
      <c r="H48" s="11">
        <f t="shared" si="1"/>
        <v>1520000</v>
      </c>
      <c r="I48" s="5"/>
      <c r="J48" s="5"/>
      <c r="K48" s="5"/>
    </row>
    <row r="49" spans="1:11" ht="66" x14ac:dyDescent="0.3">
      <c r="A49" s="47">
        <v>38</v>
      </c>
      <c r="B49" s="8" t="s">
        <v>85</v>
      </c>
      <c r="C49" s="7" t="s">
        <v>172</v>
      </c>
      <c r="D49" s="7" t="s">
        <v>86</v>
      </c>
      <c r="E49" s="8" t="s">
        <v>157</v>
      </c>
      <c r="F49" s="9">
        <v>1500</v>
      </c>
      <c r="G49" s="10">
        <v>500</v>
      </c>
      <c r="H49" s="11">
        <f t="shared" si="1"/>
        <v>750000</v>
      </c>
      <c r="I49" s="5"/>
      <c r="J49" s="5"/>
      <c r="K49" s="5"/>
    </row>
    <row r="50" spans="1:11" ht="33" x14ac:dyDescent="0.3">
      <c r="A50" s="47">
        <v>39</v>
      </c>
      <c r="B50" s="8" t="s">
        <v>87</v>
      </c>
      <c r="C50" s="7" t="s">
        <v>164</v>
      </c>
      <c r="D50" s="7" t="s">
        <v>88</v>
      </c>
      <c r="E50" s="8" t="s">
        <v>157</v>
      </c>
      <c r="F50" s="9">
        <v>40</v>
      </c>
      <c r="G50" s="10">
        <v>5000</v>
      </c>
      <c r="H50" s="11">
        <f t="shared" si="1"/>
        <v>200000</v>
      </c>
      <c r="I50" s="5"/>
      <c r="J50" s="5"/>
      <c r="K50" s="5"/>
    </row>
    <row r="51" spans="1:11" ht="66" x14ac:dyDescent="0.3">
      <c r="A51" s="47">
        <v>41</v>
      </c>
      <c r="B51" s="8" t="s">
        <v>89</v>
      </c>
      <c r="C51" s="7" t="s">
        <v>173</v>
      </c>
      <c r="D51" s="7" t="s">
        <v>90</v>
      </c>
      <c r="E51" s="8" t="s">
        <v>157</v>
      </c>
      <c r="F51" s="9">
        <v>3500</v>
      </c>
      <c r="G51" s="10">
        <v>25</v>
      </c>
      <c r="H51" s="11">
        <f t="shared" si="1"/>
        <v>87500</v>
      </c>
      <c r="I51" s="5"/>
      <c r="J51" s="5"/>
      <c r="K51" s="5"/>
    </row>
    <row r="52" spans="1:11" ht="132" x14ac:dyDescent="0.3">
      <c r="A52" s="47">
        <v>42</v>
      </c>
      <c r="B52" s="54" t="s">
        <v>91</v>
      </c>
      <c r="C52" s="7" t="s">
        <v>174</v>
      </c>
      <c r="D52" s="7" t="s">
        <v>92</v>
      </c>
      <c r="E52" s="8" t="s">
        <v>157</v>
      </c>
      <c r="F52" s="9">
        <v>4300</v>
      </c>
      <c r="G52" s="10">
        <v>30</v>
      </c>
      <c r="H52" s="11">
        <f t="shared" si="1"/>
        <v>129000</v>
      </c>
      <c r="I52" s="5"/>
      <c r="J52" s="5"/>
      <c r="K52" s="5"/>
    </row>
    <row r="53" spans="1:11" ht="148.5" x14ac:dyDescent="0.3">
      <c r="A53" s="47">
        <v>43</v>
      </c>
      <c r="B53" s="44">
        <v>18931180</v>
      </c>
      <c r="C53" s="31" t="s">
        <v>175</v>
      </c>
      <c r="D53" s="15" t="s">
        <v>176</v>
      </c>
      <c r="E53" s="8" t="s">
        <v>157</v>
      </c>
      <c r="F53" s="16">
        <v>112000</v>
      </c>
      <c r="G53" s="10">
        <v>20</v>
      </c>
      <c r="H53" s="11">
        <f t="shared" si="1"/>
        <v>2240000</v>
      </c>
    </row>
    <row r="54" spans="1:11" ht="148.5" x14ac:dyDescent="0.3">
      <c r="A54" s="47">
        <v>44</v>
      </c>
      <c r="B54" s="29">
        <v>18931180</v>
      </c>
      <c r="C54" s="31" t="s">
        <v>175</v>
      </c>
      <c r="D54" s="15" t="s">
        <v>177</v>
      </c>
      <c r="E54" s="8" t="s">
        <v>157</v>
      </c>
      <c r="F54" s="16">
        <v>247000</v>
      </c>
      <c r="G54" s="10">
        <v>20</v>
      </c>
      <c r="H54" s="11">
        <f t="shared" si="1"/>
        <v>4940000</v>
      </c>
    </row>
    <row r="55" spans="1:11" ht="148.5" x14ac:dyDescent="0.3">
      <c r="A55" s="47">
        <v>45</v>
      </c>
      <c r="B55" s="44">
        <v>18931180</v>
      </c>
      <c r="C55" s="31" t="s">
        <v>180</v>
      </c>
      <c r="D55" s="15" t="s">
        <v>178</v>
      </c>
      <c r="E55" s="8" t="s">
        <v>157</v>
      </c>
      <c r="F55" s="16">
        <v>430000</v>
      </c>
      <c r="G55" s="10">
        <v>20</v>
      </c>
      <c r="H55" s="11">
        <f t="shared" si="1"/>
        <v>8600000</v>
      </c>
    </row>
    <row r="56" spans="1:11" ht="148.5" x14ac:dyDescent="0.3">
      <c r="A56" s="47">
        <v>46</v>
      </c>
      <c r="B56" s="29">
        <v>18931180</v>
      </c>
      <c r="C56" s="31" t="s">
        <v>175</v>
      </c>
      <c r="D56" s="15" t="s">
        <v>179</v>
      </c>
      <c r="E56" s="8" t="s">
        <v>157</v>
      </c>
      <c r="F56" s="16">
        <v>520000</v>
      </c>
      <c r="G56" s="10">
        <v>20</v>
      </c>
      <c r="H56" s="11">
        <f t="shared" si="1"/>
        <v>10400000</v>
      </c>
    </row>
    <row r="57" spans="1:11" x14ac:dyDescent="0.3">
      <c r="A57" s="47">
        <v>47</v>
      </c>
      <c r="B57" s="29">
        <v>33141235</v>
      </c>
      <c r="C57" s="31" t="s">
        <v>93</v>
      </c>
      <c r="D57" s="5" t="s">
        <v>111</v>
      </c>
      <c r="E57" s="8" t="s">
        <v>157</v>
      </c>
      <c r="F57" s="16">
        <v>800</v>
      </c>
      <c r="G57" s="10">
        <v>20</v>
      </c>
      <c r="H57" s="11">
        <f t="shared" si="1"/>
        <v>16000</v>
      </c>
    </row>
    <row r="58" spans="1:11" ht="33" x14ac:dyDescent="0.3">
      <c r="A58" s="47">
        <v>49</v>
      </c>
      <c r="B58" s="29">
        <v>33141202</v>
      </c>
      <c r="C58" s="38" t="s">
        <v>94</v>
      </c>
      <c r="D58" s="18" t="s">
        <v>95</v>
      </c>
      <c r="E58" s="8" t="s">
        <v>157</v>
      </c>
      <c r="F58" s="19">
        <v>20.09</v>
      </c>
      <c r="G58" s="10">
        <v>20</v>
      </c>
      <c r="H58" s="11">
        <f t="shared" si="1"/>
        <v>401.8</v>
      </c>
    </row>
    <row r="59" spans="1:11" x14ac:dyDescent="0.3">
      <c r="A59" s="47">
        <v>50</v>
      </c>
      <c r="B59" s="29">
        <v>33141229</v>
      </c>
      <c r="C59" s="38" t="s">
        <v>96</v>
      </c>
      <c r="D59" s="18" t="s">
        <v>97</v>
      </c>
      <c r="E59" s="8" t="s">
        <v>157</v>
      </c>
      <c r="F59" s="20">
        <v>3000</v>
      </c>
      <c r="G59" s="10">
        <v>20</v>
      </c>
      <c r="H59" s="11">
        <f t="shared" si="1"/>
        <v>60000</v>
      </c>
    </row>
    <row r="60" spans="1:11" x14ac:dyDescent="0.3">
      <c r="A60" s="47">
        <v>51</v>
      </c>
      <c r="B60" s="29">
        <v>33141207</v>
      </c>
      <c r="C60" s="38" t="s">
        <v>98</v>
      </c>
      <c r="D60" s="18" t="s">
        <v>98</v>
      </c>
      <c r="E60" s="8" t="s">
        <v>157</v>
      </c>
      <c r="F60" s="20">
        <v>2800</v>
      </c>
      <c r="G60" s="10">
        <v>20</v>
      </c>
      <c r="H60" s="11">
        <f t="shared" ref="H60:H91" si="2">F60*G60</f>
        <v>56000</v>
      </c>
    </row>
    <row r="61" spans="1:11" x14ac:dyDescent="0.3">
      <c r="A61" s="47">
        <v>52</v>
      </c>
      <c r="B61" s="29">
        <v>33141207</v>
      </c>
      <c r="C61" s="38" t="s">
        <v>99</v>
      </c>
      <c r="D61" s="18" t="s">
        <v>99</v>
      </c>
      <c r="E61" s="8" t="s">
        <v>157</v>
      </c>
      <c r="F61" s="20">
        <v>2800</v>
      </c>
      <c r="G61" s="10">
        <v>20</v>
      </c>
      <c r="H61" s="11">
        <f t="shared" si="2"/>
        <v>56000</v>
      </c>
    </row>
    <row r="62" spans="1:11" x14ac:dyDescent="0.3">
      <c r="A62" s="47">
        <v>53</v>
      </c>
      <c r="B62" s="29">
        <v>33141207</v>
      </c>
      <c r="C62" s="38" t="s">
        <v>100</v>
      </c>
      <c r="D62" s="18" t="s">
        <v>100</v>
      </c>
      <c r="E62" s="8" t="s">
        <v>157</v>
      </c>
      <c r="F62" s="20">
        <v>2800</v>
      </c>
      <c r="G62" s="10">
        <v>20</v>
      </c>
      <c r="H62" s="11">
        <f t="shared" si="2"/>
        <v>56000</v>
      </c>
    </row>
    <row r="63" spans="1:11" ht="49.5" x14ac:dyDescent="0.3">
      <c r="A63" s="47">
        <v>54</v>
      </c>
      <c r="B63" s="29">
        <v>33141211</v>
      </c>
      <c r="C63" s="38" t="s">
        <v>181</v>
      </c>
      <c r="D63" s="18" t="s">
        <v>101</v>
      </c>
      <c r="E63" s="8" t="s">
        <v>157</v>
      </c>
      <c r="F63" s="20">
        <v>7000</v>
      </c>
      <c r="G63" s="10">
        <v>20</v>
      </c>
      <c r="H63" s="11">
        <f t="shared" si="2"/>
        <v>140000</v>
      </c>
    </row>
    <row r="64" spans="1:11" ht="148.5" x14ac:dyDescent="0.3">
      <c r="A64" s="47">
        <v>55</v>
      </c>
      <c r="B64" s="29">
        <v>33151230</v>
      </c>
      <c r="C64" s="38" t="s">
        <v>183</v>
      </c>
      <c r="D64" s="26" t="s">
        <v>156</v>
      </c>
      <c r="E64" s="8" t="s">
        <v>157</v>
      </c>
      <c r="F64" s="16">
        <v>6670</v>
      </c>
      <c r="G64" s="10">
        <v>20</v>
      </c>
      <c r="H64" s="11">
        <f t="shared" si="2"/>
        <v>133400</v>
      </c>
    </row>
    <row r="65" spans="1:8" ht="33" x14ac:dyDescent="0.3">
      <c r="A65" s="47">
        <v>56</v>
      </c>
      <c r="B65" s="29">
        <v>33141142</v>
      </c>
      <c r="C65" s="32" t="s">
        <v>182</v>
      </c>
      <c r="D65" s="21" t="s">
        <v>105</v>
      </c>
      <c r="E65" s="8" t="s">
        <v>157</v>
      </c>
      <c r="F65" s="16">
        <v>85</v>
      </c>
      <c r="G65" s="10">
        <v>20</v>
      </c>
      <c r="H65" s="11">
        <f t="shared" si="2"/>
        <v>1700</v>
      </c>
    </row>
    <row r="66" spans="1:8" ht="66" x14ac:dyDescent="0.3">
      <c r="A66" s="47">
        <v>57</v>
      </c>
      <c r="B66" s="29">
        <v>33141100</v>
      </c>
      <c r="C66" s="32" t="s">
        <v>184</v>
      </c>
      <c r="D66" s="21" t="s">
        <v>106</v>
      </c>
      <c r="E66" s="8" t="s">
        <v>157</v>
      </c>
      <c r="F66" s="16">
        <v>1700</v>
      </c>
      <c r="G66" s="10">
        <v>20</v>
      </c>
      <c r="H66" s="11">
        <f t="shared" si="2"/>
        <v>34000</v>
      </c>
    </row>
    <row r="67" spans="1:8" ht="66" x14ac:dyDescent="0.3">
      <c r="A67" s="47">
        <v>58</v>
      </c>
      <c r="B67" s="49" t="s">
        <v>163</v>
      </c>
      <c r="C67" s="32" t="s">
        <v>107</v>
      </c>
      <c r="D67" s="21" t="s">
        <v>186</v>
      </c>
      <c r="E67" s="8" t="s">
        <v>185</v>
      </c>
      <c r="F67" s="16">
        <v>1100</v>
      </c>
      <c r="G67" s="10">
        <v>20</v>
      </c>
      <c r="H67" s="11">
        <f t="shared" si="2"/>
        <v>22000</v>
      </c>
    </row>
    <row r="68" spans="1:8" ht="33" x14ac:dyDescent="0.3">
      <c r="A68" s="47">
        <v>59</v>
      </c>
      <c r="B68" s="29">
        <v>33141205</v>
      </c>
      <c r="C68" s="39" t="s">
        <v>112</v>
      </c>
      <c r="D68" s="22" t="s">
        <v>114</v>
      </c>
      <c r="E68" s="8" t="s">
        <v>157</v>
      </c>
      <c r="F68" s="16">
        <v>4500</v>
      </c>
      <c r="G68" s="10">
        <v>20</v>
      </c>
      <c r="H68" s="11">
        <f t="shared" si="2"/>
        <v>90000</v>
      </c>
    </row>
    <row r="69" spans="1:8" ht="33" x14ac:dyDescent="0.3">
      <c r="A69" s="47">
        <v>60</v>
      </c>
      <c r="B69" s="29">
        <v>33141205</v>
      </c>
      <c r="C69" s="39" t="s">
        <v>113</v>
      </c>
      <c r="D69" s="22" t="s">
        <v>115</v>
      </c>
      <c r="E69" s="8" t="s">
        <v>157</v>
      </c>
      <c r="F69" s="16">
        <v>4500</v>
      </c>
      <c r="G69" s="10">
        <v>20</v>
      </c>
      <c r="H69" s="11">
        <f t="shared" si="2"/>
        <v>90000</v>
      </c>
    </row>
    <row r="70" spans="1:8" ht="33" x14ac:dyDescent="0.3">
      <c r="A70" s="47">
        <v>61</v>
      </c>
      <c r="B70" s="29">
        <v>33141205</v>
      </c>
      <c r="C70" s="39" t="s">
        <v>112</v>
      </c>
      <c r="D70" s="22" t="s">
        <v>116</v>
      </c>
      <c r="E70" s="8" t="s">
        <v>157</v>
      </c>
      <c r="F70" s="16">
        <v>4500</v>
      </c>
      <c r="G70" s="10">
        <v>20</v>
      </c>
      <c r="H70" s="11">
        <f t="shared" si="2"/>
        <v>90000</v>
      </c>
    </row>
    <row r="71" spans="1:8" ht="33" x14ac:dyDescent="0.3">
      <c r="A71" s="47">
        <v>62</v>
      </c>
      <c r="B71" s="29">
        <v>33141205</v>
      </c>
      <c r="C71" s="39" t="s">
        <v>112</v>
      </c>
      <c r="D71" s="22" t="s">
        <v>117</v>
      </c>
      <c r="E71" s="8" t="s">
        <v>157</v>
      </c>
      <c r="F71" s="16">
        <v>4500</v>
      </c>
      <c r="G71" s="10">
        <v>20</v>
      </c>
      <c r="H71" s="11">
        <f t="shared" si="2"/>
        <v>90000</v>
      </c>
    </row>
    <row r="72" spans="1:8" ht="33" x14ac:dyDescent="0.3">
      <c r="A72" s="47">
        <v>63</v>
      </c>
      <c r="B72" s="29">
        <v>33141205</v>
      </c>
      <c r="C72" s="39" t="s">
        <v>112</v>
      </c>
      <c r="D72" s="22" t="s">
        <v>118</v>
      </c>
      <c r="E72" s="8" t="s">
        <v>157</v>
      </c>
      <c r="F72" s="16">
        <v>4500</v>
      </c>
      <c r="G72" s="10">
        <v>20</v>
      </c>
      <c r="H72" s="11">
        <f t="shared" si="2"/>
        <v>90000</v>
      </c>
    </row>
    <row r="73" spans="1:8" ht="33" x14ac:dyDescent="0.3">
      <c r="A73" s="47">
        <v>64</v>
      </c>
      <c r="B73" s="29">
        <v>33141205</v>
      </c>
      <c r="C73" s="39" t="s">
        <v>112</v>
      </c>
      <c r="D73" s="22" t="s">
        <v>119</v>
      </c>
      <c r="E73" s="8" t="s">
        <v>157</v>
      </c>
      <c r="F73" s="16">
        <v>4500</v>
      </c>
      <c r="G73" s="10">
        <v>20</v>
      </c>
      <c r="H73" s="11">
        <f t="shared" si="2"/>
        <v>90000</v>
      </c>
    </row>
    <row r="74" spans="1:8" ht="33" x14ac:dyDescent="0.3">
      <c r="A74" s="47">
        <v>65</v>
      </c>
      <c r="B74" s="29">
        <v>33141205</v>
      </c>
      <c r="C74" s="39" t="s">
        <v>112</v>
      </c>
      <c r="D74" s="22" t="s">
        <v>120</v>
      </c>
      <c r="E74" s="8" t="s">
        <v>157</v>
      </c>
      <c r="F74" s="16">
        <v>4500</v>
      </c>
      <c r="G74" s="10">
        <v>20</v>
      </c>
      <c r="H74" s="11">
        <f t="shared" si="2"/>
        <v>90000</v>
      </c>
    </row>
    <row r="75" spans="1:8" ht="33" x14ac:dyDescent="0.3">
      <c r="A75" s="47">
        <v>66</v>
      </c>
      <c r="B75" s="29">
        <v>33141205</v>
      </c>
      <c r="C75" s="39" t="s">
        <v>112</v>
      </c>
      <c r="D75" s="22" t="s">
        <v>121</v>
      </c>
      <c r="E75" s="8" t="s">
        <v>157</v>
      </c>
      <c r="F75" s="16">
        <v>4500</v>
      </c>
      <c r="G75" s="10">
        <v>20</v>
      </c>
      <c r="H75" s="11">
        <f t="shared" si="2"/>
        <v>90000</v>
      </c>
    </row>
    <row r="76" spans="1:8" ht="33" x14ac:dyDescent="0.3">
      <c r="A76" s="47">
        <v>67</v>
      </c>
      <c r="B76" s="29">
        <v>33141205</v>
      </c>
      <c r="C76" s="39" t="s">
        <v>112</v>
      </c>
      <c r="D76" s="22" t="s">
        <v>122</v>
      </c>
      <c r="E76" s="8" t="s">
        <v>157</v>
      </c>
      <c r="F76" s="16">
        <v>4500</v>
      </c>
      <c r="G76" s="10">
        <v>20</v>
      </c>
      <c r="H76" s="11">
        <f t="shared" si="2"/>
        <v>90000</v>
      </c>
    </row>
    <row r="77" spans="1:8" ht="33" x14ac:dyDescent="0.3">
      <c r="A77" s="47">
        <v>68</v>
      </c>
      <c r="B77" s="29">
        <v>33141205</v>
      </c>
      <c r="C77" s="39" t="s">
        <v>112</v>
      </c>
      <c r="D77" s="22" t="s">
        <v>123</v>
      </c>
      <c r="E77" s="8" t="s">
        <v>157</v>
      </c>
      <c r="F77" s="16">
        <v>4500</v>
      </c>
      <c r="G77" s="10">
        <v>20</v>
      </c>
      <c r="H77" s="11">
        <f t="shared" si="2"/>
        <v>90000</v>
      </c>
    </row>
    <row r="78" spans="1:8" ht="33" x14ac:dyDescent="0.3">
      <c r="A78" s="47">
        <v>69</v>
      </c>
      <c r="B78" s="29">
        <v>33141205</v>
      </c>
      <c r="C78" s="39" t="s">
        <v>112</v>
      </c>
      <c r="D78" s="22" t="s">
        <v>124</v>
      </c>
      <c r="E78" s="8" t="s">
        <v>157</v>
      </c>
      <c r="F78" s="16">
        <v>4500</v>
      </c>
      <c r="G78" s="10">
        <v>20</v>
      </c>
      <c r="H78" s="11">
        <f t="shared" si="2"/>
        <v>90000</v>
      </c>
    </row>
    <row r="79" spans="1:8" ht="33" x14ac:dyDescent="0.3">
      <c r="A79" s="47">
        <v>70</v>
      </c>
      <c r="B79" s="29">
        <v>33141205</v>
      </c>
      <c r="C79" s="39" t="s">
        <v>112</v>
      </c>
      <c r="D79" s="22" t="s">
        <v>125</v>
      </c>
      <c r="E79" s="8" t="s">
        <v>157</v>
      </c>
      <c r="F79" s="16">
        <v>4500</v>
      </c>
      <c r="G79" s="10">
        <v>20</v>
      </c>
      <c r="H79" s="11">
        <f t="shared" si="2"/>
        <v>90000</v>
      </c>
    </row>
    <row r="80" spans="1:8" ht="33" x14ac:dyDescent="0.3">
      <c r="A80" s="47">
        <v>71</v>
      </c>
      <c r="B80" s="29">
        <v>33141205</v>
      </c>
      <c r="C80" s="39" t="s">
        <v>112</v>
      </c>
      <c r="D80" s="22" t="s">
        <v>126</v>
      </c>
      <c r="E80" s="8" t="s">
        <v>157</v>
      </c>
      <c r="F80" s="16">
        <v>4500</v>
      </c>
      <c r="G80" s="10">
        <v>20</v>
      </c>
      <c r="H80" s="11">
        <f t="shared" si="2"/>
        <v>90000</v>
      </c>
    </row>
    <row r="81" spans="1:8" ht="33" x14ac:dyDescent="0.3">
      <c r="A81" s="47">
        <v>72</v>
      </c>
      <c r="B81" s="29">
        <v>33141205</v>
      </c>
      <c r="C81" s="39" t="s">
        <v>112</v>
      </c>
      <c r="D81" s="22" t="s">
        <v>127</v>
      </c>
      <c r="E81" s="8" t="s">
        <v>157</v>
      </c>
      <c r="F81" s="16">
        <v>4500</v>
      </c>
      <c r="G81" s="10">
        <v>20</v>
      </c>
      <c r="H81" s="11">
        <f t="shared" si="2"/>
        <v>90000</v>
      </c>
    </row>
    <row r="82" spans="1:8" ht="33" x14ac:dyDescent="0.3">
      <c r="A82" s="47">
        <v>73</v>
      </c>
      <c r="B82" s="29">
        <v>33141205</v>
      </c>
      <c r="C82" s="39" t="s">
        <v>112</v>
      </c>
      <c r="D82" s="22" t="s">
        <v>128</v>
      </c>
      <c r="E82" s="8" t="s">
        <v>157</v>
      </c>
      <c r="F82" s="16">
        <v>4500</v>
      </c>
      <c r="G82" s="10">
        <v>20</v>
      </c>
      <c r="H82" s="11">
        <f t="shared" si="2"/>
        <v>90000</v>
      </c>
    </row>
    <row r="83" spans="1:8" ht="33" x14ac:dyDescent="0.3">
      <c r="A83" s="47">
        <v>74</v>
      </c>
      <c r="B83" s="29">
        <v>33141205</v>
      </c>
      <c r="C83" s="39" t="s">
        <v>112</v>
      </c>
      <c r="D83" s="22" t="s">
        <v>129</v>
      </c>
      <c r="E83" s="8" t="s">
        <v>157</v>
      </c>
      <c r="F83" s="16">
        <v>4500</v>
      </c>
      <c r="G83" s="10">
        <v>20</v>
      </c>
      <c r="H83" s="11">
        <f t="shared" si="2"/>
        <v>90000</v>
      </c>
    </row>
    <row r="84" spans="1:8" x14ac:dyDescent="0.3">
      <c r="A84" s="47">
        <v>75</v>
      </c>
      <c r="B84" s="29">
        <v>33141205</v>
      </c>
      <c r="C84" s="32" t="s">
        <v>130</v>
      </c>
      <c r="D84" s="21" t="s">
        <v>131</v>
      </c>
      <c r="E84" s="8" t="s">
        <v>157</v>
      </c>
      <c r="F84" s="16">
        <v>2500</v>
      </c>
      <c r="G84" s="10">
        <v>20</v>
      </c>
      <c r="H84" s="11">
        <f t="shared" si="2"/>
        <v>50000</v>
      </c>
    </row>
    <row r="85" spans="1:8" x14ac:dyDescent="0.3">
      <c r="A85" s="47">
        <v>76</v>
      </c>
      <c r="B85" s="29">
        <v>33141205</v>
      </c>
      <c r="C85" s="32" t="s">
        <v>130</v>
      </c>
      <c r="D85" s="21" t="s">
        <v>132</v>
      </c>
      <c r="E85" s="8" t="s">
        <v>157</v>
      </c>
      <c r="F85" s="16">
        <v>2500</v>
      </c>
      <c r="G85" s="10">
        <v>20</v>
      </c>
      <c r="H85" s="11">
        <f t="shared" si="2"/>
        <v>50000</v>
      </c>
    </row>
    <row r="86" spans="1:8" x14ac:dyDescent="0.3">
      <c r="A86" s="47">
        <v>77</v>
      </c>
      <c r="B86" s="29">
        <v>33141205</v>
      </c>
      <c r="C86" s="32" t="s">
        <v>130</v>
      </c>
      <c r="D86" s="21" t="s">
        <v>133</v>
      </c>
      <c r="E86" s="8" t="s">
        <v>157</v>
      </c>
      <c r="F86" s="16">
        <v>2500</v>
      </c>
      <c r="G86" s="10">
        <v>20</v>
      </c>
      <c r="H86" s="11">
        <f t="shared" si="2"/>
        <v>50000</v>
      </c>
    </row>
    <row r="87" spans="1:8" x14ac:dyDescent="0.3">
      <c r="A87" s="47">
        <v>78</v>
      </c>
      <c r="B87" s="29">
        <v>33141205</v>
      </c>
      <c r="C87" s="32" t="s">
        <v>130</v>
      </c>
      <c r="D87" s="21" t="s">
        <v>134</v>
      </c>
      <c r="E87" s="8" t="s">
        <v>157</v>
      </c>
      <c r="F87" s="16">
        <v>2500</v>
      </c>
      <c r="G87" s="10">
        <v>20</v>
      </c>
      <c r="H87" s="11">
        <f t="shared" si="2"/>
        <v>50000</v>
      </c>
    </row>
    <row r="88" spans="1:8" x14ac:dyDescent="0.3">
      <c r="A88" s="47">
        <v>79</v>
      </c>
      <c r="B88" s="29">
        <v>33141205</v>
      </c>
      <c r="C88" s="32" t="s">
        <v>130</v>
      </c>
      <c r="D88" s="21" t="s">
        <v>135</v>
      </c>
      <c r="E88" s="8" t="s">
        <v>157</v>
      </c>
      <c r="F88" s="16">
        <v>2500</v>
      </c>
      <c r="G88" s="10">
        <v>20</v>
      </c>
      <c r="H88" s="11">
        <f t="shared" si="2"/>
        <v>50000</v>
      </c>
    </row>
    <row r="89" spans="1:8" x14ac:dyDescent="0.3">
      <c r="A89" s="47">
        <v>80</v>
      </c>
      <c r="B89" s="29">
        <v>33141205</v>
      </c>
      <c r="C89" s="32" t="s">
        <v>130</v>
      </c>
      <c r="D89" s="21" t="s">
        <v>136</v>
      </c>
      <c r="E89" s="8" t="s">
        <v>157</v>
      </c>
      <c r="F89" s="16">
        <v>2500</v>
      </c>
      <c r="G89" s="10">
        <v>100</v>
      </c>
      <c r="H89" s="10">
        <f t="shared" si="2"/>
        <v>250000</v>
      </c>
    </row>
    <row r="90" spans="1:8" x14ac:dyDescent="0.3">
      <c r="A90" s="47">
        <v>81</v>
      </c>
      <c r="B90" s="29">
        <v>33141205</v>
      </c>
      <c r="C90" s="32" t="s">
        <v>130</v>
      </c>
      <c r="D90" s="21" t="s">
        <v>137</v>
      </c>
      <c r="E90" s="8" t="s">
        <v>157</v>
      </c>
      <c r="F90" s="16">
        <v>2500</v>
      </c>
      <c r="G90" s="10">
        <v>100</v>
      </c>
      <c r="H90" s="10">
        <f t="shared" si="2"/>
        <v>250000</v>
      </c>
    </row>
    <row r="91" spans="1:8" x14ac:dyDescent="0.3">
      <c r="A91" s="47">
        <v>82</v>
      </c>
      <c r="B91" s="29">
        <v>33141205</v>
      </c>
      <c r="C91" s="32" t="s">
        <v>130</v>
      </c>
      <c r="D91" s="21" t="s">
        <v>138</v>
      </c>
      <c r="E91" s="8" t="s">
        <v>157</v>
      </c>
      <c r="F91" s="16">
        <v>2500</v>
      </c>
      <c r="G91" s="29">
        <v>25</v>
      </c>
      <c r="H91" s="10">
        <f t="shared" si="2"/>
        <v>62500</v>
      </c>
    </row>
    <row r="92" spans="1:8" x14ac:dyDescent="0.3">
      <c r="A92" s="47">
        <v>83</v>
      </c>
      <c r="B92" s="29">
        <v>33141205</v>
      </c>
      <c r="C92" s="32" t="s">
        <v>130</v>
      </c>
      <c r="D92" s="21" t="s">
        <v>139</v>
      </c>
      <c r="E92" s="8" t="s">
        <v>157</v>
      </c>
      <c r="F92" s="16">
        <v>2500</v>
      </c>
      <c r="G92" s="29">
        <v>20</v>
      </c>
      <c r="H92" s="10">
        <v>20000</v>
      </c>
    </row>
    <row r="93" spans="1:8" x14ac:dyDescent="0.3">
      <c r="A93" s="47">
        <v>84</v>
      </c>
      <c r="B93" s="29">
        <v>33141205</v>
      </c>
      <c r="C93" s="32" t="s">
        <v>130</v>
      </c>
      <c r="D93" s="21" t="s">
        <v>140</v>
      </c>
      <c r="E93" s="8" t="s">
        <v>157</v>
      </c>
      <c r="F93" s="16">
        <v>2500</v>
      </c>
      <c r="G93" s="29">
        <v>3</v>
      </c>
      <c r="H93" s="10">
        <v>4800</v>
      </c>
    </row>
    <row r="94" spans="1:8" x14ac:dyDescent="0.3">
      <c r="A94" s="47">
        <v>85</v>
      </c>
      <c r="B94" s="29">
        <v>33141205</v>
      </c>
      <c r="C94" s="32" t="s">
        <v>130</v>
      </c>
      <c r="D94" s="21" t="s">
        <v>141</v>
      </c>
      <c r="E94" s="8" t="s">
        <v>157</v>
      </c>
      <c r="F94" s="16">
        <v>2500</v>
      </c>
      <c r="G94" s="29">
        <v>4</v>
      </c>
      <c r="H94" s="10">
        <v>6400</v>
      </c>
    </row>
    <row r="95" spans="1:8" x14ac:dyDescent="0.3">
      <c r="A95" s="47">
        <v>86</v>
      </c>
      <c r="B95" s="29">
        <v>33141205</v>
      </c>
      <c r="C95" s="32" t="s">
        <v>130</v>
      </c>
      <c r="D95" s="21" t="s">
        <v>142</v>
      </c>
      <c r="E95" s="8" t="s">
        <v>157</v>
      </c>
      <c r="F95" s="16">
        <v>2500</v>
      </c>
      <c r="G95" s="29">
        <v>3</v>
      </c>
      <c r="H95" s="10">
        <v>4800</v>
      </c>
    </row>
    <row r="96" spans="1:8" x14ac:dyDescent="0.3">
      <c r="A96" s="47">
        <v>87</v>
      </c>
      <c r="B96" s="29">
        <v>33141205</v>
      </c>
      <c r="C96" s="32" t="s">
        <v>130</v>
      </c>
      <c r="D96" s="21" t="s">
        <v>143</v>
      </c>
      <c r="E96" s="8" t="s">
        <v>157</v>
      </c>
      <c r="F96" s="16">
        <v>2500</v>
      </c>
      <c r="G96" s="29">
        <v>1</v>
      </c>
      <c r="H96" s="10">
        <v>2000</v>
      </c>
    </row>
    <row r="97" spans="1:8" x14ac:dyDescent="0.3">
      <c r="A97" s="47">
        <v>88</v>
      </c>
      <c r="B97" s="29">
        <v>33141205</v>
      </c>
      <c r="C97" s="32" t="s">
        <v>130</v>
      </c>
      <c r="D97" s="21" t="s">
        <v>144</v>
      </c>
      <c r="E97" s="8" t="s">
        <v>157</v>
      </c>
      <c r="F97" s="16">
        <v>2500</v>
      </c>
      <c r="G97" s="29">
        <v>1</v>
      </c>
      <c r="H97" s="10">
        <v>40000</v>
      </c>
    </row>
    <row r="98" spans="1:8" x14ac:dyDescent="0.3">
      <c r="A98" s="47">
        <v>89</v>
      </c>
      <c r="B98" s="29">
        <v>33141205</v>
      </c>
      <c r="C98" s="32" t="s">
        <v>130</v>
      </c>
      <c r="D98" s="21" t="s">
        <v>145</v>
      </c>
      <c r="E98" s="8" t="s">
        <v>157</v>
      </c>
      <c r="F98" s="16">
        <v>2500</v>
      </c>
      <c r="G98" s="29">
        <v>40</v>
      </c>
      <c r="H98" s="10">
        <v>9400000</v>
      </c>
    </row>
    <row r="99" spans="1:8" x14ac:dyDescent="0.3">
      <c r="A99" s="47">
        <v>90</v>
      </c>
      <c r="B99" s="29">
        <v>33141205</v>
      </c>
      <c r="C99" s="32" t="s">
        <v>130</v>
      </c>
      <c r="D99" s="21" t="s">
        <v>146</v>
      </c>
      <c r="E99" s="8" t="s">
        <v>157</v>
      </c>
      <c r="F99" s="16">
        <v>2500</v>
      </c>
      <c r="G99" s="29">
        <v>40</v>
      </c>
      <c r="H99" s="10">
        <v>11800000</v>
      </c>
    </row>
    <row r="100" spans="1:8" x14ac:dyDescent="0.3">
      <c r="A100" s="47">
        <v>91</v>
      </c>
      <c r="B100" s="29">
        <v>33141205</v>
      </c>
      <c r="C100" s="32" t="s">
        <v>130</v>
      </c>
      <c r="D100" s="21" t="s">
        <v>147</v>
      </c>
      <c r="E100" s="8" t="s">
        <v>157</v>
      </c>
      <c r="F100" s="16">
        <v>2500</v>
      </c>
      <c r="G100" s="29">
        <v>40</v>
      </c>
      <c r="H100" s="10">
        <v>9200000</v>
      </c>
    </row>
    <row r="101" spans="1:8" x14ac:dyDescent="0.3">
      <c r="A101" s="47">
        <v>92</v>
      </c>
      <c r="B101" s="29">
        <v>33141205</v>
      </c>
      <c r="C101" s="32" t="s">
        <v>130</v>
      </c>
      <c r="D101" s="21" t="s">
        <v>148</v>
      </c>
      <c r="E101" s="8" t="s">
        <v>157</v>
      </c>
      <c r="F101" s="30">
        <v>2500</v>
      </c>
      <c r="G101" s="29">
        <v>40</v>
      </c>
      <c r="H101" s="10">
        <v>11600000</v>
      </c>
    </row>
    <row r="102" spans="1:8" x14ac:dyDescent="0.3">
      <c r="A102" s="47">
        <v>93</v>
      </c>
      <c r="B102" s="29">
        <v>33141205</v>
      </c>
      <c r="C102" s="32" t="s">
        <v>130</v>
      </c>
      <c r="D102" s="21" t="s">
        <v>149</v>
      </c>
      <c r="E102" s="8" t="s">
        <v>157</v>
      </c>
      <c r="F102" s="30">
        <v>2500</v>
      </c>
      <c r="G102" s="29">
        <v>30</v>
      </c>
      <c r="H102" s="10">
        <v>8250000</v>
      </c>
    </row>
    <row r="103" spans="1:8" x14ac:dyDescent="0.3">
      <c r="A103" s="47">
        <v>94</v>
      </c>
      <c r="B103" s="29">
        <v>33141205</v>
      </c>
      <c r="C103" s="32" t="s">
        <v>130</v>
      </c>
      <c r="D103" s="21" t="s">
        <v>150</v>
      </c>
      <c r="E103" s="8" t="s">
        <v>157</v>
      </c>
      <c r="F103" s="30">
        <v>2500</v>
      </c>
      <c r="G103" s="29">
        <v>30</v>
      </c>
      <c r="H103" s="10">
        <v>10200000</v>
      </c>
    </row>
    <row r="104" spans="1:8" ht="66" x14ac:dyDescent="0.3">
      <c r="A104" s="47">
        <v>98</v>
      </c>
      <c r="B104" s="29">
        <v>33161220</v>
      </c>
      <c r="C104" s="33" t="s">
        <v>189</v>
      </c>
      <c r="D104" s="34" t="s">
        <v>199</v>
      </c>
      <c r="E104" s="8" t="s">
        <v>157</v>
      </c>
      <c r="F104" s="36">
        <v>1000</v>
      </c>
      <c r="G104" s="29">
        <v>1</v>
      </c>
      <c r="H104" s="10">
        <v>700000</v>
      </c>
    </row>
    <row r="105" spans="1:8" x14ac:dyDescent="0.3">
      <c r="A105" s="52"/>
      <c r="B105" s="50"/>
      <c r="C105" s="51"/>
      <c r="D105" s="52"/>
      <c r="E105" s="52"/>
      <c r="F105" s="53"/>
      <c r="H105" s="10">
        <f>SUM(H2:H104)</f>
        <v>5614649463.8000002</v>
      </c>
    </row>
  </sheetData>
  <autoFilter ref="A1:F91">
    <sortState ref="A2:F105">
      <sortCondition sortBy="cellColor" ref="A1:A91" dxfId="0"/>
    </sortState>
  </autoFilter>
  <pageMargins left="0.7" right="0.7" top="0.75" bottom="0.75" header="0.3" footer="0.3"/>
  <pageSetup paperSize="9" orientation="portrait"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35"/>
  <sheetViews>
    <sheetView topLeftCell="A118" workbookViewId="0">
      <selection activeCell="J128" sqref="J128"/>
    </sheetView>
  </sheetViews>
  <sheetFormatPr defaultRowHeight="15" x14ac:dyDescent="0.25"/>
  <cols>
    <col min="1" max="1" width="16.7109375" customWidth="1"/>
    <col min="3" max="3" width="37.85546875" customWidth="1"/>
  </cols>
  <sheetData>
    <row r="2" spans="1:6" x14ac:dyDescent="0.25">
      <c r="A2" s="1"/>
      <c r="B2" s="1"/>
      <c r="C2" s="1"/>
    </row>
    <row r="3" spans="1:6" x14ac:dyDescent="0.25">
      <c r="A3" s="1"/>
      <c r="B3" s="1"/>
      <c r="C3" s="1"/>
      <c r="D3" s="1"/>
      <c r="E3" s="1"/>
      <c r="F3" s="1"/>
    </row>
    <row r="4" spans="1:6" x14ac:dyDescent="0.25">
      <c r="A4" s="1"/>
      <c r="B4" s="1"/>
      <c r="C4" s="1"/>
    </row>
    <row r="5" spans="1:6" x14ac:dyDescent="0.25">
      <c r="A5" s="1"/>
      <c r="B5" s="1"/>
      <c r="C5" s="1"/>
    </row>
    <row r="6" spans="1:6" x14ac:dyDescent="0.25">
      <c r="A6" s="1"/>
      <c r="B6" s="1"/>
      <c r="C6" s="1"/>
    </row>
    <row r="7" spans="1:6" x14ac:dyDescent="0.25">
      <c r="A7" s="1"/>
      <c r="B7" s="1"/>
      <c r="C7" s="1"/>
    </row>
    <row r="8" spans="1:6" x14ac:dyDescent="0.25">
      <c r="A8" s="1"/>
      <c r="B8" s="1"/>
      <c r="C8" s="1"/>
    </row>
    <row r="9" spans="1:6" x14ac:dyDescent="0.25">
      <c r="A9" s="1"/>
      <c r="B9" s="1"/>
      <c r="C9" s="1"/>
    </row>
    <row r="10" spans="1:6" x14ac:dyDescent="0.25">
      <c r="A10" s="1"/>
      <c r="B10" s="1"/>
      <c r="C10" s="1"/>
    </row>
    <row r="11" spans="1:6" x14ac:dyDescent="0.25">
      <c r="A11" s="1"/>
      <c r="B11" s="1"/>
      <c r="C11" s="1"/>
    </row>
    <row r="12" spans="1:6" x14ac:dyDescent="0.25">
      <c r="A12" s="1"/>
      <c r="B12" s="1"/>
      <c r="C12" s="1"/>
    </row>
    <row r="13" spans="1:6" x14ac:dyDescent="0.25">
      <c r="A13" s="1"/>
      <c r="B13" s="1"/>
      <c r="C13" s="1"/>
    </row>
    <row r="14" spans="1:6" x14ac:dyDescent="0.25">
      <c r="A14" s="1"/>
      <c r="B14" s="1"/>
      <c r="C14" s="1"/>
    </row>
    <row r="15" spans="1:6" x14ac:dyDescent="0.25">
      <c r="A15" s="1"/>
      <c r="B15" s="1"/>
      <c r="C15" s="1"/>
    </row>
    <row r="16" spans="1:6" x14ac:dyDescent="0.25">
      <c r="A16" s="1"/>
      <c r="B16" s="1"/>
      <c r="C16" s="1"/>
    </row>
    <row r="17" spans="1:3" x14ac:dyDescent="0.25">
      <c r="A17" s="1"/>
      <c r="B17" s="1"/>
      <c r="C17" s="1"/>
    </row>
    <row r="18" spans="1:3" x14ac:dyDescent="0.25">
      <c r="A18" s="1"/>
      <c r="B18" s="1"/>
      <c r="C18" s="1"/>
    </row>
    <row r="19" spans="1:3" x14ac:dyDescent="0.25">
      <c r="A19" s="1"/>
      <c r="B19" s="1"/>
      <c r="C19" s="1"/>
    </row>
    <row r="20" spans="1:3" x14ac:dyDescent="0.25">
      <c r="A20" s="1"/>
      <c r="B20" s="1"/>
      <c r="C20" s="1"/>
    </row>
    <row r="21" spans="1:3" x14ac:dyDescent="0.25">
      <c r="A21" s="1"/>
      <c r="B21" s="1"/>
      <c r="C21" s="1"/>
    </row>
    <row r="22" spans="1:3" x14ac:dyDescent="0.25">
      <c r="A22" s="1"/>
      <c r="B22" s="1"/>
      <c r="C22" s="1"/>
    </row>
    <row r="23" spans="1:3" x14ac:dyDescent="0.25">
      <c r="A23" s="1"/>
      <c r="B23" s="1"/>
      <c r="C23" s="1"/>
    </row>
    <row r="24" spans="1:3" x14ac:dyDescent="0.25">
      <c r="A24" s="1"/>
      <c r="B24" s="1"/>
      <c r="C24" s="1"/>
    </row>
    <row r="25" spans="1:3" x14ac:dyDescent="0.25">
      <c r="A25" s="1"/>
      <c r="B25" s="1"/>
      <c r="C25" s="1"/>
    </row>
    <row r="26" spans="1:3" x14ac:dyDescent="0.25">
      <c r="A26" s="1"/>
      <c r="B26" s="1"/>
      <c r="C26" s="1"/>
    </row>
    <row r="27" spans="1:3" x14ac:dyDescent="0.25">
      <c r="A27" s="1"/>
      <c r="B27" s="1"/>
      <c r="C27" s="1"/>
    </row>
    <row r="28" spans="1:3" x14ac:dyDescent="0.25">
      <c r="A28" s="1"/>
      <c r="B28" s="1"/>
      <c r="C28" s="1"/>
    </row>
    <row r="29" spans="1:3" x14ac:dyDescent="0.25">
      <c r="A29" s="1"/>
      <c r="B29" s="1"/>
      <c r="C29" s="1"/>
    </row>
    <row r="30" spans="1:3" x14ac:dyDescent="0.25">
      <c r="A30" s="1"/>
      <c r="B30" s="1"/>
      <c r="C30" s="1"/>
    </row>
    <row r="31" spans="1:3" x14ac:dyDescent="0.25">
      <c r="A31" s="1"/>
      <c r="B31" s="1"/>
      <c r="C31" s="1"/>
    </row>
    <row r="32" spans="1:3" x14ac:dyDescent="0.25">
      <c r="A32" s="1"/>
      <c r="B32" s="1"/>
      <c r="C32" s="1"/>
    </row>
    <row r="33" spans="1:3" x14ac:dyDescent="0.25">
      <c r="A33" s="1"/>
      <c r="B33" s="1"/>
      <c r="C33" s="1"/>
    </row>
    <row r="34" spans="1:3" x14ac:dyDescent="0.25">
      <c r="A34" s="1"/>
      <c r="B34" s="1"/>
      <c r="C34" s="1"/>
    </row>
    <row r="35" spans="1:3" x14ac:dyDescent="0.25">
      <c r="A35" s="1"/>
      <c r="B35" s="1"/>
      <c r="C35" s="1"/>
    </row>
    <row r="36" spans="1:3" x14ac:dyDescent="0.25">
      <c r="A36" s="1"/>
      <c r="B36" s="1"/>
      <c r="C36" s="1"/>
    </row>
    <row r="37" spans="1:3" x14ac:dyDescent="0.25">
      <c r="A37" s="1"/>
      <c r="B37" s="1"/>
      <c r="C37" s="1"/>
    </row>
    <row r="38" spans="1:3" x14ac:dyDescent="0.25">
      <c r="A38" s="1"/>
      <c r="B38" s="1"/>
      <c r="C38" s="1"/>
    </row>
    <row r="39" spans="1:3" x14ac:dyDescent="0.25">
      <c r="A39" s="1"/>
      <c r="B39" s="1"/>
      <c r="C39" s="1"/>
    </row>
    <row r="40" spans="1:3" x14ac:dyDescent="0.25">
      <c r="A40" s="1"/>
      <c r="B40" s="1"/>
      <c r="C40" s="1"/>
    </row>
    <row r="41" spans="1:3" x14ac:dyDescent="0.25">
      <c r="A41" s="1"/>
      <c r="B41" s="1"/>
      <c r="C41" s="1"/>
    </row>
    <row r="42" spans="1:3" x14ac:dyDescent="0.25">
      <c r="A42" s="1"/>
      <c r="B42" s="1"/>
      <c r="C42" s="1"/>
    </row>
    <row r="43" spans="1:3" x14ac:dyDescent="0.25">
      <c r="A43" s="1"/>
      <c r="B43" s="1"/>
      <c r="C43" s="1"/>
    </row>
    <row r="44" spans="1:3" x14ac:dyDescent="0.25">
      <c r="A44" s="1"/>
      <c r="B44" s="1"/>
      <c r="C44" s="1"/>
    </row>
    <row r="45" spans="1:3" x14ac:dyDescent="0.25">
      <c r="A45" s="1"/>
      <c r="B45" s="1"/>
      <c r="C45" s="1"/>
    </row>
    <row r="46" spans="1:3" x14ac:dyDescent="0.25">
      <c r="A46" s="1"/>
      <c r="B46" s="1"/>
      <c r="C46" s="1"/>
    </row>
    <row r="47" spans="1:3" x14ac:dyDescent="0.25">
      <c r="A47" s="1"/>
      <c r="B47" s="1"/>
      <c r="C47" s="1"/>
    </row>
    <row r="48" spans="1:3" x14ac:dyDescent="0.25">
      <c r="A48" s="1"/>
      <c r="B48" s="1"/>
      <c r="C48" s="1"/>
    </row>
    <row r="49" spans="1:3" x14ac:dyDescent="0.25">
      <c r="A49" s="1"/>
      <c r="B49" s="1"/>
      <c r="C49" s="1"/>
    </row>
    <row r="50" spans="1:3" x14ac:dyDescent="0.25">
      <c r="A50" s="1"/>
      <c r="B50" s="1"/>
      <c r="C50" s="1"/>
    </row>
    <row r="51" spans="1:3" x14ac:dyDescent="0.25">
      <c r="A51" s="1"/>
      <c r="B51" s="1"/>
      <c r="C51" s="1"/>
    </row>
    <row r="52" spans="1:3" x14ac:dyDescent="0.25">
      <c r="A52" s="1"/>
      <c r="B52" s="1"/>
      <c r="C52" s="1"/>
    </row>
    <row r="53" spans="1:3" x14ac:dyDescent="0.25">
      <c r="A53" s="1"/>
      <c r="B53" s="1"/>
      <c r="C53" s="1"/>
    </row>
    <row r="54" spans="1:3" x14ac:dyDescent="0.25">
      <c r="A54" s="1"/>
      <c r="B54" s="1"/>
      <c r="C54" s="1"/>
    </row>
    <row r="55" spans="1:3" x14ac:dyDescent="0.25">
      <c r="A55" s="1"/>
      <c r="B55" s="1"/>
      <c r="C55" s="1"/>
    </row>
    <row r="56" spans="1:3" x14ac:dyDescent="0.25">
      <c r="A56" s="1"/>
      <c r="B56" s="1"/>
      <c r="C56" s="1"/>
    </row>
    <row r="57" spans="1:3" x14ac:dyDescent="0.25">
      <c r="A57" s="1"/>
      <c r="B57" s="1"/>
      <c r="C57" s="1"/>
    </row>
    <row r="58" spans="1:3" x14ac:dyDescent="0.25">
      <c r="A58" s="1"/>
      <c r="B58" s="1"/>
      <c r="C58" s="1"/>
    </row>
    <row r="59" spans="1:3" x14ac:dyDescent="0.25">
      <c r="A59" s="1"/>
      <c r="B59" s="1"/>
      <c r="C59" s="1"/>
    </row>
    <row r="60" spans="1:3" x14ac:dyDescent="0.25">
      <c r="A60" s="1"/>
      <c r="B60" s="1"/>
      <c r="C60" s="1"/>
    </row>
    <row r="61" spans="1:3" x14ac:dyDescent="0.25">
      <c r="A61" s="1"/>
      <c r="B61" s="1"/>
      <c r="C61" s="1"/>
    </row>
    <row r="62" spans="1:3" x14ac:dyDescent="0.25">
      <c r="A62" s="1"/>
      <c r="B62" s="1"/>
      <c r="C62" s="1"/>
    </row>
    <row r="63" spans="1:3" x14ac:dyDescent="0.25">
      <c r="A63" s="1"/>
      <c r="B63" s="1"/>
      <c r="C63" s="1"/>
    </row>
    <row r="64" spans="1:3" x14ac:dyDescent="0.25">
      <c r="A64" s="1"/>
      <c r="B64" s="1"/>
      <c r="C64" s="1"/>
    </row>
    <row r="65" spans="1:3" x14ac:dyDescent="0.25">
      <c r="A65" s="1"/>
      <c r="B65" s="1"/>
      <c r="C65" s="1"/>
    </row>
    <row r="66" spans="1:3" x14ac:dyDescent="0.25">
      <c r="A66" s="1"/>
      <c r="B66" s="1"/>
      <c r="C66" s="1"/>
    </row>
    <row r="67" spans="1:3" x14ac:dyDescent="0.25">
      <c r="A67" s="1"/>
      <c r="B67" s="1"/>
      <c r="C67" s="1"/>
    </row>
    <row r="68" spans="1:3" x14ac:dyDescent="0.25">
      <c r="A68" s="1"/>
      <c r="B68" s="1"/>
      <c r="C68" s="1"/>
    </row>
    <row r="69" spans="1:3" x14ac:dyDescent="0.25">
      <c r="A69" s="1"/>
      <c r="B69" s="1"/>
      <c r="C69" s="1"/>
    </row>
    <row r="70" spans="1:3" x14ac:dyDescent="0.25">
      <c r="A70" s="1"/>
      <c r="B70" s="1"/>
      <c r="C70" s="1"/>
    </row>
    <row r="71" spans="1:3" x14ac:dyDescent="0.25">
      <c r="A71" s="1"/>
      <c r="B71" s="1"/>
      <c r="C71" s="1"/>
    </row>
    <row r="72" spans="1:3" x14ac:dyDescent="0.25">
      <c r="A72" s="1"/>
      <c r="B72" s="1"/>
      <c r="C72" s="1"/>
    </row>
    <row r="73" spans="1:3" x14ac:dyDescent="0.25">
      <c r="A73" s="1"/>
      <c r="B73" s="1"/>
      <c r="C73" s="1"/>
    </row>
    <row r="74" spans="1:3" x14ac:dyDescent="0.25">
      <c r="A74" s="1"/>
      <c r="B74" s="1"/>
      <c r="C74" s="1"/>
    </row>
    <row r="75" spans="1:3" x14ac:dyDescent="0.25">
      <c r="A75" s="1"/>
      <c r="B75" s="1"/>
      <c r="C75" s="1"/>
    </row>
    <row r="76" spans="1:3" x14ac:dyDescent="0.25">
      <c r="A76" s="1"/>
      <c r="B76" s="1"/>
      <c r="C76" s="1"/>
    </row>
    <row r="77" spans="1:3" x14ac:dyDescent="0.25">
      <c r="A77" s="1"/>
      <c r="B77" s="1"/>
      <c r="C77" s="1"/>
    </row>
    <row r="78" spans="1:3" x14ac:dyDescent="0.25">
      <c r="A78" s="1"/>
      <c r="B78" s="1"/>
      <c r="C78" s="1"/>
    </row>
    <row r="79" spans="1:3" x14ac:dyDescent="0.25">
      <c r="A79" s="1"/>
      <c r="B79" s="1"/>
      <c r="C79" s="1"/>
    </row>
    <row r="80" spans="1:3" x14ac:dyDescent="0.25">
      <c r="A80" s="1"/>
      <c r="B80" s="1"/>
      <c r="C80" s="1"/>
    </row>
    <row r="81" spans="1:3" x14ac:dyDescent="0.25">
      <c r="A81" s="1"/>
      <c r="B81" s="1"/>
      <c r="C81" s="1"/>
    </row>
    <row r="82" spans="1:3" x14ac:dyDescent="0.25">
      <c r="A82" s="1"/>
      <c r="B82" s="1"/>
      <c r="C82" s="1"/>
    </row>
    <row r="83" spans="1:3" x14ac:dyDescent="0.25">
      <c r="A83" s="1"/>
      <c r="B83" s="1"/>
      <c r="C83" s="1"/>
    </row>
    <row r="84" spans="1:3" x14ac:dyDescent="0.25">
      <c r="A84" s="1"/>
      <c r="B84" s="1"/>
      <c r="C84" s="1"/>
    </row>
    <row r="85" spans="1:3" x14ac:dyDescent="0.25">
      <c r="A85" s="1"/>
      <c r="B85" s="1"/>
      <c r="C85" s="1"/>
    </row>
    <row r="86" spans="1:3" x14ac:dyDescent="0.25">
      <c r="A86" s="1"/>
      <c r="B86" s="1"/>
      <c r="C86" s="1"/>
    </row>
    <row r="87" spans="1:3" x14ac:dyDescent="0.25">
      <c r="A87" s="1"/>
      <c r="B87" s="1"/>
      <c r="C87" s="1"/>
    </row>
    <row r="88" spans="1:3" x14ac:dyDescent="0.25">
      <c r="A88" s="1"/>
      <c r="B88" s="1"/>
      <c r="C88" s="1"/>
    </row>
    <row r="89" spans="1:3" x14ac:dyDescent="0.25">
      <c r="A89" s="1"/>
      <c r="B89" s="1"/>
      <c r="C89" s="1"/>
    </row>
    <row r="90" spans="1:3" x14ac:dyDescent="0.25">
      <c r="A90" s="1"/>
      <c r="B90" s="1"/>
      <c r="C90" s="1"/>
    </row>
    <row r="91" spans="1:3" x14ac:dyDescent="0.25">
      <c r="A91" s="1"/>
      <c r="B91" s="1"/>
      <c r="C91" s="1"/>
    </row>
    <row r="92" spans="1:3" x14ac:dyDescent="0.25">
      <c r="A92" s="1"/>
      <c r="B92" s="1"/>
      <c r="C92" s="1"/>
    </row>
    <row r="93" spans="1:3" x14ac:dyDescent="0.25">
      <c r="A93" s="1"/>
      <c r="B93" s="1"/>
      <c r="C93" s="1"/>
    </row>
    <row r="94" spans="1:3" x14ac:dyDescent="0.25">
      <c r="A94" s="1"/>
      <c r="B94" s="1"/>
      <c r="C94" s="1"/>
    </row>
    <row r="95" spans="1:3" x14ac:dyDescent="0.25">
      <c r="A95" s="1"/>
      <c r="B95" s="1"/>
      <c r="C95" s="1"/>
    </row>
    <row r="96" spans="1:3" x14ac:dyDescent="0.25">
      <c r="A96" s="1"/>
      <c r="B96" s="1"/>
      <c r="C96" s="1"/>
    </row>
    <row r="97" spans="1:3" x14ac:dyDescent="0.25">
      <c r="A97" s="1"/>
      <c r="B97" s="1"/>
      <c r="C97" s="1"/>
    </row>
    <row r="98" spans="1:3" x14ac:dyDescent="0.25">
      <c r="A98" s="1"/>
      <c r="B98" s="1"/>
      <c r="C98" s="1"/>
    </row>
    <row r="99" spans="1:3" x14ac:dyDescent="0.25">
      <c r="A99" s="1"/>
      <c r="B99" s="1"/>
      <c r="C99" s="1"/>
    </row>
    <row r="100" spans="1:3" x14ac:dyDescent="0.25">
      <c r="A100" s="1"/>
      <c r="B100" s="1"/>
      <c r="C100" s="1"/>
    </row>
    <row r="101" spans="1:3" x14ac:dyDescent="0.25">
      <c r="A101" s="1"/>
      <c r="B101" s="1"/>
      <c r="C101" s="1"/>
    </row>
    <row r="102" spans="1:3" x14ac:dyDescent="0.25">
      <c r="A102" s="1"/>
      <c r="B102" s="1"/>
      <c r="C102" s="1"/>
    </row>
    <row r="103" spans="1:3" x14ac:dyDescent="0.25">
      <c r="A103" s="1"/>
      <c r="B103" s="1"/>
      <c r="C103" s="1"/>
    </row>
    <row r="104" spans="1:3" x14ac:dyDescent="0.25">
      <c r="A104" s="1"/>
      <c r="B104" s="1"/>
      <c r="C104" s="1"/>
    </row>
    <row r="105" spans="1:3" x14ac:dyDescent="0.25">
      <c r="A105" s="1"/>
      <c r="B105" s="1"/>
      <c r="C105" s="1"/>
    </row>
    <row r="106" spans="1:3" x14ac:dyDescent="0.25">
      <c r="A106" s="1"/>
      <c r="B106" s="1"/>
      <c r="C106" s="1"/>
    </row>
    <row r="107" spans="1:3" x14ac:dyDescent="0.25">
      <c r="A107" s="1"/>
      <c r="B107" s="1"/>
      <c r="C107" s="1"/>
    </row>
    <row r="108" spans="1:3" x14ac:dyDescent="0.25">
      <c r="A108" s="1"/>
      <c r="B108" s="1"/>
      <c r="C108" s="1"/>
    </row>
    <row r="109" spans="1:3" x14ac:dyDescent="0.25">
      <c r="A109" s="1"/>
      <c r="B109" s="1"/>
      <c r="C109" s="1"/>
    </row>
    <row r="110" spans="1:3" x14ac:dyDescent="0.25">
      <c r="A110" s="1"/>
      <c r="B110" s="1"/>
      <c r="C110" s="1"/>
    </row>
    <row r="111" spans="1:3" x14ac:dyDescent="0.25">
      <c r="A111" s="1"/>
      <c r="B111" s="1"/>
      <c r="C111" s="1"/>
    </row>
    <row r="112" spans="1:3" x14ac:dyDescent="0.25">
      <c r="A112" s="1"/>
      <c r="B112" s="1"/>
      <c r="C112" s="1"/>
    </row>
    <row r="113" spans="1:3" x14ac:dyDescent="0.25">
      <c r="A113" s="1"/>
      <c r="B113" s="1"/>
      <c r="C113" s="1"/>
    </row>
    <row r="114" spans="1:3" x14ac:dyDescent="0.25">
      <c r="A114" s="1"/>
      <c r="B114" s="1"/>
      <c r="C114" s="1"/>
    </row>
    <row r="115" spans="1:3" x14ac:dyDescent="0.25">
      <c r="A115" s="1"/>
      <c r="B115" s="1"/>
      <c r="C115" s="1"/>
    </row>
    <row r="116" spans="1:3" x14ac:dyDescent="0.25">
      <c r="A116" s="1"/>
      <c r="B116" s="1"/>
      <c r="C116" s="1"/>
    </row>
    <row r="117" spans="1:3" x14ac:dyDescent="0.25">
      <c r="A117" s="1"/>
      <c r="B117" s="1"/>
      <c r="C117" s="1"/>
    </row>
    <row r="118" spans="1:3" x14ac:dyDescent="0.25">
      <c r="A118" s="1"/>
      <c r="B118" s="1"/>
      <c r="C118" s="1"/>
    </row>
    <row r="119" spans="1:3" x14ac:dyDescent="0.25">
      <c r="A119" s="1"/>
      <c r="B119" s="1"/>
      <c r="C119" s="1"/>
    </row>
    <row r="120" spans="1:3" x14ac:dyDescent="0.25">
      <c r="A120" s="1"/>
      <c r="B120" s="1"/>
      <c r="C120" s="1"/>
    </row>
    <row r="121" spans="1:3" x14ac:dyDescent="0.25">
      <c r="A121" s="1"/>
      <c r="B121" s="1"/>
      <c r="C121" s="1"/>
    </row>
    <row r="122" spans="1:3" x14ac:dyDescent="0.25">
      <c r="A122" s="1"/>
      <c r="B122" s="1"/>
      <c r="C122" s="1"/>
    </row>
    <row r="123" spans="1:3" x14ac:dyDescent="0.25">
      <c r="A123" s="1"/>
      <c r="B123" s="1"/>
      <c r="C123" s="1"/>
    </row>
    <row r="124" spans="1:3" x14ac:dyDescent="0.25">
      <c r="A124" s="1"/>
      <c r="B124" s="1"/>
      <c r="C124" s="1"/>
    </row>
    <row r="125" spans="1:3" x14ac:dyDescent="0.25">
      <c r="A125" s="1"/>
      <c r="B125" s="1"/>
      <c r="C125" s="1"/>
    </row>
    <row r="126" spans="1:3" x14ac:dyDescent="0.25">
      <c r="A126" s="1"/>
      <c r="B126" s="1"/>
      <c r="C126" s="1"/>
    </row>
    <row r="127" spans="1:3" x14ac:dyDescent="0.25">
      <c r="A127" s="1"/>
      <c r="B127" s="1"/>
      <c r="C127" s="1"/>
    </row>
    <row r="128" spans="1:3" x14ac:dyDescent="0.25">
      <c r="A128" s="1"/>
      <c r="B128" s="1"/>
      <c r="C128" s="1"/>
    </row>
    <row r="129" spans="1:3" x14ac:dyDescent="0.25">
      <c r="A129" s="1"/>
      <c r="B129" s="1"/>
      <c r="C129" s="1"/>
    </row>
    <row r="130" spans="1:3" x14ac:dyDescent="0.25">
      <c r="A130" s="1"/>
      <c r="B130" s="1"/>
      <c r="C130" s="1"/>
    </row>
    <row r="131" spans="1:3" x14ac:dyDescent="0.25">
      <c r="A131" s="1"/>
      <c r="B131" s="1"/>
      <c r="C131" s="1"/>
    </row>
    <row r="132" spans="1:3" x14ac:dyDescent="0.25">
      <c r="A132" s="1"/>
      <c r="B132" s="1"/>
      <c r="C132" s="1"/>
    </row>
    <row r="133" spans="1:3" x14ac:dyDescent="0.25">
      <c r="A133" s="1"/>
      <c r="B133" s="1"/>
      <c r="C133" s="1"/>
    </row>
    <row r="134" spans="1:3" x14ac:dyDescent="0.25">
      <c r="A134" s="1"/>
      <c r="B134" s="1"/>
      <c r="C134" s="1"/>
    </row>
    <row r="135" spans="1:3" x14ac:dyDescent="0.25">
      <c r="A135" s="1"/>
      <c r="B135" s="1"/>
      <c r="C135" s="1"/>
    </row>
  </sheetData>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82 անվանում</vt:lpstr>
      <vt:lpstr>21անվանում</vt:lpstr>
      <vt:lpstr>Лист1</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2026-07-27T11:35:29Z</dcterms:modified>
</cp:coreProperties>
</file>