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d8398dd4b0321c6f/Desktop/2026gnum/"/>
    </mc:Choice>
  </mc:AlternateContent>
  <xr:revisionPtr revIDLastSave="10" documentId="11_F25DC773A252ABDACC10481FB99979725ADE58EE" xr6:coauthVersionLast="47" xr6:coauthVersionMax="47" xr10:uidLastSave="{F4BA6C1A-7CE7-4981-8B86-F9BBF0C2FA4B}"/>
  <bookViews>
    <workbookView xWindow="-120" yWindow="-120" windowWidth="20730" windowHeight="11040" activeTab="1" xr2:uid="{00000000-000D-0000-FFFF-FFFF00000000}"/>
  </bookViews>
  <sheets>
    <sheet name="26-25 հայ" sheetId="1" r:id="rId1"/>
    <sheet name="26-53ռուս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2" l="1"/>
  <c r="I4" i="2"/>
  <c r="I3" i="2"/>
  <c r="I2" i="2"/>
  <c r="I5" i="1"/>
  <c r="I4" i="1"/>
  <c r="I3" i="1"/>
  <c r="I2" i="1"/>
</calcChain>
</file>

<file path=xl/sharedStrings.xml><?xml version="1.0" encoding="utf-8"?>
<sst xmlns="http://schemas.openxmlformats.org/spreadsheetml/2006/main" count="46" uniqueCount="28">
  <si>
    <t>Ակնաբուժական դանակ   MVR20</t>
  </si>
  <si>
    <t xml:space="preserve">Միկրովիրաբուժական դանակի տեսակը: ուղիղ նիզակաձեւ, շեղբի լայնությունը՝ 1.2 մմ (20G),  շեղբը ուղիղ : Շեղբի  նյութ`չժանգոտվող պողպատ (պարունակում է նիկել և քրոմ): Բռնակի նյութ`պոլիբութիլենտերեֆտալատ (PBT):1 տուփում 6 հատ: Նոր է, չօգտագործված: </t>
  </si>
  <si>
    <t>ԷԱՃ</t>
  </si>
  <si>
    <t>հատ</t>
  </si>
  <si>
    <t>Վիկրիլ (Սուրջիկրիլ) թել 9-0</t>
  </si>
  <si>
    <t>Թել պոլիգլակտին կամ պոլիգլիկոլաթթու N 9/0, ասեղի տեսակը Spatula կրկնակի կողային սրվածքով, ստերիլ: Ասեղը բարձրորակ չժանգոտվող պողպատից՝ 6,2 մմ, 3/8 շրջագիծով, 2 ասեղով, թելի երկարությունը ոչ պակաս, քան՝ 30սմ:  Ֆորմատ՝ 1 հատ թել 2 ասեղով: Նոր է, չօգտագործված:</t>
  </si>
  <si>
    <t>33691176</t>
  </si>
  <si>
    <t>Հակափայտացման անատոքսին</t>
  </si>
  <si>
    <r>
      <t>1մլ ներարկման լուծույթ։ Ջերմաստիճանը +2</t>
    </r>
    <r>
      <rPr>
        <vertAlign val="superscript"/>
        <sz val="11"/>
        <rFont val="Arial AM"/>
        <family val="2"/>
      </rPr>
      <t xml:space="preserve"> 0</t>
    </r>
    <r>
      <rPr>
        <sz val="11"/>
        <rFont val="Arial AM"/>
        <family val="2"/>
      </rPr>
      <t>-ից +8</t>
    </r>
    <r>
      <rPr>
        <vertAlign val="superscript"/>
        <sz val="11"/>
        <rFont val="Arial AM"/>
        <family val="2"/>
      </rPr>
      <t>0</t>
    </r>
    <r>
      <rPr>
        <sz val="11"/>
        <rFont val="Arial AM"/>
        <family val="2"/>
      </rPr>
      <t xml:space="preserve"> ,պահել չոր, լույսից պաշտպանված վայրում։ Պիտանելիության ժամկետը 2-5տարի ըստ արտադրողի։Գործարանային ամբողջական փաթեթավորում համապատասխան մակնանշմամբ։ Գրանցված լինի ՀՀ-ում, կամ ունենա համարժեք կարգավորիչ հաստատում, համապատասխանի ֆարմակոպիայի պահանջներին և ունենա GMP համապատասխանելիություն,մատակարարման պահին ունենա ոչ պակաս 24ամիս պիտանելիություն։</t>
    </r>
  </si>
  <si>
    <t>50</t>
  </si>
  <si>
    <t>օդորակիչ</t>
  </si>
  <si>
    <t>էաճ</t>
  </si>
  <si>
    <t>33141212</t>
  </si>
  <si>
    <t>33141121</t>
  </si>
  <si>
    <t>39714210</t>
  </si>
  <si>
    <t>ՀՀ Վայոց ձորի մարզ, ք.Եղեգնաձոր, Վայքի 1  Եղեգնաձորի պոլիկլինիկա  ՓԲԸ</t>
  </si>
  <si>
    <t>Ехегнадзор, Вайки 1, "Ехегнадзорская поликлиника"</t>
  </si>
  <si>
    <t>Համաձայն պատվերի</t>
  </si>
  <si>
    <t>Согласно  По   заказу</t>
  </si>
  <si>
    <t>Офтальмологический нож MVR20</t>
  </si>
  <si>
    <t>Микрохирургический нож типа: прямой ланцет, ширина лезвия: 1,2 мм (20G), лезвие прямое. Материал лезвия: нержавеющая сталь (содержит никель и хром). Материал рукоятки: полибутилентерефталат (ПБТ). 6 штук в 1 коробке. Новый, неиспользованный.</t>
  </si>
  <si>
    <t>Шовный материал Vicryl (Surgicryl) 9-0</t>
  </si>
  <si>
    <t>Нить из полиглактина или полигликолевой кислоты N 9/0, игольчатый шпатель с двусторонней заточкой, стерильный. Игла изготовлена ​​из высококачественной нержавеющей стали: 6,2 мм, окружность 3/8 дюйма, с 2 иглами, длина нити не менее 30 см. Формат: 1 нить с 2 иглами. Новая, неиспользованная.</t>
  </si>
  <si>
    <t>Антитоксин древесины</t>
  </si>
  <si>
    <t>1 мл раствора для инъекций. Температура хранения от +2°C до +80°F (от +2°C до +80°C), хранить в сухом, защищенном от света месте. Срок годности 2-5 лет по данным производителя. Полная заводская упаковка с соответствующей маркировкой. Зарегистрировано в Республике Армения или имеет эквивалентное разрешение регулирующих органов, соответствует требованиям фармакопеи и требованиям GMP, срок годности не менее 24 месяцев на момент поставки.</t>
  </si>
  <si>
    <t>кондиционер</t>
  </si>
  <si>
    <t>Հիմնական ռեժիմներ՝ Տաքացում, սառեցում։Wi-Fi կառավարում,Հզորությունը սառեցման ռեժիմում 24000 BTU,Հզորությունը ջեռուցման ռեժիմում  ոչ ավել 25000 BTU,Ծախսը սառեցման ռեժիմում մինչև 	2600 Վտ/ժ,Ծախսը ջեռուցման ռեժիմում  2150 Վտ/ժ,Ապահովող մակերեսը՝  Մինչև 80 մ²,Աշխատանքային ջերմաստիճանը  Մինչև ( -15 C),Ներքին բլոկի չափսերը ոչ ավել (Լ x Բ x Խ) 103 x 33 x 25 սմ, Արտաքին բլոկի չափսերը առավելագունը(Լ x Բ x Խ)  85 x 70 x 36 սմ,Ինվերտորային շարժիչ,Գազի տեսակը  R32 կամ համարժեք,Երաշխիք  4 տարի։  Հավաքածուն ներառում է՝ ներքին բլոկ 1 հատ, արտաքին բլոկ 1 հատ, պղնձյա խողովակ 10մետր։Տեղադրումը  9մետր բարձրության վրա հորիզոնական պատին ամբարձիչով, 40մետր հոսանքի մալուխ կոռոբով, ավտոմատ անջատիչ։  Պայմանագիրը կնքելուց հետո 20 օրվա ընթացքում։</t>
  </si>
  <si>
    <t>Основные режимы работы: обогрев, охлаждение. Управление по Wi-Fi. Мощность в режиме охлаждения: 24000 BTU, мощность в режиме обогрева: не более 25000 BTU. Потребление в режиме охлаждения: до 2600 Вт/ч, потребление в режиме обогрева: 2150 Вт/ч. Площадь покрытия: до 80 м². Рабочая температура: до (-15 °C). Габариты внутреннего блока: не более (Д x Ш x В) 103 x 33 x 25 см. Габариты наружного блока: максимум (Д x Ш x В) 85 x 70 x 36 см. Инверторный двигатель. Газ: R32 или эквивалентный. Гарантия: 4 года. В комплект входит: 1 внутренний блок, 1 наружный блок, 10 метров медной трубы. Монтаж на высоте 9 метров на горизонтальной стене с помощью крана, 40 метров силового кабеля с кабельным вводом, автоматический выключатель. В течение 20 дней после подписания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</si>
</sst>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Arial LatArm"/>
      <family val="2"/>
    </font>
    <font>
      <sz val="10"/>
      <color indexed="8"/>
      <name val="MS Sans Serif"/>
      <family val="2"/>
      <charset val="204"/>
    </font>
    <font>
      <b/>
      <sz val="12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8"/>
      <name val="Tahoma"/>
      <family val="2"/>
    </font>
    <font>
      <i/>
      <sz val="8"/>
      <name val="Arial LatArm"/>
      <family val="2"/>
    </font>
    <font>
      <b/>
      <sz val="12"/>
      <name val="Calibri"/>
      <family val="2"/>
      <scheme val="minor"/>
    </font>
    <font>
      <i/>
      <sz val="12"/>
      <name val="Arial AM"/>
      <family val="2"/>
    </font>
    <font>
      <b/>
      <sz val="12"/>
      <name val="Arial AM"/>
      <family val="2"/>
    </font>
    <font>
      <sz val="11"/>
      <name val="Arial AM"/>
      <family val="2"/>
    </font>
    <font>
      <vertAlign val="superscript"/>
      <sz val="11"/>
      <name val="Arial AM"/>
      <family val="2"/>
    </font>
    <font>
      <sz val="10"/>
      <name val="Arial"/>
      <family val="2"/>
      <charset val="204"/>
    </font>
    <font>
      <b/>
      <sz val="12"/>
      <color theme="1"/>
      <name val="Calibri"/>
      <family val="2"/>
      <scheme val="minor"/>
    </font>
    <font>
      <sz val="11"/>
      <color rgb="FF232323"/>
      <name val="Arial"/>
      <family val="2"/>
    </font>
    <font>
      <sz val="9.5"/>
      <color rgb="FF232323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13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DDDDDD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4" fillId="0" borderId="0"/>
  </cellStyleXfs>
  <cellXfs count="27">
    <xf numFmtId="0" fontId="0" fillId="0" borderId="0" xfId="0"/>
    <xf numFmtId="0" fontId="1" fillId="2" borderId="1" xfId="0" applyFont="1" applyFill="1" applyBorder="1"/>
    <xf numFmtId="49" fontId="2" fillId="3" borderId="1" xfId="0" applyNumberFormat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 shrinkToFit="1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/>
    <xf numFmtId="0" fontId="1" fillId="2" borderId="0" xfId="0" applyFont="1" applyFill="1"/>
    <xf numFmtId="164" fontId="5" fillId="3" borderId="1" xfId="1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0" xfId="0" applyFill="1"/>
    <xf numFmtId="49" fontId="10" fillId="3" borderId="4" xfId="0" applyNumberFormat="1" applyFont="1" applyFill="1" applyBorder="1" applyAlignment="1">
      <alignment horizontal="left" vertical="center" wrapText="1"/>
    </xf>
    <xf numFmtId="0" fontId="11" fillId="3" borderId="4" xfId="1" applyFont="1" applyFill="1" applyBorder="1" applyAlignment="1">
      <alignment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left" vertical="center" wrapText="1" shrinkToFit="1"/>
    </xf>
    <xf numFmtId="3" fontId="15" fillId="2" borderId="4" xfId="0" applyNumberFormat="1" applyFont="1" applyFill="1" applyBorder="1"/>
    <xf numFmtId="3" fontId="9" fillId="2" borderId="4" xfId="0" applyNumberFormat="1" applyFont="1" applyFill="1" applyBorder="1"/>
    <xf numFmtId="0" fontId="0" fillId="0" borderId="1" xfId="0" applyBorder="1"/>
    <xf numFmtId="0" fontId="16" fillId="5" borderId="1" xfId="0" applyFont="1" applyFill="1" applyBorder="1" applyAlignment="1">
      <alignment vertical="top" wrapText="1"/>
    </xf>
    <xf numFmtId="49" fontId="8" fillId="3" borderId="1" xfId="0" applyNumberFormat="1" applyFont="1" applyFill="1" applyBorder="1" applyAlignment="1">
      <alignment vertical="center" wrapText="1"/>
    </xf>
    <xf numFmtId="0" fontId="17" fillId="5" borderId="3" xfId="0" applyFont="1" applyFill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0" fillId="0" borderId="0" xfId="0" applyAlignment="1">
      <alignment wrapText="1"/>
    </xf>
  </cellXfs>
  <cellStyles count="3">
    <cellStyle name="Normal" xfId="0" builtinId="0"/>
    <cellStyle name="Normal 4" xfId="2" xr:uid="{3CFEBAAF-C905-4A6A-B982-C6A45C223878}"/>
    <cellStyle name="Стиль 1" xfId="1" xr:uid="{3D6B432D-BA3F-4716-9F95-53D227F19A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"/>
  <sheetViews>
    <sheetView topLeftCell="A5" workbookViewId="0">
      <selection activeCell="D5" sqref="D5"/>
    </sheetView>
  </sheetViews>
  <sheetFormatPr defaultRowHeight="15"/>
  <cols>
    <col min="1" max="1" width="5.28515625" customWidth="1"/>
    <col min="2" max="2" width="18.140625" customWidth="1"/>
    <col min="3" max="3" width="23" customWidth="1"/>
    <col min="4" max="4" width="75.5703125" customWidth="1"/>
  </cols>
  <sheetData>
    <row r="2" spans="1:9" s="10" customFormat="1" ht="88.5" customHeight="1">
      <c r="A2" s="1">
        <v>1</v>
      </c>
      <c r="B2" s="2" t="s">
        <v>12</v>
      </c>
      <c r="C2" s="3" t="s">
        <v>0</v>
      </c>
      <c r="D2" s="4" t="s">
        <v>1</v>
      </c>
      <c r="E2" s="5" t="s">
        <v>2</v>
      </c>
      <c r="F2" s="6" t="s">
        <v>3</v>
      </c>
      <c r="G2" s="7">
        <v>100</v>
      </c>
      <c r="H2" s="8">
        <v>6500</v>
      </c>
      <c r="I2" s="9">
        <f t="shared" ref="I2:I5" si="0">+H2*G2</f>
        <v>650000</v>
      </c>
    </row>
    <row r="3" spans="1:9" s="10" customFormat="1" ht="79.5" customHeight="1">
      <c r="A3" s="1">
        <v>2</v>
      </c>
      <c r="B3" s="2" t="s">
        <v>13</v>
      </c>
      <c r="C3" s="3" t="s">
        <v>4</v>
      </c>
      <c r="D3" s="11" t="s">
        <v>5</v>
      </c>
      <c r="E3" s="5" t="s">
        <v>2</v>
      </c>
      <c r="F3" s="6" t="s">
        <v>3</v>
      </c>
      <c r="G3" s="8">
        <v>30</v>
      </c>
      <c r="H3" s="8">
        <v>4500</v>
      </c>
      <c r="I3" s="9">
        <f t="shared" si="0"/>
        <v>135000</v>
      </c>
    </row>
    <row r="4" spans="1:9" s="13" customFormat="1" ht="155.25" customHeight="1">
      <c r="A4" s="12">
        <v>3</v>
      </c>
      <c r="B4" s="14" t="s">
        <v>6</v>
      </c>
      <c r="C4" s="15" t="s">
        <v>7</v>
      </c>
      <c r="D4" s="16" t="s">
        <v>8</v>
      </c>
      <c r="E4" s="17" t="s">
        <v>2</v>
      </c>
      <c r="F4" s="18" t="s">
        <v>3</v>
      </c>
      <c r="G4" s="18" t="s">
        <v>9</v>
      </c>
      <c r="H4" s="19">
        <v>1200</v>
      </c>
      <c r="I4" s="20">
        <f t="shared" si="0"/>
        <v>60000</v>
      </c>
    </row>
    <row r="5" spans="1:9" ht="173.25" customHeight="1">
      <c r="A5">
        <v>4</v>
      </c>
      <c r="B5" s="23" t="s">
        <v>14</v>
      </c>
      <c r="C5" s="21" t="s">
        <v>10</v>
      </c>
      <c r="D5" s="22" t="s">
        <v>26</v>
      </c>
      <c r="E5" s="22" t="s">
        <v>11</v>
      </c>
      <c r="F5" s="6" t="s">
        <v>3</v>
      </c>
      <c r="G5" s="21">
        <v>1</v>
      </c>
      <c r="H5" s="21">
        <v>440000</v>
      </c>
      <c r="I5" s="9">
        <f t="shared" si="0"/>
        <v>440000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1BE1-E430-4260-B5E8-084AE9BC55C1}">
  <dimension ref="A2:I20"/>
  <sheetViews>
    <sheetView tabSelected="1" topLeftCell="A7" workbookViewId="0">
      <selection activeCell="C16" sqref="C16"/>
    </sheetView>
  </sheetViews>
  <sheetFormatPr defaultRowHeight="15"/>
  <cols>
    <col min="1" max="1" width="5.28515625" customWidth="1"/>
    <col min="2" max="2" width="18.140625" customWidth="1"/>
    <col min="3" max="3" width="23" customWidth="1"/>
    <col min="4" max="4" width="75.5703125" customWidth="1"/>
  </cols>
  <sheetData>
    <row r="2" spans="1:9" s="10" customFormat="1" ht="88.5" customHeight="1">
      <c r="A2" s="1">
        <v>1</v>
      </c>
      <c r="B2" s="2" t="s">
        <v>12</v>
      </c>
      <c r="C2" s="3" t="s">
        <v>19</v>
      </c>
      <c r="D2" s="4" t="s">
        <v>20</v>
      </c>
      <c r="E2" s="5" t="s">
        <v>2</v>
      </c>
      <c r="F2" s="6" t="s">
        <v>3</v>
      </c>
      <c r="G2" s="7">
        <v>100</v>
      </c>
      <c r="H2" s="8">
        <v>6500</v>
      </c>
      <c r="I2" s="9">
        <f t="shared" ref="I2:I5" si="0">+H2*G2</f>
        <v>650000</v>
      </c>
    </row>
    <row r="3" spans="1:9" s="10" customFormat="1" ht="79.5" customHeight="1">
      <c r="A3" s="1">
        <v>2</v>
      </c>
      <c r="B3" s="2" t="s">
        <v>13</v>
      </c>
      <c r="C3" s="3" t="s">
        <v>21</v>
      </c>
      <c r="D3" s="11" t="s">
        <v>22</v>
      </c>
      <c r="E3" s="5" t="s">
        <v>2</v>
      </c>
      <c r="F3" s="6" t="s">
        <v>3</v>
      </c>
      <c r="G3" s="8">
        <v>30</v>
      </c>
      <c r="H3" s="8">
        <v>4500</v>
      </c>
      <c r="I3" s="9">
        <f t="shared" si="0"/>
        <v>135000</v>
      </c>
    </row>
    <row r="4" spans="1:9" s="13" customFormat="1" ht="155.25" customHeight="1">
      <c r="A4" s="12">
        <v>3</v>
      </c>
      <c r="B4" s="14" t="s">
        <v>6</v>
      </c>
      <c r="C4" s="15" t="s">
        <v>23</v>
      </c>
      <c r="D4" s="16" t="s">
        <v>24</v>
      </c>
      <c r="E4" s="17" t="s">
        <v>2</v>
      </c>
      <c r="F4" s="18" t="s">
        <v>3</v>
      </c>
      <c r="G4" s="18" t="s">
        <v>9</v>
      </c>
      <c r="H4" s="19">
        <v>1200</v>
      </c>
      <c r="I4" s="20">
        <f t="shared" si="0"/>
        <v>60000</v>
      </c>
    </row>
    <row r="5" spans="1:9" ht="173.25" customHeight="1">
      <c r="A5">
        <v>4</v>
      </c>
      <c r="B5" s="23" t="s">
        <v>14</v>
      </c>
      <c r="C5" s="21" t="s">
        <v>25</v>
      </c>
      <c r="D5" s="22" t="s">
        <v>27</v>
      </c>
      <c r="E5" s="22" t="s">
        <v>11</v>
      </c>
      <c r="F5" s="6" t="s">
        <v>3</v>
      </c>
      <c r="G5" s="21">
        <v>1</v>
      </c>
      <c r="H5" s="21">
        <v>440000</v>
      </c>
      <c r="I5" s="9">
        <f t="shared" si="0"/>
        <v>440000</v>
      </c>
    </row>
    <row r="7" spans="1:9" ht="15.75" thickBot="1"/>
    <row r="8" spans="1:9" ht="15.75" thickBot="1">
      <c r="C8" t="s">
        <v>15</v>
      </c>
      <c r="D8" s="24"/>
    </row>
    <row r="9" spans="1:9" ht="15.75" thickBot="1">
      <c r="D9" s="25"/>
    </row>
    <row r="10" spans="1:9" ht="15.75" thickBot="1">
      <c r="D10" s="24"/>
    </row>
    <row r="11" spans="1:9" ht="15.75" thickBot="1">
      <c r="C11" t="s">
        <v>16</v>
      </c>
      <c r="D11" s="25"/>
    </row>
    <row r="12" spans="1:9" ht="15.75" thickBot="1">
      <c r="D12" s="24"/>
    </row>
    <row r="13" spans="1:9" ht="15.75" thickBot="1">
      <c r="D13" s="25"/>
    </row>
    <row r="14" spans="1:9" ht="15.75" thickBot="1">
      <c r="C14" t="s">
        <v>17</v>
      </c>
      <c r="D14" s="24"/>
    </row>
    <row r="15" spans="1:9" ht="15.75" thickBot="1">
      <c r="D15" s="25"/>
    </row>
    <row r="16" spans="1:9">
      <c r="C16" t="s">
        <v>18</v>
      </c>
      <c r="D16" s="24"/>
    </row>
    <row r="17" spans="4:4">
      <c r="D17" s="26"/>
    </row>
    <row r="18" spans="4:4">
      <c r="D18" s="26"/>
    </row>
    <row r="19" spans="4:4">
      <c r="D19" s="26"/>
    </row>
    <row r="20" spans="4:4">
      <c r="D20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26-25 հայ</vt:lpstr>
      <vt:lpstr>26-53ռուս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hasmik</dc:creator>
  <cp:lastModifiedBy>hasmik hasmik</cp:lastModifiedBy>
  <cp:lastPrinted>2026-07-17T07:32:02Z</cp:lastPrinted>
  <dcterms:created xsi:type="dcterms:W3CDTF">2015-06-05T18:17:20Z</dcterms:created>
  <dcterms:modified xsi:type="dcterms:W3CDTF">2026-07-27T18:34:56Z</dcterms:modified>
</cp:coreProperties>
</file>