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26-76 BAK 2\"/>
    </mc:Choice>
  </mc:AlternateContent>
  <xr:revisionPtr revIDLastSave="0" documentId="13_ncr:1_{CC7CEE78-CC46-4F61-8A1A-D308B5542BB2}" xr6:coauthVersionLast="47" xr6:coauthVersionMax="47" xr10:uidLastSave="{00000000-0000-0000-0000-000000000000}"/>
  <bookViews>
    <workbookView xWindow="13116" yWindow="0" windowWidth="9924" windowHeight="12228" xr2:uid="{00000000-000D-0000-FFFF-FFFF00000000}"/>
  </bookViews>
  <sheets>
    <sheet name="ARM" sheetId="1" r:id="rId1"/>
    <sheet name="RUS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78" i="2" l="1"/>
  <c r="H77" i="2"/>
  <c r="H76" i="2"/>
  <c r="H75" i="2"/>
  <c r="H74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70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1" i="1"/>
  <c r="H72" i="1"/>
  <c r="H74" i="1"/>
  <c r="H75" i="1"/>
  <c r="H76" i="1"/>
  <c r="H77" i="1"/>
  <c r="H78" i="1"/>
  <c r="H6" i="1"/>
</calcChain>
</file>

<file path=xl/sharedStrings.xml><?xml version="1.0" encoding="utf-8"?>
<sst xmlns="http://schemas.openxmlformats.org/spreadsheetml/2006/main" count="611" uniqueCount="393">
  <si>
    <t>Չափման միավոր</t>
  </si>
  <si>
    <t>Քանակ</t>
  </si>
  <si>
    <t>հատ</t>
  </si>
  <si>
    <t>N</t>
  </si>
  <si>
    <t>կգ</t>
  </si>
  <si>
    <t>լրակազմ</t>
  </si>
  <si>
    <t xml:space="preserve">Քրոմոգեն ագար </t>
  </si>
  <si>
    <t>Անվանում</t>
  </si>
  <si>
    <t>Տեխնիկական բնութագիր</t>
  </si>
  <si>
    <t>Միավորի գնման գին</t>
  </si>
  <si>
    <t>Քրոմոգեն միջավայր</t>
  </si>
  <si>
    <t>Անաերոբ գազ պակ</t>
  </si>
  <si>
    <t>MIC թեստ Իտրակոնազոլով</t>
  </si>
  <si>
    <t>MIC թեստ Կասպոֆունգինով</t>
  </si>
  <si>
    <t>MIC թեստ Վորիկոնազոլով</t>
  </si>
  <si>
    <t>Վանկոմիցին թեստ-ստրիպ 30 ստրիպ</t>
  </si>
  <si>
    <t>Վանկոմիցին  թեստ-ստրիպ 30, նվազագույն ազդող կոնցենտրացիայի որոշման համար, քանակական մեթոդով, 0,016-256 մկգ/մլ : Որակի սերտիֆիկատի առկայություն։</t>
  </si>
  <si>
    <t>Իտրակոնազոլով MIC թեստ` նվազագույն ինհիբիցիայի կոնցենտրացիան որոշող հակաբիոտիկային ստրիպեր: Տվյալ հակամանրէային պրեպարատը պարունակող պոլիմերային ժապավենի նեղ շերտ է, որի վրա առկա են նրա խտությանը համապատասխանող նշագծեր (նվազագույնից մինչև առավելագույնը 0.016 - 256 mg/mL) հակամանրէային զգայունությունը որոշելու համար: 
Փաթեթավորումը` հերմետիկ: 10 Mic թեստ։ Որակի սերտիֆիկատի առկայություն։</t>
  </si>
  <si>
    <t>Կասպոֆունգինով MIC թեստ` նվազագույն ինհիբիցիայի կոնցենտրացիան որոշող հակաբիոտիկային ստրիպեր: Տվյալ հակամանրէային պրեպարատը պարունակող պոլիմերային ժապավենի նեղ շերտ է, որի վրա առկա են նրա խտությանը համապատասխանող նշագծեր (նվազագույնից մինչև առավելագույնը 0.016 - 256 mg/mL) հակամանրէային զգայունությունը որոշելու համար: 
Փաթեթավորումը` հերմետիկ: 10 Mic թեստ։Որակի սերտիֆիկատի առկայություն։</t>
  </si>
  <si>
    <t>Վորիկոնազոլով MIC թեստ` նվազագույն ինհիբիցիայի կոնցենտրացիան որոշող հակաբիոտիկային ստրիպեր: Տվյալ հակամանրէային պրեպարատը պարունակող պոլիմերային ժապավենի նեղ շերտ է, որի վրա առկա են նրա խտությանը համապատասխանող նշագծեր (նվազագույնից մինչև առավելագույնը 0.016 - 256 mg/mL) հակամանրէային զգայունությունը որոշելու համար: 
Փաթեթավորումը` հերմետիկ: 10 Mic թեստ։ Որակի սերտիֆիկատի առկայություն։</t>
  </si>
  <si>
    <t>Քրոմոգեն ագար: Candida սնկերի տարբերակման համար նախատեսված միջավայր, սպիտակ փոշի : Որակի սերտիֆիկատի առկայություն։</t>
  </si>
  <si>
    <t>Քրոմոգեն միջավայր: Միզուղիների մանրէների տարբերակման համար նախատեսված միջավայր սպիտակ համասեռ փոշի: Որակի սերտիֆիկատի առկայություն։</t>
  </si>
  <si>
    <t>Թթվածին ադսորբող և ածխաթթու գազ արտադրող/գեներացնող
նյութ, որը օգտագործվում է անաերոբ տարաների/տուփերի մեջ՝ մանրէների աճի համար անաերոբ պայմաններ ստեղծելու նպատակով, տուփում 10 պոլիէթիլենային փաթեթ, յուրաքանչյուրի մեջ մեկ թղթե փաթեթ՝ մեկանգամյա օգտագործման համար։ Որակի սերտիֆիկատի առկայություն։</t>
  </si>
  <si>
    <t>Հակաբիոտիկների սկավառակ «Ազիթրոմիցին»</t>
  </si>
  <si>
    <t>Հակաբիոտիկների սկավառակ «Ամիկացին»</t>
  </si>
  <si>
    <t>Հակաբիոտիկների սկավառակ «Ամոքսիկլավ»</t>
  </si>
  <si>
    <t>Հակաբիոտիկների սկավառակ «Ամպիցիլին»</t>
  </si>
  <si>
    <t>Հակասնկային սկավառակ «Ամֆոտերիցին B լիպոսոմալ»</t>
  </si>
  <si>
    <t>Հակաբիոտիկների սկավառակ «Գենտամիցին»</t>
  </si>
  <si>
    <t>Հակաբիոտիկների սկավառակ «Դորիպենեմ»</t>
  </si>
  <si>
    <t>Հակաբիոտիկների սկավառակ «Էրիթրոմիցին»</t>
  </si>
  <si>
    <t>Հակաբիոտիկների սկավառակ «Իմիպենեմ»</t>
  </si>
  <si>
    <t>Հակաբիոտիկների սկավառակ «Լինեզոլիդ»</t>
  </si>
  <si>
    <t>Հակաբիոտիկների սկավառակ «Լևոֆլոքսացին»</t>
  </si>
  <si>
    <t>Հակաբիոտիկների սկավառակ «Կանամիցին»</t>
  </si>
  <si>
    <t>Հակասնկային սկավառակ «Կասպոֆունգին»</t>
  </si>
  <si>
    <t>Հակասնկային սկավառակ «Կետոկոնազոլ»</t>
  </si>
  <si>
    <t>Հակաբիոտիկների սկավառակ «Կլինդամիցին»</t>
  </si>
  <si>
    <t>Հակաբիոտիկների սկավառակ «Կլարիտրոմիցին»</t>
  </si>
  <si>
    <t>Հակաբիոտիկների սկավառակ «Կոտրիմոքսազոլ»</t>
  </si>
  <si>
    <t>Հակաբիոտիկների սկավառակ «Մերոպենեմ»</t>
  </si>
  <si>
    <t>Հակաբիոտիկների սկավառակ «Մետրոնիդազոլ»</t>
  </si>
  <si>
    <t>Հակասնկային սկավառակ «Միկոֆունգին»</t>
  </si>
  <si>
    <t>Հակաբիոտիկների սկավառակ «Մօքսիֆլոքսացին»</t>
  </si>
  <si>
    <t>Հակաբիոտիկների սկավառակ «Նալիդիքսաթթու»</t>
  </si>
  <si>
    <t>Հակաբիոտիկների սկավառակ «Նիտրոքսոլին»</t>
  </si>
  <si>
    <t>Հակասնկային սկավառակ «Նիստատին»</t>
  </si>
  <si>
    <t>Հակաբիոտիկների սկավառակ «Նորֆլոքսացին»</t>
  </si>
  <si>
    <t>Հակաբիոտիկների սկավառակ «Պենիցիլին G»</t>
  </si>
  <si>
    <t>Հակաբիոտիկների սկավառակ «Պերֆլոքսացին»</t>
  </si>
  <si>
    <t>Հակաբիոտիկների սկավառակ «Պիպերացիլլին+ Տազոբակտամ»</t>
  </si>
  <si>
    <t>Հակասնկային սկավառակ «Պոզակոնազոլ»</t>
  </si>
  <si>
    <t>Հակաբիոտիկների սկավառակ «Տետրացիկլին»</t>
  </si>
  <si>
    <t>Հակաբիոտիկների սկավառակ «Տեյկոպլանին»</t>
  </si>
  <si>
    <t>Հակաբիոտիկների սկավառակ «Տրիմետոպրիմ»</t>
  </si>
  <si>
    <t>Հակաբիոտիկների սկավառակ «Տոբրամիցին»</t>
  </si>
  <si>
    <t>Հակաբիոտիկների սկավառակ «Վանկոմիցին»</t>
  </si>
  <si>
    <t>Հակասնկային սկավառակ «Վորիկոնազոլ»</t>
  </si>
  <si>
    <t>Հակաբիոտիկների սկավառակ «Ցեֆեպիմ»</t>
  </si>
  <si>
    <t>Հակաբիոտիկների սկավառակ «Ցեֆիքսիմ»</t>
  </si>
  <si>
    <t>Հակաբիոտիկների սկավառակ «Ցեֆոքսիտին»</t>
  </si>
  <si>
    <t>Հակաբիոտիկների սկավառակ «Ցեֆուռոքսիմ»</t>
  </si>
  <si>
    <t>Հակաբիոտիկների սկավառակ «Ցեֆտազիդիմ»</t>
  </si>
  <si>
    <t>Հակաբիոտիկների սկավառակ «Ցեֆտրիաքսոն»</t>
  </si>
  <si>
    <t>Հակաբիոտիկների սկավառակ «Ցիպրոֆլոքսացին»</t>
  </si>
  <si>
    <t>Հակաբիոտիկների սկավառակ «Քլորամֆենիկոլ»</t>
  </si>
  <si>
    <t>Հակաբիոտիկների սկավառակ «Օքսացիլին»</t>
  </si>
  <si>
    <t>Հակաբիոտիկների սկավառակ «Օֆլոքսացին»</t>
  </si>
  <si>
    <t>Հակասնկային սկավառակ «Օռունգալ»</t>
  </si>
  <si>
    <t>Հակաբիոտիկների սկավառակ «Ֆուրադոնին»</t>
  </si>
  <si>
    <t>Հակասնկային սկավառակ «Ֆլյուկոնազոլ»</t>
  </si>
  <si>
    <t>Հակաբիոտիկների սկավառակ «Օպտոխին»</t>
  </si>
  <si>
    <t xml:space="preserve">Հակաբիոտիկների սկավառակ «Նովոբիոցին» </t>
  </si>
  <si>
    <t>Հակաբիոտիկների սկավառակ «Պոլիմիքսին B»</t>
  </si>
  <si>
    <t>Հակաբիոտիկների սկավառակ «Ֆոսֆոմիցին»</t>
  </si>
  <si>
    <t>Հակաբիոտիկների սկավառակ «Ամոքսացիլին»</t>
  </si>
  <si>
    <r>
      <t xml:space="preserve">Հակաբիոտիկների սկավառակ «Դորիպենեմ»։ Ապակյա կամ պոլիէթիլենային փակ շշերով: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</si>
  <si>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«Իմիպենեմ»։ Ապակյա կամ պոլիէթիլենային փակ շշերով: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</si>
  <si>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«Լևոֆլոքսացին»։ Ապակյա կամ պոլիէթիլենային փակ շշերով: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</si>
  <si>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Հակասնկային սկավառակ «Կասպոֆունգին»։ Ապակյա կամ պոլիէթիլենային փակ շշերով: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</si>
  <si>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«Կլինդամիցին»։ Ապակյա կամ պոլիէթիլենային փակ շշերով: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</si>
  <si>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«Մերոպենեմ»։ Ապակյա կամ պոլիէթիլենային փակ շշերով: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</si>
  <si>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«Նորֆլոքսացին»։ Ապակյա կամ պոլիէթիլենային փակ շշերով: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</si>
  <si>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«Պերֆլոքսացին»։ Ապակյա կամ պոլիէթիլենային փակ շշերով: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</si>
  <si>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«Ցեֆուռոքսիմ»։ Ապակյա կամ պոլիէթիլենային փակ շշերով: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</si>
  <si>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«Նովոբիոցին»։ Ապակյա կամ պոլիէթիլենային փակ շշերով: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</si>
  <si>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«Պոլիմիքսին B»։ Ապակյա կամ պոլիէթիլենային փակ շշերով: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</si>
  <si>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t>Հակաբիոտիկների սկավառակ կոլիստին</t>
  </si>
  <si>
    <t>Հակաբիոտիկների սկավառակ ցեֆեպիմ-սուլբակտամ</t>
  </si>
  <si>
    <t xml:space="preserve">Հակաբիոտիկների սկավառակ ցեֆտազիդիմ ավիբակտամ </t>
  </si>
  <si>
    <t xml:space="preserve">Պետրիի թասեր  մեծ </t>
  </si>
  <si>
    <r>
      <t xml:space="preserve">Հակաբիոտիկների սկավառակ «Ազիթրոմիցին»։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</si>
  <si>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«Ամոքսիկլավ»։ Ապակյա կամ պպլաստիկե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</si>
  <si>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«Ամպիցիլին»։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</si>
  <si>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«Գենտամիցին»։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</si>
  <si>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«Ամիկացին»։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</si>
  <si>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«Ամոքսացիլին»։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</si>
  <si>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Հակասնկային սկավառակ «Ամֆոտերիցին B լիպոսոմալ»։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</si>
  <si>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«Էրիթրոմիցին»։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</si>
  <si>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«Լինեզոլիդ»։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</si>
  <si>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«Կանամիցին»։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</si>
  <si>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Հակասնկային սկավառակ «Կետոկոնազոլ»։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</si>
  <si>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«Կլարիտրոմիցին»։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</si>
  <si>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«Կոտրիմոքսազոլ»։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</si>
  <si>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«Մետրոնիդազոլ»։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</si>
  <si>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Հակասնկային սկավառակ «Միկոֆունգին»։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</si>
  <si>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«Մօքսիֆլոքսացին»։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</si>
  <si>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«Նալիդիքսաթթու»։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</si>
  <si>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«Նիտրոքսոլին»։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</si>
  <si>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Հակասնկային սկավառակ «Նիստատին»։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</si>
  <si>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«Պենիցիլին G»։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</si>
  <si>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«Պիպերացիլլին+ Տազոբակտամ»։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</si>
  <si>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«Տետրացիկլին»։ Ապակյա կամ պլսատիկե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</si>
  <si>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«Տրիմետոպրիմ»։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</si>
  <si>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Հակասնկային սկավառակ «Պոզակոնազոլ»։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</si>
  <si>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«Տեյկոպլանին»։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</si>
  <si>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«Տոբրամիցին»։ Ապակյա կամ պլստիկե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</si>
  <si>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Հակասնկային սկավառակ «Վորիկոնազոլ»։ Ապակյա կամ պլստիկե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</si>
  <si>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«Ցեֆիքսիմ»։ Ապակյա կամ պլստիկե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</si>
  <si>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«Ցեֆոքսիտին»։ Ապակյա կամ պլստիկե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</si>
  <si>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«Քլորամֆենիկոլ»։ Ապակյա կամ պլստիկե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</si>
  <si>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«Օքսացիլին»։ Ապակյա կամ պլստիկե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</si>
  <si>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«Օֆլոքսացին»։ Ապակյա կամ պլստիկեն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</si>
  <si>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«Վանկոմիցին»։ Ապակյա կամ պլստիկե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</si>
  <si>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«Ցեֆեպիմ»։ Ապակյա կամ պոլստիկեին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</si>
  <si>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«Ցեֆտազիդիմ»։ Ապակյա կամ պլստիկեն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</si>
  <si>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«Ցեֆտրիաքսոն»։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</si>
  <si>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«Ցիպրոֆլոքսացին»։ Ապակյա կամ պլստիկե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</si>
  <si>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Հակասնկային սկավառակ «Օռունգալ»։ Ապակյա կամ պլստիկե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</si>
  <si>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«Ֆուրադոնին»։ Ապակյա կամ պլստիկե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</si>
  <si>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Հակասնկային սկավառակ «Ֆլյուկոնազոլ»։ Ապակյա կամ պլաստիկե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</si>
  <si>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«Օպտոխին»։ Ապակյա կամ պլաստիկե փակ սրվակներով 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</si>
  <si>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«Ֆոսֆոմիցին»։ Ապակյա կամ պլստիկեն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</si>
  <si>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r>
      <t xml:space="preserve">Հակաբիոտիկների սկավառակ «Մետրոնիդազոլ»։ Ապակյա կամ պլստիկե փակ սրվակներով: </t>
    </r>
    <r>
      <rPr>
        <b/>
        <sz val="10"/>
        <color rgb="FF00000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color rgb="FF000000"/>
        <rFont val="GHEA Grapalat"/>
        <family val="3"/>
      </rPr>
      <t>Ֆիրմային նշանի, որակի սերտիֆիկատի առկայություն։</t>
    </r>
  </si>
  <si>
    <t>Մեթիցիլին-ռեզիստենտ ոսկեգույն ստաֆիլոկոկի (MRSA) մեկուսացման և տարբերակման համար համար նախատեսված հավաքածու՝</t>
  </si>
  <si>
    <t>Acinetobacter spp.  MDR Acinetobacter հայտնաբերման համար քրոմոգեն միջավայր</t>
  </si>
  <si>
    <t>Ընդլայնված սպեկտրի բետա-լակտամազ արտադրող գրամ-բացասական մանրէների  հայտնաբերման համար նախատեսված միջավայր  ESBL</t>
  </si>
  <si>
    <t xml:space="preserve"> 220 000</t>
  </si>
  <si>
    <t>Քրոմագար VRE</t>
  </si>
  <si>
    <t>Քրոմոգեն միջավայր միզուղիների պաթոգենների մեկուսացման և դիֆերենցման համար</t>
  </si>
  <si>
    <t>Մեթիցիլին-ռեզիստենտ Staphylococcus aureus (MRSA) գաղութների որակական անմիջական հայտնաբերման համար  ընտրողական և դիֆերենցիալ քրոմոգեն միջավայր:  Արդյունքները  պետք է մեկնաբանվեն, ոչ ուշ, քան մեկնաբանվել 35-37°C ջերմաստիճանում 18-24 ժամ աէրոբ ինկուբացիայից հետո: Զգայունությունը՝ 95,6%, սպեցիֆիկությունը՝ 100%: MRSA գաղութի բնորոշ գույնը՝ վարդագույն-մանուշակագույն, MSSA` արգելակված։Միջավայրի կազմը՝ ագար 15գ, պեպտոն և խմորիչի էքստրակտ 40գ, աղեր 25գ, քրոմգեն խառնուրդ 2,5գ։ Հավաքածուն պետք է ներառի 1 տուփ  412 գ փոշի ագար և 1սրվակ հավելանյութ՝ նախատեսված լինի 250 հետազոտության համար:Պահպանման պայմաններ 15/30 °C, վերջնական միջավայրի pH 6,9 +/- 0.2: : Որակի սերտեֆիկատներ iso 13485, IVD, CE:</t>
  </si>
  <si>
    <t>Ընտրողական  դիֆերենցիալ քրոմոգեն  միջավայր, նախատեսված՝ լայն  սպեկտրի բետա-լակտամազակայուն էնտերոբակտերիաների (ESBL) միջոցով ստամոքս-աղիքային գաղութների որակական ուղղակի հայտնաբերման համար՝ առողջապահական հաստատություններում ESBL-ի կանխարգելմանը և վերահսկմանը նպաստելու համար: Թեստի նմուշը ՝հիվանդների ուղիղ աղիքից, կղանքից  քսուկ։ Արդյունքների մեկնաբանությունը  35-37°C ջերմաստիճանում 18-24 ժամ աէրոբ ինկուբացիայից հետո: Զգայունությունը՝ 100%, սպեցիֆիկությունը՝ 97%: ESBL E.coli  գաղութի բնորոշ գույնը՝  մուգ վարդագույն-կարմրավուն:
Միջավայրի կազմը՝ ագար 15գ, պեպտոն և խմորիչի էքստրակտ 17գ, քրոմգեն խառնուրդ 1գ։ Հավաքածուն կազմված լինի 1 տուփ 165գր միջավայրից նախատեսված 250 հետազոտության համար-5000մլ պատրաստի լ-թ պատրաստելու համար և մեկ  սրվակ 0,57գ/  հավելանութից ։Վերջնական միջավայրի pH 7,0 +/- 0.2:
Պահպանման պայմաններ 15/30 °C, առնվազն 18ամիս ընդհանուր պիտանիության ժամկետ։
Որակի սերտեֆիկատի առկայություն։</t>
  </si>
  <si>
    <t xml:space="preserve">
 Ընտրողական և դիֆերենցիալ քրոմոգեն  միջավայր , նախատեստեսված Acinetobacter-ի գաղութների որակական անմիջական հայտնաբերման համար: Թեստը նմուշը՝ ուղիղ աղիքի, քթի խոռոչի, վերքերի, կղանքի և մեզի նմուշներ, ինչպես նաև աշխատանքային մակերեսներից վերցված սվաբս։  Արդյունքները պետք է մեկնաբանվեն ոչ ուշ, քան 18-24 ժամ աէրոբ ինկուբացիայից հետո 35-37°C ջերմաստիճանում: Զգայունությունը՝ 100%, սպեցիֆիկությունը՝ 99,9%:
Միջավայրի կազմը՝ ագար 15գ, պեպտոն և խմորիչի էքստրակտ 12գ, աղեր 4գ, քրոմգեն խառնուրդ 1,8գ) Հավաքածուն կազմված լինի 1 տուփ 164 գր միջավայրից(250 հետազոտության համար-5000մլ լ-թ պատրաստելու համար) և մեկ  սրվակ  4մլ/լ հավելանութից ; Վերջնական միջավայրի pH 7,0 +/- 0.2:
Պահպանման պայմաններ 15/30 °C, առնվազն 18ամիս ընդհանուր պիտանիության ժամկետ։
Որակի սերտեֆիկատի առկայություն։
</t>
  </si>
  <si>
    <t xml:space="preserve">Միզուղիների պաթոգենների  որակական ուղղակի  հայտանաբերման, տարբերակման և նույնականացման համար  ոչ ընտրաղական քրոմոգեն միջավայր: Նմուշը՝ մեզ: Արդյունքները պետք է մեկնաբանբվեն ոչ ուշ 18-24 ժամ, 35-37°C ջերմաստիճանում աէրոբ ինկուբացիայից հետո: Զգայունությունը՝ 100%, սպեցիֆիկությունը՝ 98%,սպեցիֆիկությունը E-coli-ի դեպքում՝ 99,3%:
 Միջավայրի կազմը՝ ագար 15գ, պեպտոն և խմորիչի էքստրակտ 17գ, քրոմգեն խառնուրդ 1գ: Տուփում 165 գրամ՝ նախատեսված  250 հետազոտության համար, պատրաստի ագարը 5000մլ: Պահպանման պայմաններ 15/30 °C, առնվազն 18ամիս ընդհանուր պիտանիության ժամկետ։
Որակի սերտեֆիկատի առկայություն։
</t>
  </si>
  <si>
    <t>Van A/Van B VRE. faecalis և VRE. faecium հայտնաբերման համար նախատեսված  ընտրողական և դիֆերենցիալ    քրոմոգեն միջավայր, որը պետք է պարունակի 6 մգ/լ վանկոմիցին, պետք է նախատեսված լինի վանկոմիցին-ռեզիստենտ Enterococcus faecium և Enterococcus faecalis (VRE) ստամոքս-աղիքային գաղութների որակական ուղղակի հայտնաբերման համար՝ առողջապահական հաստատություններում VRE-ի կանխարգելմանը և վերահսկմանը նպաստելու համար: Թեստի նմուշը պետք է վերցվի հիվանդների ուղիղ աղիքից և կղանքից: Արդյունքները պետք է կարդացվեն ոչ ուշ, քան 24 ժամ հետո,  35-37°C ջերմաստիճանում  աէրոբ ինկուբացիայից հետո: Զգայունությունը՝ ոչ պակաս, քան 95%, սպեցիֆիկությունը՝ 90,4%: VRE. faecium VRE. faecalis  գաղութների բնորոշ գույնը՝   վարդագույն-մանուշակագույն:
Միջավայրի կազմը՝ ագար 15գ, պեպտոն և խմորիչի էքստրակտ 20գ, աղեր՝ 5գ, քրոմգեն խառնուրդ 27,3գ։
 Հավաքածուն պետք է  նախատեսված լինի 250 հետազոտության համար, կազմվցած է 1 տուփ 336,5գ ագարից և 1 սրվակ  հավելանյութից՝ 0,06գ/լ;
Պահպանման պայմաններ 15/30 °C, վերջնական միջավայրի pH 6,9 +/- 0.5: Որակի սերտեֆիկատի առկայություն։</t>
  </si>
  <si>
    <t>Արտադրանքի վերահսկողության և մանրէաբանական լաբորատորիայի վարիչ՝  Դիանա Սողոմոնյան -------------------------------------</t>
  </si>
  <si>
    <t>Քրոմոգեն միջավայր candida սնկերի հայտնաբերման, դիֆերենցման և նույնականացման համար</t>
  </si>
  <si>
    <t>Candida տեսակների, ոչ պակաս, քան  C. auris-ի, C. albicans C. tropicalis , C. krusei  C. glabrata որակական ուղղակի հայտնաբերման, դիֆերենցման և նույնականացման համար նախատեսված քրոմոգեն միջավայր:  Նմուշը՝ մաշկից, կոկորդից, ականջներից, հեշտոցից, ինչպես նաև խորխի, մեզի և կղանքի նմուշների վրա՝ զուգահեռաբար Սաբուրո ագարի միջոցով: Արդյունքի ընթերցում աէրոբ 24-48ժամ հետո,  30-37°C ջերմաստիճանում։   Զգայունությունը՝100%, սպեցիֆիկությունը՝ 100%: Միջավայրի կազմը գ/լ -ով՝ ագար 15գ, պեպտոններ 11գ,  քրոմգեն և ընտրողական միջավայրերի խառնուրդ 24,9գ։
Տուփում պետք է լինի առնվազն 250գրամ՝ նախատեսված 250  հետազոտության համար փոշի և 5000մլ պատրաստի նյութ ստանալու համար։ Պատրաստված  միջավայրի pH 6.1 +/- 0.2:
Պահպանման պայմաններ 15/30 °C, առնվազն 18ամիս ընդհանուր պիտանելիության ժամկետ։
Որակի սերտեֆիկատի առկայություն։</t>
  </si>
  <si>
    <t>Ընդհանուր գնման գին</t>
  </si>
  <si>
    <t>Պետրիի թասեր մեծ՝ նախատեսված մանրէների աճեցման և լաբորատոր հետազոտությունների համար։Նյութ՝ բարձրորակ թափանցիկ պոլիստիրոլ (Polystyrene, PS) կամ համարժեք բժշկական նշանակության պլաստիկ։Չափս՝ Ø 150 մմ (±2 մմ), բարձրությունը՝ 15–25 մմ։Փաթեթավորում – գործարանային, ապահովող ստերիլության պահպանումը մինչև օգտագործման պահը։Փաթեթավորում – գործարանային, ապահովող ստերիլության պահպանումը մինչև օգտագործման պահը։
Մակնշում – փաթեթի վրա պետք է նշված լինեն արտադրողի անվանումը, արտադրանքի անվանումը, չափսը, խմբաքանակի համարը (Lot), արտադրության ամսաթիվը, պիտանելիության ժամկետը և ստերիլության մասին տեղեկատվությունը։
Պիտանելիության ժամկետ – մատակարարման պահին՝ ընդհանուր պիտանելիության ժամկետի առնվազն 80 %-ը։</t>
  </si>
  <si>
    <t>Հակաբիոտիկների սկավառակ ազտրեոնամ</t>
  </si>
  <si>
    <t>Հակաբիոտիկների սկավառակ թիգեցիկլին</t>
  </si>
  <si>
    <r>
      <t>Հակաբիոտիկների սկավառակ «կոլիստին»Ապակյա կամ պոլիէթիլենային փակ շշերով:</t>
    </r>
    <r>
      <rPr>
        <b/>
        <sz val="10"/>
        <rFont val="GHEA Grapalat"/>
        <family val="3"/>
      </rPr>
      <t xml:space="preserve"> «Հատ» չափման միավորը համարժեք է «Թեստ» չափման միավորին, գնային առաջարկները ներկայացնել 1 թեստի (1 որոշման) համար</t>
    </r>
    <r>
      <rPr>
        <sz val="10"/>
        <rFont val="GHEA Grapalat"/>
        <family val="3"/>
      </rPr>
      <t>։ Ֆիրմային նշանի, որակի սերտիֆիկատի առկայություն։</t>
    </r>
  </si>
  <si>
    <r>
      <t xml:space="preserve">Հակաբիոտիկների սկավառակ «Ցեֆտազիդիմ»։Ապակյա կամ պլստիկե փակ սրվակներով: </t>
    </r>
    <r>
      <rPr>
        <b/>
        <sz val="10"/>
        <rFont val="GHEA Grapalat"/>
        <family val="3"/>
      </rPr>
      <t>«Հատ» չափման միավորը համարժեք է «Թեստ» չափման միավորին, գնային առաջարկները ներկայացնել 1 թեստի (1 որոշման) համար։</t>
    </r>
    <r>
      <rPr>
        <sz val="10"/>
        <rFont val="GHEA Grapalat"/>
        <family val="3"/>
      </rPr>
      <t xml:space="preserve"> Ֆիրմային նշանի, որակի սերտիֆիկատի առկայություն։</t>
    </r>
  </si>
  <si>
    <r>
      <t xml:space="preserve">Հակաբիոտիկների սկավառակ «Ցեֆեպիմ-սուլբակտամ» ։Ապակյա կամ պոլիէթիլենային փակ շշերով: </t>
    </r>
    <r>
      <rPr>
        <b/>
        <sz val="10"/>
        <rFont val="GHEA Grapalat"/>
        <family val="3"/>
      </rPr>
      <t xml:space="preserve">«Հատ» չափման միավորը համարժեք է «Թեստ» չափման միավորին, գնային առաջարկները ներկայացնել 1 թեստի (1 որոշման) համար։ </t>
    </r>
    <r>
      <rPr>
        <sz val="10"/>
        <rFont val="GHEA Grapalat"/>
        <family val="3"/>
      </rPr>
      <t>Ֆիրմային նշանի, որակի սերտիֆիկատի առկայություն։</t>
    </r>
  </si>
  <si>
    <r>
      <t>Ապակյա կամ պոլիէթիլենային փակ սրվակներով: «Հատ» չափման միավորը համարժեք է</t>
    </r>
    <r>
      <rPr>
        <b/>
        <sz val="10"/>
        <rFont val="GHEA Grapalat"/>
        <family val="3"/>
      </rPr>
      <t xml:space="preserve"> «Թեստ» չափման միավորին, գնային առաջարկները ներկայացնել 1 թեստի (1 որոշման) համար</t>
    </r>
    <r>
      <rPr>
        <sz val="10"/>
        <rFont val="GHEA Grapalat"/>
        <family val="3"/>
      </rPr>
      <t>։ Ֆիրմային նշանի, որակի սերտիֆիկատի առկայություն։</t>
    </r>
  </si>
  <si>
    <r>
      <t xml:space="preserve">Ապակյա կամ պլստիկե փակ սրվակներով: </t>
    </r>
    <r>
      <rPr>
        <b/>
        <sz val="10"/>
        <rFont val="GHEA Grapalat"/>
        <family val="3"/>
      </rPr>
      <t>«Հատ» չափման միավորը համարժեք է «Թեստ» չափման միավորին, գնային առաջարկները ներկայացնել 1 թեստի (1 որոշման) համար։</t>
    </r>
    <r>
      <rPr>
        <sz val="10"/>
        <rFont val="GHEA Grapalat"/>
        <family val="3"/>
      </rPr>
      <t xml:space="preserve"> Ֆիրմային նշանի, որակի սերտիֆիկատի առկայություն։</t>
    </r>
  </si>
  <si>
    <t>CPV</t>
  </si>
  <si>
    <t>33691160/558</t>
  </si>
  <si>
    <t>33691160/559</t>
  </si>
  <si>
    <t>33691160/560</t>
  </si>
  <si>
    <t>33691160/561</t>
  </si>
  <si>
    <t>33691160/562</t>
  </si>
  <si>
    <t>33691160/563</t>
  </si>
  <si>
    <t>33691160/564</t>
  </si>
  <si>
    <t>33691160/565</t>
  </si>
  <si>
    <t>33691160/566</t>
  </si>
  <si>
    <t>33691160/567</t>
  </si>
  <si>
    <t>33691160/568</t>
  </si>
  <si>
    <t>33691160/569</t>
  </si>
  <si>
    <t>33691160/570</t>
  </si>
  <si>
    <t>33691160/571</t>
  </si>
  <si>
    <t>33691160/572</t>
  </si>
  <si>
    <t>33691160/573</t>
  </si>
  <si>
    <t>33691160/574</t>
  </si>
  <si>
    <t>33691160/575</t>
  </si>
  <si>
    <t>33691160/576</t>
  </si>
  <si>
    <t>33691160/578</t>
  </si>
  <si>
    <t>33691160/579</t>
  </si>
  <si>
    <t>33691160/580</t>
  </si>
  <si>
    <t>33691160/581</t>
  </si>
  <si>
    <t>33691160/582</t>
  </si>
  <si>
    <t>33691160/583</t>
  </si>
  <si>
    <t>33691160/584</t>
  </si>
  <si>
    <t>33691160/585</t>
  </si>
  <si>
    <t>33691160/586</t>
  </si>
  <si>
    <t>33691160/587</t>
  </si>
  <si>
    <t>33691160/588</t>
  </si>
  <si>
    <t>33691160/589</t>
  </si>
  <si>
    <t>33691160/590</t>
  </si>
  <si>
    <t>33691160/651</t>
  </si>
  <si>
    <t>33691162/909</t>
  </si>
  <si>
    <t>33691162/910</t>
  </si>
  <si>
    <t>33691162/911</t>
  </si>
  <si>
    <t>33691162/912</t>
  </si>
  <si>
    <t>33691162/913</t>
  </si>
  <si>
    <t>33691162/914</t>
  </si>
  <si>
    <t>33691162/915</t>
  </si>
  <si>
    <t>33691162/916</t>
  </si>
  <si>
    <t>33691162/917</t>
  </si>
  <si>
    <t>33691162/918</t>
  </si>
  <si>
    <t>33691162/919</t>
  </si>
  <si>
    <t>33691162/920</t>
  </si>
  <si>
    <t>33691162/921</t>
  </si>
  <si>
    <t>33691162/922</t>
  </si>
  <si>
    <t>33691162/923</t>
  </si>
  <si>
    <t>33691162/924</t>
  </si>
  <si>
    <t>33691162/925</t>
  </si>
  <si>
    <t>33691162/926</t>
  </si>
  <si>
    <t>33691162/927</t>
  </si>
  <si>
    <t>33691162/928</t>
  </si>
  <si>
    <t>33691162/929</t>
  </si>
  <si>
    <t>33691162/930</t>
  </si>
  <si>
    <t>33691162/931</t>
  </si>
  <si>
    <t>33691162/932</t>
  </si>
  <si>
    <t>33691162/933</t>
  </si>
  <si>
    <t>33691162/935</t>
  </si>
  <si>
    <t>33691162/936</t>
  </si>
  <si>
    <t>33691411/530</t>
  </si>
  <si>
    <t>33691411/531</t>
  </si>
  <si>
    <t>33691400/526</t>
  </si>
  <si>
    <t>33691400/527</t>
  </si>
  <si>
    <t>33691400/528</t>
  </si>
  <si>
    <t>33691400/529</t>
  </si>
  <si>
    <t>33691400/530</t>
  </si>
  <si>
    <t>33691400/531</t>
  </si>
  <si>
    <t>33691400/532</t>
  </si>
  <si>
    <t>33691400/533</t>
  </si>
  <si>
    <t>33691400/534</t>
  </si>
  <si>
    <t>33691400/535</t>
  </si>
  <si>
    <t>33691400/536</t>
  </si>
  <si>
    <t>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30-ը ընկած ժամանակահատվածում, 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 Մինչև տվյալ տարվա դեկտեմբերի 30-ը ընկած ժամանակահատվածում գնորդի կողմից ըստ պայմանագրի և համաձայնագրի  չպատվիրված ապրանքացանկի մասով գործում է օրենքի 37-րդ հոդվածի 2-րդ կետը։</t>
  </si>
  <si>
    <t>Սույն հավելվածում նշված ապրանքները պայմանագրի կատարման փուլում Գնորդին հանձնելու պահին պետք է ունենան որակի սերտիֆիկատ, եթե դա կիրառելի է տվյալ ապրանքի համար:
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</t>
  </si>
  <si>
    <t>Ապրանքը մատակարարման պահին պետք է ունենա ընդհանուր պիտանելիության ժամկետի առնվազն 75%-ի առկայություն, եթե տեխնիկական բնութագրով այլ բան նախատեսված չէ։
Ապրանքը պետք է լինի չօգտագործված: Գործարանային փաթեթավորումը  պարտադրիր է:
Ապրանքի տեղափոխումը և բեռնաթափումը մինչև Պատվիրատուի դեղատուն իրականացնում է մատակարարը։</t>
  </si>
  <si>
    <t>Условия поставки: Поставка Товара(ов) осуществляется Продавцом, в случае наличия финансовых средств после заключения настоящего Соглашения, с даты вступления в силу заключенного между сторонами соглашения до 30 декабря 2026 года, каждый раз в течение 3 рабочих дней с момента получения заказа на поставку Товара(ов) от Покупателя, соответствующего количеству заказанного Покупателем Товара(ов), при этом срок поставки на первом этапе составляет 20 календарных дней. Заказ на поставку Товара(ов) размещается Покупателем у Продавца устно или в письменной форме (в том числе путем отправки заказа с адреса электронной почты Покупателя на адрес электронной почты Продавца). Пункт 2 статьи 37 Закона применяется к перечню товаров, не заказанных Покупателем в соответствии с договором и соглашением в период до 30 декабря данного года.</t>
  </si>
  <si>
    <t>Товары, указанные в настоящем Приложении, должны иметь сертификат качества на момент поставки Покупателю в ходе исполнения договора, если это применимо к данным товарам.
Если это предусмотрено договором, Продавец также должен предоставить Покупателю гарантийное письмо или сертификат соответствия от производителя товара или его представителя.</t>
  </si>
  <si>
    <t>Продукт должен иметь не менее 75% от своего общего срока годности на момент поставки, если иное не указано в технических характеристиках.
Продукт должен быть неиспользованным. Заводская упаковка обязательна.
Поставщик осуществляет транспортировку и разгрузку продукта в аптеку Заказчика.</t>
  </si>
  <si>
    <t>Наименование</t>
  </si>
  <si>
    <t>Технические характеристики</t>
  </si>
  <si>
    <t>Количество</t>
  </si>
  <si>
    <t>Ед. измерения</t>
  </si>
  <si>
    <t>Цена покупки единицы</t>
  </si>
  <si>
    <t>Общая цена покупки</t>
  </si>
  <si>
    <t>ՅԱԿ-ԷԱՃԱՊՁԲ-26/76, Процедура закупок лабораторные химические реагенты</t>
  </si>
  <si>
    <t xml:space="preserve"> Хромогенный агар</t>
  </si>
  <si>
    <t>Хромогенный агар: среда для дифференциации грибов рода Candida, белый порошок. Наличие сертификата качества.</t>
  </si>
  <si>
    <t>Хромогенная среда</t>
  </si>
  <si>
    <t>Хромогенная среда: среда для дифференциации бактерий мочевыводящих путей, белый однородный порошок. Наличие сертификата качества.</t>
  </si>
  <si>
    <t>Тест-полоски для определения ванкомицина, 30 полосок.</t>
  </si>
  <si>
    <t>Тест-полоска для определения ванкомицина 30, для определения минимальной эффективной концентрации, количественный метод, 0,016-256 мкг/мл. Наличие сертификата качества.</t>
  </si>
  <si>
    <t>Тест на минимальную ингибирующую концентрацию (МИК) с итраконазолом.</t>
  </si>
  <si>
    <t>Тест на МИК итраконазола — антибиотические полоски для определения минимальной ингибирующей концентрации. Это узкая полоска полимерной ленты, содержащая данный антимикробный препарат, на которой нанесена маркировка, соответствующая его плотности (от минимальной до максимальной 0,016–256 мг/мл) для определения антимикробной чувствительности. Упаковка: герметичная. 10 тестов на МИК. Наличие сертификата качества.</t>
  </si>
  <si>
    <t>МИК-тест с каспофунгином</t>
  </si>
  <si>
    <t>Тест на МИК каспофунгина — антибиотические полоски для определения минимальной ингибирующей концентрации. Это узкая полоска полимерной ленты, содержащая данный антимикробный препарат, на которой нанесена маркировка, соответствующая его плотности (от минимальной до максимальной 0,016–256 мг/мл) для определения антимикробной чувствительности. Упаковка: герметичная. 10 тестов на МИК. Наличие сертификата качества.</t>
  </si>
  <si>
    <t>Тест на минимальную ингибирующую концентрацию (МИК) вориконазола</t>
  </si>
  <si>
    <t>Тест на МИК вориконазола — антибиотические полоски для определения минимальной ингибирующей концентрации. Это узкая полоска полимерной ленты, содержащая данный антимикробный препарат, на которой нанесена маркировка, соответствующая его плотности (от минимальной до максимальной 0,016–256 мг/мл) для определения антимикробной чувствительности. Упаковка: герметичная. 10 тестов на МИК. Наличие сертификата качества.</t>
  </si>
  <si>
    <t>Анаэробный газовый резервуар</t>
  </si>
  <si>
    <t>Адсорбент кислорода и агент, генерирующий углекислый газ, используемый в анаэробных контейнерах/ящиках для создания анаэробных условий для роста бактерий. 10 полиэтиленовых упаковок в коробке, одна бумажная упаковка в коробке, для одноразового использования. Наличие сертификата качества.</t>
  </si>
  <si>
    <t>Антибиотический диск «Азитромицин»</t>
  </si>
  <si>
    <r>
      <t xml:space="preserve"> Антибиотический диск «Азитромицин».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</si>
  <si>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«Амикацин»</t>
  </si>
  <si>
    <r>
      <t xml:space="preserve"> Антибиотический диск «Амикацин».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</si>
  <si>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«Амоксиклав»</t>
  </si>
  <si>
    <r>
      <t xml:space="preserve"> Антибиотический диск «Амоксиклав».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</si>
  <si>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«Амоксициллин»</t>
  </si>
  <si>
    <r>
      <t xml:space="preserve"> Антибиотический диск «Амоксициллин».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</si>
  <si>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«Ампициллин»</t>
  </si>
  <si>
    <r>
      <t xml:space="preserve"> Антибиотический диск «Ампициллин».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</si>
  <si>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Противогрибковый диск «Амфотерицин B липосомальный»</t>
  </si>
  <si>
    <r>
      <t xml:space="preserve"> Противогрибковый диск «Амфотерицин B липосомальный».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</si>
  <si>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«Гентамицин»</t>
  </si>
  <si>
    <r>
      <t xml:space="preserve"> Антибиотический диск «Гентамицин».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</si>
  <si>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«Дорипенем»</t>
  </si>
  <si>
    <r>
      <t>Антибиотический диск «Дорипенем». В закрытых стеклянных или полиэтиленовых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</si>
  <si>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«Эритромицин»</t>
  </si>
  <si>
    <r>
      <t xml:space="preserve"> Антибиотический диск «Эритромицин».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</si>
  <si>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«Имипенем»</t>
  </si>
  <si>
    <r>
      <t xml:space="preserve"> Антибиотический диск «Имипенем». В герметично закрытых стеклянных или полиэтиленовых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</si>
  <si>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"Линезолид"</t>
  </si>
  <si>
    <r>
      <t xml:space="preserve"> Антибиотик в виде диска «Линезолид».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</si>
  <si>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"Левофлоксацин"</t>
  </si>
  <si>
    <r>
      <t>Антибиотический диск «Левофлоксацин». В герметично закрытых стеклянных или полиэтиленовых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</si>
  <si>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«Канамицин»</t>
  </si>
  <si>
    <r>
      <t xml:space="preserve"> Антибиотический диск «Канамицин».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</si>
  <si>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Противогрибковая таблетка "Каспофунгин"</t>
  </si>
  <si>
    <r>
      <t xml:space="preserve"> Противогрибковый диск "Каспофунгин". В герметично закрытых стеклянных или полиэтиленовых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</si>
  <si>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Противогрибковый диск "Кетоконазол"</t>
  </si>
  <si>
    <r>
      <t xml:space="preserve"> Противогрибковый диск "Кетоконазол".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</si>
  <si>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«Клиндамицин»</t>
  </si>
  <si>
    <r>
      <t>Антибиотический диск «Клиндамицин». В герметично закрытых стеклянных или полиэтиленовых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</si>
  <si>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«Кларитромицин»</t>
  </si>
  <si>
    <r>
      <t xml:space="preserve"> Антибиотический диск «Кларитромицин».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</si>
  <si>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"Котримоксазол"</t>
  </si>
  <si>
    <r>
      <t xml:space="preserve"> Антибиотический диск "Котримоксазол".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</si>
  <si>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"Меропенем"</t>
  </si>
  <si>
    <r>
      <t xml:space="preserve"> Антибиотический диск «Меропенем». В герметично закрытых стеклянных или полиэтиленовых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</si>
  <si>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"Метронидазол"</t>
  </si>
  <si>
    <r>
      <t xml:space="preserve"> Антибиотический диск «Метронидазол».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</si>
  <si>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Противогрибковый диск «Микофунгин»</t>
  </si>
  <si>
    <r>
      <t xml:space="preserve"> Противогрибковый диск «Микофунгин».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</si>
  <si>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«Моксифлоксацин»</t>
  </si>
  <si>
    <r>
      <t xml:space="preserve"> Антибиотический диск «Моксифлоксацин».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</si>
  <si>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«Налидиксовая кислота»</t>
  </si>
  <si>
    <r>
      <t xml:space="preserve"> Антибиотический диск «Налидиксовая кислота».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</si>
  <si>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Антибиотик в таблетках "Нитроксолин"</t>
  </si>
  <si>
    <r>
      <t xml:space="preserve"> Антибиотический диск «Нитроксолин».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</si>
  <si>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Противогрибковый диск «Нистатин»</t>
  </si>
  <si>
    <r>
      <t xml:space="preserve"> Противогрибковая мазь «Нистатин».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</si>
  <si>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"Норфлоксацин"</t>
  </si>
  <si>
    <r>
      <t>Антибиотический диск «Норфлоксацин». В герметично закрытых стеклянных или полиэтиленовых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</si>
  <si>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«Пенициллин G»</t>
  </si>
  <si>
    <r>
      <t xml:space="preserve"> Антибиотический диск «Пенициллин G».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</si>
  <si>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«Перфлоксацин»</t>
  </si>
  <si>
    <r>
      <t xml:space="preserve"> Антибиотический диск «Перфлоксацин». В герметично закрытых стеклянных или полиэтиленовых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</si>
  <si>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"Пиперациллин + Тазобактам"</t>
  </si>
  <si>
    <r>
      <t xml:space="preserve"> Антибиотический диск "Пиперациллин + Тазобактам".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</si>
  <si>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Противогрибковая таблетка «Позаконазол»</t>
  </si>
  <si>
    <r>
      <t xml:space="preserve"> Противогрибковый диск «Позаконазол».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</si>
  <si>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"Тетрациклин"</t>
  </si>
  <si>
    <r>
      <t xml:space="preserve"> Антибиотический диск "Тетрациклин".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</si>
  <si>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"Тейкопланин"</t>
  </si>
  <si>
    <r>
      <t xml:space="preserve"> Антибиотический диск "Тейкопланин".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</si>
  <si>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"Триметоприм"</t>
  </si>
  <si>
    <r>
      <t xml:space="preserve"> Антибиотический диск «Триметоприм».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</si>
  <si>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«Тобрамицин»</t>
  </si>
  <si>
    <r>
      <t xml:space="preserve"> Антибиотический диск «Тобрамицин».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</si>
  <si>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«Ванкомицин»</t>
  </si>
  <si>
    <r>
      <t xml:space="preserve"> Антибиотический диск «Ванкомицин».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</si>
  <si>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Противогрибковая таблетка «Вориконазол»</t>
  </si>
  <si>
    <r>
      <t xml:space="preserve"> Противогрибковые таблетки «Вориконазол».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</si>
  <si>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«Цефепим»</t>
  </si>
  <si>
    <r>
      <t xml:space="preserve"> Антибиотический диск «Цефепим».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</si>
  <si>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"Цефиксим"</t>
  </si>
  <si>
    <r>
      <t xml:space="preserve"> Антибиотический диск "Цефиксим".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</si>
  <si>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«Цефокситин»</t>
  </si>
  <si>
    <r>
      <t xml:space="preserve"> Антибиотический диск «Цефокситин».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</si>
  <si>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«Цефуроксим»</t>
  </si>
  <si>
    <r>
      <t>Антибиотический диск «Цефуроксим». В герметично закрытых стеклянных или полиэтиленовых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</si>
  <si>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«Цефтазидим»</t>
  </si>
  <si>
    <r>
      <t xml:space="preserve"> Антибиотический диск «Цефтазидим».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</si>
  <si>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«Цефтриаксон»</t>
  </si>
  <si>
    <r>
      <t xml:space="preserve"> Антибиотический диск «Цефтриаксон».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</si>
  <si>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«Ципрофлоксацин»</t>
  </si>
  <si>
    <r>
      <t xml:space="preserve"> Антибиотический диск «Ципрофлоксацин».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</si>
  <si>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«Хлорамфеникол»</t>
  </si>
  <si>
    <r>
      <t xml:space="preserve"> Антибиотический диск «Хлорамфеникол».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</si>
  <si>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«Оксациллин»</t>
  </si>
  <si>
    <r>
      <t xml:space="preserve"> Антибиотический диск «Оксациллин».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</si>
  <si>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«Офлоксацин»</t>
  </si>
  <si>
    <r>
      <t xml:space="preserve"> Антибиотический диск «Офлоксацин».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</si>
  <si>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Противогрибковый диск «Орунгал»</t>
  </si>
  <si>
    <r>
      <t xml:space="preserve"> Противогрибковый диск «Орунгал».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</si>
  <si>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Антибиотик в таблетках «Фурадонин»</t>
  </si>
  <si>
    <r>
      <t xml:space="preserve"> Антибиотический диск «Фурадонин».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</si>
  <si>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Противогрибковая таблетка «Флуконазол»</t>
  </si>
  <si>
    <r>
      <t xml:space="preserve"> Противогрибковые таблетки «Флуконазол».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</si>
  <si>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«Оптохин»</t>
  </si>
  <si>
    <r>
      <t xml:space="preserve"> Антибиотический диск «Оптохин».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</si>
  <si>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 xml:space="preserve"> Антибиотический диск "Новобиоцин"</t>
  </si>
  <si>
    <r>
      <t xml:space="preserve"> Антибиотический диск "Новобиоцин". В герметично закрытых стеклянных или полиэтиленовых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</si>
  <si>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«Полимиксин В»</t>
  </si>
  <si>
    <r>
      <t>Антибиотический диск «Полимиксин В». В герметично закрытых стеклянных или полиэтиленовых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</si>
  <si>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«Фосфомицин»</t>
  </si>
  <si>
    <r>
      <t xml:space="preserve"> Антибиотический диск «Фосфомицин».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</si>
  <si>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r>
      <t xml:space="preserve"> Антибиотический диск «Метронидазол». В герметично закрытых стеклянных или пластиковых флаконах.</t>
    </r>
    <r>
      <rPr>
        <b/>
        <sz val="10"/>
        <color rgb="FF00000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color rgb="FF000000"/>
        <rFont val="GHEA Grapalat"/>
        <family val="3"/>
      </rPr>
      <t>Наличие товарного знака и сертификата качества.</t>
    </r>
  </si>
  <si>
    <t>Антибиотический диск колистин</t>
  </si>
  <si>
    <r>
      <t>Антибиотический диск «колистин» в закрытых стеклянных или полиэтиленовых флаконах.</t>
    </r>
    <r>
      <rPr>
        <b/>
        <sz val="10"/>
        <rFont val="GHEA Grapalat"/>
        <family val="3"/>
      </rPr>
      <t xml:space="preserve"> Единица измерения «Штука» эквивалентна единице измерения «Тест». Предложения по цене принимаются за 1 тест (1 решение).</t>
    </r>
    <r>
      <rPr>
        <sz val="10"/>
        <rFont val="GHEA Grapalat"/>
        <family val="3"/>
      </rPr>
      <t>Наличие товарного знака и сертификата качества.</t>
    </r>
  </si>
  <si>
    <t>Антибиотический диск цефепим-сульбактам</t>
  </si>
  <si>
    <r>
      <t xml:space="preserve"> Антибиотический диск «Цефепим-сульбактам». В закрытых стеклянных или полиэтиленовых флаконах.</t>
    </r>
    <r>
      <rPr>
        <b/>
        <sz val="10"/>
        <rFont val="GHEA Grapalat"/>
        <family val="3"/>
      </rPr>
      <t xml:space="preserve"> 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rFont val="GHEA Grapalat"/>
        <family val="3"/>
      </rPr>
      <t>Наличие товарного знака и сертификата качества.</t>
    </r>
  </si>
  <si>
    <t xml:space="preserve"> Антибиотический диск цефтазидим авибактам</t>
  </si>
  <si>
    <r>
      <t xml:space="preserve"> Антибиотический диск «Цефтазидим». В герметично закрытых стеклянных или пластиковых флаконах.</t>
    </r>
    <r>
      <rPr>
        <b/>
        <sz val="1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rFont val="GHEA Grapalat"/>
        <family val="3"/>
      </rPr>
      <t>Наличие товарного знака и сертификата качества.</t>
    </r>
  </si>
  <si>
    <t>Антибиотик в таблетках тигециклин</t>
  </si>
  <si>
    <r>
      <t>В стеклянных или полиэтиленовых герметично закрытых бутылках. Единица измерения «шляпа» эквивалентна</t>
    </r>
    <r>
      <rPr>
        <b/>
        <sz val="10"/>
        <rFont val="GHEA Grapalat"/>
        <family val="3"/>
      </rPr>
      <t xml:space="preserve"> Для единицы измерения «Тест» предоставьте ценовые предложения на 1 тест (1 решение).</t>
    </r>
    <r>
      <rPr>
        <sz val="10"/>
        <rFont val="GHEA Grapalat"/>
        <family val="3"/>
      </rPr>
      <t>Наличие товарного знака и сертификата качества.</t>
    </r>
  </si>
  <si>
    <t>Антибиотик в таблетках азтреонам</t>
  </si>
  <si>
    <r>
      <t>В герметично закрытых стеклянных или пластиковых бутылках.</t>
    </r>
    <r>
      <rPr>
        <b/>
        <sz val="10"/>
        <rFont val="GHEA Grapalat"/>
        <family val="3"/>
      </rPr>
      <t>Единица измерения «штука» эквивалентна единице измерения «тест»; предложения по цене принимаются за 1 тест (1 решение).</t>
    </r>
    <r>
      <rPr>
        <sz val="10"/>
        <rFont val="GHEA Grapalat"/>
        <family val="3"/>
      </rPr>
      <t xml:space="preserve"> Наличие товарного знака и сертификата качества.</t>
    </r>
  </si>
  <si>
    <t xml:space="preserve"> большие чашки Петри</t>
  </si>
  <si>
    <t>Чашки Петри, большие, для культивирования бактерий и лабораторных исследований. Материал: высококачественный прозрачный полистирол (ПС) или эквивалентный медицинский пластик. Размеры: Ø 150 мм (±2 мм), высота: 15–25 мм. Упаковка – заводская, обеспечивающая стерильность до использования. Маркировка – на упаковке должны быть указаны наименование производителя, название продукта, размер, номер партии (лота), дата изготовления, срок годности и информация о стерильности. Срок годности – на момент поставки не менее 80% от общего срока годности.</t>
  </si>
  <si>
    <t>Хромогенная среда для обнаружения, дифференциации и идентификации грибов рода Candida.</t>
  </si>
  <si>
    <t>Хромогенная среда для качественного прямого обнаружения, дифференциации и идентификации видов Candida, включая не менее C. auris, C. albicans, C. tropicalis, C. krusei и C. glabrata. Образцы: с кожи, горла, уха, влагалища, а также мокроты, мочи и кала, параллельно с использованием агара Сабуро. Результат оценивается аэробно через 24-48 часов при температуре 30-37°C. Чувствительность: 100%, специфичность: 100%. Состав среды в г/л: агар 15 г, пептоны 11 г, смесь хромогенной и селективной сред 24,9 г. В коробке должно содержаться не менее 250 г порошка на 250 тестов и 5000 мл готового материала. pH приготовленной среды 6,1 +/- 0,2. Условия хранения 15/30 °C, минимальный общий срок годности 18 месяцев. Наличие сертификата качества.</t>
  </si>
  <si>
    <t>Хромогенная среда для выделения и дифференциации патогенов мочевыводящих путей.</t>
  </si>
  <si>
    <t>Неселективная хромогенная среда для качественного прямого обнаружения, дифференциации и идентификации патогенов мочевыводящих путей. Образец: моча. Результаты следует интерпретировать не позднее 18-24 часов после аэробной инкубации при 35-37°C. Чувствительность: 100%, специфичность: 98%, специфичность для E-coli: 99,3%. Состав среды: агар 15 г, пептон и дрожжевой экстракт 17 г, хромогенная смесь 1 г. Упаковка 165 грамм, рассчитана на 250 тестов, готовый агар 5000 мл. Условия хранения: 15/30 °C, общий срок годности не менее 18 месяцев. Наличие сертификата качества.</t>
  </si>
  <si>
    <t>Набор для выделения и дифференциации метициллин-резистентного золотистого стафилококка (MRSA):</t>
  </si>
  <si>
    <t>Селективная и дифференциальная хромогенная среда для качественного прямого обнаружения колоний метициллин-резистентного золотистого стафилококка (MRSA). Результаты следует интерпретировать не позднее 18-24 часов аэробной инкубации при 35-37°C. Чувствительность: 95,6%, специфичность: 100%. Характерный цвет колоний MRSA: розово-фиолетовый, MSSA ингибируется. Состав среды: агар 15 г, пептон и дрожжевой экстракт 40 г, соли 25 г, хромогенная смесь 2,5 г. В комплект должен входить 1 коробка порошкового агара (412 г) и 1 флакон добавки, рассчитанный на 250 тестов. Условия хранения: 15/30 °C, конечный pH среды 6,9 +/- 0,2. Сертификаты качества: ISO 13485, IVD, CE.</t>
  </si>
  <si>
    <t>Хромогенная среда для выявления мультирезистентных бактерий рода Acinetobacter spp.</t>
  </si>
  <si>
    <t>Селективная и дифференциальная хромогенная среда, предназначенная для качественного прямого обнаружения колоний Acinetobacter. Образцы для анализа: ректальные, носовые, раневые, фекальные и мочевые образцы, а также мазки с рабочих поверхностей. Результаты следует интерпретировать не позднее 18-24 часов после аэробной инкубации при 35-37°C. Чувствительность: 100%, специфичность: 99,9%. Состав среды: агар 15 г, пептон и дрожжевой экстракт 12 г, соли 4 г, хромогенная смесь 1,8 г. Комплект состоит из 1 коробки 164 г среды (250 г для анализа - для приготовления 5000 мл раствора) и одного флакона добавки 4 мл/л; конечный pH среды 7,0 +/- 0,2. Условия хранения 15/30 °C, общий срок годности не менее 18 месяцев. Наличие сертификата качества.</t>
  </si>
  <si>
    <t>Питательная среда для обнаружения грамотрицательных бактерий, продуцирующих бета-лактамазы расширенного спектра действия (ESBL).</t>
  </si>
  <si>
    <t>Селективная дифференциальная хромогенная среда, предназначенная для качественного прямого выявления колоний энтеробактерий, устойчивых к бета-лактамазам расширенного спектра (ESBL), в желудочно-кишечном тракте, с целью содействия профилактике и контролю ESBL в медицинских учреждениях. Образец для анализа: ректальный мазок, мазок кала пациентов. Интерпретация результатов после 18-24 часов аэробной инкубации при 35-37°C. Чувствительность: 100%, специфичность: 97%. Типичный цвет колоний ESBL E.coli: темно-розово-красноватый. Состав среды: агар 15 г, пептон и дрожжевой экстракт 17 г, хромогенная смесь 1 г. Комплект должен состоять из 1 коробки 165 г среды на 250 тестов - для приготовления 5000 мл готовой к применению L-T среды и одного флакона 0,57 г добавки. pH конечной среды 7,0 +/- 0,2. Условия хранения: 15/30 °C, общий срок годности не менее 18 месяцев. Наличие сертификата качества.</t>
  </si>
  <si>
    <t>Хромагар ВРЕ</t>
  </si>
  <si>
    <t>Селективная и дифференциальная хромогенная среда Van A/Van B для обнаружения VRE. faecalis и VRE. faecium, содержащая 6 мг/л ванкомицина, предназначена для качественного прямого обнаружения колоний ванкомицин-резистентных Enterococcus faecium и Enterococcus faecalis (VRE) в желудочно-кишечном тракте с целью профилактики и контроля VRE в медицинских учреждениях. Образец для анализа следует собирать из прямой кишки и кала пациентов. Результаты следует считывать не позднее чем через 24 часа после аэробной инкубации при температуре 35-37°C. Чувствительность: не менее 95%, специфичность: 90,4%. Характерный цвет колоний VRE. faecium и VRE. faecalis – розово-фиолетовый. Состав среды: агар 15 г, пептон и дрожжевой экстракт 20 г, соли 5 г, смесь хромогенов 27,3 г. Набор рассчитан на 250 тестов, состоит из 1 коробки 336,5 г агара и 1 флакона добавки 0,06 г/л; условия хранения 15/30 °C, конечный pH среды 6,9 +/- 0,5. Наличие сертификата качества.</t>
  </si>
  <si>
    <t>кг</t>
  </si>
  <si>
    <t>шт</t>
  </si>
  <si>
    <t>набор</t>
  </si>
  <si>
    <t>ՅԱԿ-ԷԱՃԱՊՁԲ-26/76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</si>
</sst>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00000000-0005-0000-0000-000000000000}"/>
    <cellStyle name="Обычный 2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zoomScale="50" zoomScaleNormal="50" workbookViewId="0">
      <selection activeCell="G77" sqref="G77"/>
    </sheetView>
  </sheetViews>
  <sheetFormatPr defaultColWidth="9.109375" defaultRowHeight="15" x14ac:dyDescent="0.35"/>
  <cols>
    <col min="1" max="1" width="6.33203125" style="4" customWidth="1"/>
    <col min="2" max="2" width="26" style="4" customWidth="1"/>
    <col min="3" max="3" width="32.6640625" style="4" customWidth="1"/>
    <col min="4" max="4" width="54.6640625" style="8" customWidth="1"/>
    <col min="5" max="5" width="8.88671875" style="5" customWidth="1"/>
    <col min="6" max="6" width="10.88671875" style="5" customWidth="1"/>
    <col min="7" max="7" width="17.33203125" style="8" customWidth="1"/>
    <col min="8" max="8" width="16" style="4" customWidth="1"/>
    <col min="9" max="16384" width="9.109375" style="4"/>
  </cols>
  <sheetData>
    <row r="1" spans="1:8" x14ac:dyDescent="0.35">
      <c r="A1" s="35" t="s">
        <v>392</v>
      </c>
      <c r="B1" s="35"/>
      <c r="C1" s="35"/>
      <c r="D1" s="35"/>
      <c r="E1" s="35"/>
      <c r="F1" s="35"/>
      <c r="G1" s="35"/>
      <c r="H1" s="35"/>
    </row>
    <row r="2" spans="1:8" ht="120.6" customHeight="1" x14ac:dyDescent="0.35">
      <c r="A2" s="36" t="s">
        <v>231</v>
      </c>
      <c r="B2" s="37"/>
      <c r="C2" s="37"/>
      <c r="D2" s="37"/>
      <c r="E2" s="37"/>
      <c r="F2" s="37"/>
      <c r="G2" s="37"/>
      <c r="H2" s="38"/>
    </row>
    <row r="3" spans="1:8" ht="77.400000000000006" customHeight="1" x14ac:dyDescent="0.35">
      <c r="A3" s="36" t="s">
        <v>232</v>
      </c>
      <c r="B3" s="37"/>
      <c r="C3" s="37"/>
      <c r="D3" s="37"/>
      <c r="E3" s="37"/>
      <c r="F3" s="37"/>
      <c r="G3" s="37"/>
      <c r="H3" s="38"/>
    </row>
    <row r="4" spans="1:8" ht="81" customHeight="1" x14ac:dyDescent="0.35">
      <c r="A4" s="36" t="s">
        <v>233</v>
      </c>
      <c r="B4" s="37"/>
      <c r="C4" s="37"/>
      <c r="D4" s="37"/>
      <c r="E4" s="37"/>
      <c r="F4" s="37"/>
      <c r="G4" s="37"/>
      <c r="H4" s="38"/>
    </row>
    <row r="5" spans="1:8" s="7" customFormat="1" ht="39" customHeight="1" x14ac:dyDescent="0.35">
      <c r="A5" s="6" t="s">
        <v>3</v>
      </c>
      <c r="B5" s="23" t="s">
        <v>157</v>
      </c>
      <c r="C5" s="1" t="s">
        <v>7</v>
      </c>
      <c r="D5" s="2" t="s">
        <v>8</v>
      </c>
      <c r="E5" s="2" t="s">
        <v>1</v>
      </c>
      <c r="F5" s="3" t="s">
        <v>0</v>
      </c>
      <c r="G5" s="10" t="s">
        <v>9</v>
      </c>
      <c r="H5" s="21" t="s">
        <v>148</v>
      </c>
    </row>
    <row r="6" spans="1:8" s="7" customFormat="1" ht="57.75" customHeight="1" x14ac:dyDescent="0.35">
      <c r="A6" s="16">
        <v>1</v>
      </c>
      <c r="B6" s="24" t="s">
        <v>218</v>
      </c>
      <c r="C6" s="11" t="s">
        <v>6</v>
      </c>
      <c r="D6" s="12" t="s">
        <v>20</v>
      </c>
      <c r="E6" s="13">
        <v>2</v>
      </c>
      <c r="F6" s="13" t="s">
        <v>4</v>
      </c>
      <c r="G6" s="16">
        <v>350000</v>
      </c>
      <c r="H6" s="16">
        <f>G6*E6</f>
        <v>700000</v>
      </c>
    </row>
    <row r="7" spans="1:8" s="7" customFormat="1" ht="71.25" customHeight="1" x14ac:dyDescent="0.35">
      <c r="A7" s="16">
        <v>2</v>
      </c>
      <c r="B7" s="24" t="s">
        <v>219</v>
      </c>
      <c r="C7" s="11" t="s">
        <v>10</v>
      </c>
      <c r="D7" s="12" t="s">
        <v>21</v>
      </c>
      <c r="E7" s="13">
        <v>2</v>
      </c>
      <c r="F7" s="13" t="s">
        <v>4</v>
      </c>
      <c r="G7" s="16">
        <v>150000</v>
      </c>
      <c r="H7" s="16">
        <f t="shared" ref="H7:H71" si="0">G7*E7</f>
        <v>300000</v>
      </c>
    </row>
    <row r="8" spans="1:8" s="7" customFormat="1" ht="65.25" customHeight="1" x14ac:dyDescent="0.35">
      <c r="A8" s="16">
        <v>3</v>
      </c>
      <c r="B8" s="24" t="s">
        <v>220</v>
      </c>
      <c r="C8" s="11" t="s">
        <v>15</v>
      </c>
      <c r="D8" s="12" t="s">
        <v>16</v>
      </c>
      <c r="E8" s="13">
        <v>5</v>
      </c>
      <c r="F8" s="13" t="s">
        <v>5</v>
      </c>
      <c r="G8" s="16">
        <v>72000</v>
      </c>
      <c r="H8" s="16">
        <f t="shared" si="0"/>
        <v>360000</v>
      </c>
    </row>
    <row r="9" spans="1:8" s="7" customFormat="1" ht="134.25" customHeight="1" x14ac:dyDescent="0.35">
      <c r="A9" s="16">
        <v>4</v>
      </c>
      <c r="B9" s="24" t="s">
        <v>221</v>
      </c>
      <c r="C9" s="15" t="s">
        <v>12</v>
      </c>
      <c r="D9" s="14" t="s">
        <v>17</v>
      </c>
      <c r="E9" s="13">
        <v>2</v>
      </c>
      <c r="F9" s="13" t="s">
        <v>5</v>
      </c>
      <c r="G9" s="16">
        <v>40000</v>
      </c>
      <c r="H9" s="16">
        <f t="shared" si="0"/>
        <v>80000</v>
      </c>
    </row>
    <row r="10" spans="1:8" s="7" customFormat="1" ht="128.25" customHeight="1" x14ac:dyDescent="0.35">
      <c r="A10" s="16">
        <v>5</v>
      </c>
      <c r="B10" s="24" t="s">
        <v>222</v>
      </c>
      <c r="C10" s="15" t="s">
        <v>13</v>
      </c>
      <c r="D10" s="14" t="s">
        <v>18</v>
      </c>
      <c r="E10" s="13">
        <v>2</v>
      </c>
      <c r="F10" s="13" t="s">
        <v>5</v>
      </c>
      <c r="G10" s="16">
        <v>40000</v>
      </c>
      <c r="H10" s="16">
        <f t="shared" si="0"/>
        <v>80000</v>
      </c>
    </row>
    <row r="11" spans="1:8" s="7" customFormat="1" ht="134.25" customHeight="1" x14ac:dyDescent="0.35">
      <c r="A11" s="16">
        <v>6</v>
      </c>
      <c r="B11" s="24" t="s">
        <v>223</v>
      </c>
      <c r="C11" s="15" t="s">
        <v>14</v>
      </c>
      <c r="D11" s="14" t="s">
        <v>19</v>
      </c>
      <c r="E11" s="13">
        <v>2</v>
      </c>
      <c r="F11" s="13" t="s">
        <v>5</v>
      </c>
      <c r="G11" s="16">
        <v>40000</v>
      </c>
      <c r="H11" s="16">
        <f t="shared" si="0"/>
        <v>80000</v>
      </c>
    </row>
    <row r="12" spans="1:8" s="7" customFormat="1" ht="120.75" customHeight="1" x14ac:dyDescent="0.35">
      <c r="A12" s="16">
        <v>7</v>
      </c>
      <c r="B12" s="24" t="s">
        <v>224</v>
      </c>
      <c r="C12" s="15" t="s">
        <v>11</v>
      </c>
      <c r="D12" s="14" t="s">
        <v>22</v>
      </c>
      <c r="E12" s="13">
        <v>3</v>
      </c>
      <c r="F12" s="13" t="s">
        <v>5</v>
      </c>
      <c r="G12" s="16">
        <v>21000</v>
      </c>
      <c r="H12" s="16">
        <f t="shared" si="0"/>
        <v>63000</v>
      </c>
    </row>
    <row r="13" spans="1:8" s="7" customFormat="1" ht="90.75" customHeight="1" x14ac:dyDescent="0.35">
      <c r="A13" s="16">
        <v>8</v>
      </c>
      <c r="B13" s="24" t="s">
        <v>158</v>
      </c>
      <c r="C13" s="11" t="s">
        <v>23</v>
      </c>
      <c r="D13" s="12" t="s">
        <v>91</v>
      </c>
      <c r="E13" s="13">
        <v>1000</v>
      </c>
      <c r="F13" s="13" t="s">
        <v>2</v>
      </c>
      <c r="G13" s="16">
        <v>50</v>
      </c>
      <c r="H13" s="16">
        <f t="shared" si="0"/>
        <v>50000</v>
      </c>
    </row>
    <row r="14" spans="1:8" s="7" customFormat="1" ht="89.25" customHeight="1" x14ac:dyDescent="0.35">
      <c r="A14" s="16">
        <v>9</v>
      </c>
      <c r="B14" s="24" t="s">
        <v>159</v>
      </c>
      <c r="C14" s="11" t="s">
        <v>24</v>
      </c>
      <c r="D14" s="12" t="s">
        <v>95</v>
      </c>
      <c r="E14" s="13">
        <v>1000</v>
      </c>
      <c r="F14" s="13" t="s">
        <v>2</v>
      </c>
      <c r="G14" s="16">
        <v>50</v>
      </c>
      <c r="H14" s="16">
        <f t="shared" si="0"/>
        <v>50000</v>
      </c>
    </row>
    <row r="15" spans="1:8" s="7" customFormat="1" ht="101.25" customHeight="1" x14ac:dyDescent="0.35">
      <c r="A15" s="16">
        <v>10</v>
      </c>
      <c r="B15" s="24" t="s">
        <v>160</v>
      </c>
      <c r="C15" s="11" t="s">
        <v>25</v>
      </c>
      <c r="D15" s="12" t="s">
        <v>92</v>
      </c>
      <c r="E15" s="13">
        <v>1000</v>
      </c>
      <c r="F15" s="13" t="s">
        <v>2</v>
      </c>
      <c r="G15" s="16">
        <v>50</v>
      </c>
      <c r="H15" s="16">
        <f t="shared" si="0"/>
        <v>50000</v>
      </c>
    </row>
    <row r="16" spans="1:8" s="7" customFormat="1" ht="90.75" customHeight="1" x14ac:dyDescent="0.35">
      <c r="A16" s="16">
        <v>11</v>
      </c>
      <c r="B16" s="24" t="s">
        <v>161</v>
      </c>
      <c r="C16" s="11" t="s">
        <v>75</v>
      </c>
      <c r="D16" s="12" t="s">
        <v>96</v>
      </c>
      <c r="E16" s="13">
        <v>1000</v>
      </c>
      <c r="F16" s="13" t="s">
        <v>2</v>
      </c>
      <c r="G16" s="16">
        <v>50</v>
      </c>
      <c r="H16" s="16">
        <f t="shared" si="0"/>
        <v>50000</v>
      </c>
    </row>
    <row r="17" spans="1:8" s="7" customFormat="1" ht="87" customHeight="1" x14ac:dyDescent="0.35">
      <c r="A17" s="16">
        <v>12</v>
      </c>
      <c r="B17" s="24" t="s">
        <v>162</v>
      </c>
      <c r="C17" s="11" t="s">
        <v>26</v>
      </c>
      <c r="D17" s="12" t="s">
        <v>93</v>
      </c>
      <c r="E17" s="13">
        <v>1000</v>
      </c>
      <c r="F17" s="13" t="s">
        <v>2</v>
      </c>
      <c r="G17" s="16">
        <v>50</v>
      </c>
      <c r="H17" s="16">
        <f t="shared" si="0"/>
        <v>50000</v>
      </c>
    </row>
    <row r="18" spans="1:8" s="7" customFormat="1" ht="90.75" customHeight="1" x14ac:dyDescent="0.35">
      <c r="A18" s="16">
        <v>13</v>
      </c>
      <c r="B18" s="24" t="s">
        <v>163</v>
      </c>
      <c r="C18" s="11" t="s">
        <v>27</v>
      </c>
      <c r="D18" s="12" t="s">
        <v>97</v>
      </c>
      <c r="E18" s="13">
        <v>1000</v>
      </c>
      <c r="F18" s="13" t="s">
        <v>2</v>
      </c>
      <c r="G18" s="16">
        <v>50</v>
      </c>
      <c r="H18" s="16">
        <f t="shared" si="0"/>
        <v>50000</v>
      </c>
    </row>
    <row r="19" spans="1:8" s="7" customFormat="1" ht="94.5" customHeight="1" x14ac:dyDescent="0.35">
      <c r="A19" s="16">
        <v>14</v>
      </c>
      <c r="B19" s="24" t="s">
        <v>164</v>
      </c>
      <c r="C19" s="11" t="s">
        <v>28</v>
      </c>
      <c r="D19" s="12" t="s">
        <v>94</v>
      </c>
      <c r="E19" s="13">
        <v>1000</v>
      </c>
      <c r="F19" s="13" t="s">
        <v>2</v>
      </c>
      <c r="G19" s="16">
        <v>50</v>
      </c>
      <c r="H19" s="16">
        <f t="shared" si="0"/>
        <v>50000</v>
      </c>
    </row>
    <row r="20" spans="1:8" s="7" customFormat="1" ht="95.25" customHeight="1" x14ac:dyDescent="0.35">
      <c r="A20" s="16">
        <v>15</v>
      </c>
      <c r="B20" s="24" t="s">
        <v>165</v>
      </c>
      <c r="C20" s="11" t="s">
        <v>29</v>
      </c>
      <c r="D20" s="12" t="s">
        <v>76</v>
      </c>
      <c r="E20" s="13">
        <v>1000</v>
      </c>
      <c r="F20" s="13" t="s">
        <v>2</v>
      </c>
      <c r="G20" s="16">
        <v>50</v>
      </c>
      <c r="H20" s="16">
        <f t="shared" si="0"/>
        <v>50000</v>
      </c>
    </row>
    <row r="21" spans="1:8" s="7" customFormat="1" ht="82.5" customHeight="1" x14ac:dyDescent="0.35">
      <c r="A21" s="16">
        <v>16</v>
      </c>
      <c r="B21" s="24" t="s">
        <v>166</v>
      </c>
      <c r="C21" s="11" t="s">
        <v>30</v>
      </c>
      <c r="D21" s="12" t="s">
        <v>98</v>
      </c>
      <c r="E21" s="13">
        <v>1000</v>
      </c>
      <c r="F21" s="13" t="s">
        <v>2</v>
      </c>
      <c r="G21" s="16">
        <v>50</v>
      </c>
      <c r="H21" s="16">
        <f t="shared" si="0"/>
        <v>50000</v>
      </c>
    </row>
    <row r="22" spans="1:8" s="7" customFormat="1" ht="95.25" customHeight="1" x14ac:dyDescent="0.35">
      <c r="A22" s="16">
        <v>17</v>
      </c>
      <c r="B22" s="24" t="s">
        <v>167</v>
      </c>
      <c r="C22" s="11" t="s">
        <v>31</v>
      </c>
      <c r="D22" s="12" t="s">
        <v>77</v>
      </c>
      <c r="E22" s="13">
        <v>1000</v>
      </c>
      <c r="F22" s="13" t="s">
        <v>2</v>
      </c>
      <c r="G22" s="16">
        <v>50</v>
      </c>
      <c r="H22" s="16">
        <f t="shared" si="0"/>
        <v>50000</v>
      </c>
    </row>
    <row r="23" spans="1:8" s="7" customFormat="1" ht="88.5" customHeight="1" x14ac:dyDescent="0.35">
      <c r="A23" s="16">
        <v>18</v>
      </c>
      <c r="B23" s="24" t="s">
        <v>168</v>
      </c>
      <c r="C23" s="11" t="s">
        <v>32</v>
      </c>
      <c r="D23" s="12" t="s">
        <v>99</v>
      </c>
      <c r="E23" s="13">
        <v>1000</v>
      </c>
      <c r="F23" s="13" t="s">
        <v>2</v>
      </c>
      <c r="G23" s="16">
        <v>50</v>
      </c>
      <c r="H23" s="16">
        <f t="shared" si="0"/>
        <v>50000</v>
      </c>
    </row>
    <row r="24" spans="1:8" s="7" customFormat="1" ht="84" customHeight="1" x14ac:dyDescent="0.35">
      <c r="A24" s="16">
        <v>19</v>
      </c>
      <c r="B24" s="24" t="s">
        <v>169</v>
      </c>
      <c r="C24" s="11" t="s">
        <v>33</v>
      </c>
      <c r="D24" s="12" t="s">
        <v>78</v>
      </c>
      <c r="E24" s="13">
        <v>1000</v>
      </c>
      <c r="F24" s="13" t="s">
        <v>2</v>
      </c>
      <c r="G24" s="16">
        <v>50</v>
      </c>
      <c r="H24" s="16">
        <f t="shared" si="0"/>
        <v>50000</v>
      </c>
    </row>
    <row r="25" spans="1:8" s="7" customFormat="1" ht="84" customHeight="1" x14ac:dyDescent="0.35">
      <c r="A25" s="16">
        <v>20</v>
      </c>
      <c r="B25" s="24" t="s">
        <v>170</v>
      </c>
      <c r="C25" s="11" t="s">
        <v>34</v>
      </c>
      <c r="D25" s="12" t="s">
        <v>100</v>
      </c>
      <c r="E25" s="13">
        <v>1000</v>
      </c>
      <c r="F25" s="13" t="s">
        <v>2</v>
      </c>
      <c r="G25" s="16">
        <v>50</v>
      </c>
      <c r="H25" s="16">
        <f t="shared" si="0"/>
        <v>50000</v>
      </c>
    </row>
    <row r="26" spans="1:8" s="7" customFormat="1" ht="95.25" customHeight="1" x14ac:dyDescent="0.35">
      <c r="A26" s="16">
        <v>21</v>
      </c>
      <c r="B26" s="24" t="s">
        <v>171</v>
      </c>
      <c r="C26" s="11" t="s">
        <v>35</v>
      </c>
      <c r="D26" s="12" t="s">
        <v>79</v>
      </c>
      <c r="E26" s="13">
        <v>1000</v>
      </c>
      <c r="F26" s="13" t="s">
        <v>2</v>
      </c>
      <c r="G26" s="16">
        <v>50</v>
      </c>
      <c r="H26" s="16">
        <f t="shared" si="0"/>
        <v>50000</v>
      </c>
    </row>
    <row r="27" spans="1:8" s="7" customFormat="1" ht="98.25" customHeight="1" x14ac:dyDescent="0.35">
      <c r="A27" s="16">
        <v>22</v>
      </c>
      <c r="B27" s="24" t="s">
        <v>172</v>
      </c>
      <c r="C27" s="11" t="s">
        <v>36</v>
      </c>
      <c r="D27" s="12" t="s">
        <v>101</v>
      </c>
      <c r="E27" s="13">
        <v>1000</v>
      </c>
      <c r="F27" s="13" t="s">
        <v>2</v>
      </c>
      <c r="G27" s="16">
        <v>50</v>
      </c>
      <c r="H27" s="16">
        <f t="shared" si="0"/>
        <v>50000</v>
      </c>
    </row>
    <row r="28" spans="1:8" s="7" customFormat="1" ht="93" customHeight="1" x14ac:dyDescent="0.35">
      <c r="A28" s="16">
        <v>23</v>
      </c>
      <c r="B28" s="24" t="s">
        <v>173</v>
      </c>
      <c r="C28" s="11" t="s">
        <v>37</v>
      </c>
      <c r="D28" s="12" t="s">
        <v>80</v>
      </c>
      <c r="E28" s="13">
        <v>1000</v>
      </c>
      <c r="F28" s="13" t="s">
        <v>2</v>
      </c>
      <c r="G28" s="16">
        <v>50</v>
      </c>
      <c r="H28" s="16">
        <f t="shared" si="0"/>
        <v>50000</v>
      </c>
    </row>
    <row r="29" spans="1:8" s="7" customFormat="1" ht="99" customHeight="1" x14ac:dyDescent="0.35">
      <c r="A29" s="16">
        <v>24</v>
      </c>
      <c r="B29" s="24" t="s">
        <v>174</v>
      </c>
      <c r="C29" s="11" t="s">
        <v>38</v>
      </c>
      <c r="D29" s="12" t="s">
        <v>102</v>
      </c>
      <c r="E29" s="13">
        <v>1000</v>
      </c>
      <c r="F29" s="13" t="s">
        <v>2</v>
      </c>
      <c r="G29" s="16">
        <v>50</v>
      </c>
      <c r="H29" s="16">
        <f t="shared" si="0"/>
        <v>50000</v>
      </c>
    </row>
    <row r="30" spans="1:8" s="7" customFormat="1" ht="87.75" customHeight="1" x14ac:dyDescent="0.35">
      <c r="A30" s="16">
        <v>25</v>
      </c>
      <c r="B30" s="24" t="s">
        <v>175</v>
      </c>
      <c r="C30" s="11" t="s">
        <v>39</v>
      </c>
      <c r="D30" s="12" t="s">
        <v>103</v>
      </c>
      <c r="E30" s="13">
        <v>1000</v>
      </c>
      <c r="F30" s="13" t="s">
        <v>2</v>
      </c>
      <c r="G30" s="16">
        <v>50</v>
      </c>
      <c r="H30" s="16">
        <f t="shared" si="0"/>
        <v>50000</v>
      </c>
    </row>
    <row r="31" spans="1:8" s="7" customFormat="1" ht="81" customHeight="1" x14ac:dyDescent="0.35">
      <c r="A31" s="16">
        <v>26</v>
      </c>
      <c r="B31" s="24" t="s">
        <v>176</v>
      </c>
      <c r="C31" s="11" t="s">
        <v>40</v>
      </c>
      <c r="D31" s="12" t="s">
        <v>81</v>
      </c>
      <c r="E31" s="13">
        <v>1000</v>
      </c>
      <c r="F31" s="13" t="s">
        <v>2</v>
      </c>
      <c r="G31" s="16">
        <v>50</v>
      </c>
      <c r="H31" s="16">
        <f t="shared" si="0"/>
        <v>50000</v>
      </c>
    </row>
    <row r="32" spans="1:8" s="7" customFormat="1" ht="96.75" customHeight="1" x14ac:dyDescent="0.35">
      <c r="A32" s="16">
        <v>27</v>
      </c>
      <c r="B32" s="24" t="s">
        <v>177</v>
      </c>
      <c r="C32" s="11" t="s">
        <v>41</v>
      </c>
      <c r="D32" s="12" t="s">
        <v>104</v>
      </c>
      <c r="E32" s="13">
        <v>1000</v>
      </c>
      <c r="F32" s="13" t="s">
        <v>2</v>
      </c>
      <c r="G32" s="16">
        <v>50</v>
      </c>
      <c r="H32" s="16">
        <f t="shared" si="0"/>
        <v>50000</v>
      </c>
    </row>
    <row r="33" spans="1:8" s="7" customFormat="1" ht="111" customHeight="1" x14ac:dyDescent="0.35">
      <c r="A33" s="16">
        <v>28</v>
      </c>
      <c r="B33" s="24" t="s">
        <v>178</v>
      </c>
      <c r="C33" s="11" t="s">
        <v>42</v>
      </c>
      <c r="D33" s="12" t="s">
        <v>105</v>
      </c>
      <c r="E33" s="13">
        <v>1000</v>
      </c>
      <c r="F33" s="13" t="s">
        <v>2</v>
      </c>
      <c r="G33" s="16">
        <v>50</v>
      </c>
      <c r="H33" s="16">
        <f t="shared" si="0"/>
        <v>50000</v>
      </c>
    </row>
    <row r="34" spans="1:8" s="7" customFormat="1" ht="100.5" customHeight="1" x14ac:dyDescent="0.35">
      <c r="A34" s="16">
        <v>29</v>
      </c>
      <c r="B34" s="24" t="s">
        <v>179</v>
      </c>
      <c r="C34" s="11" t="s">
        <v>43</v>
      </c>
      <c r="D34" s="12" t="s">
        <v>106</v>
      </c>
      <c r="E34" s="13">
        <v>1000</v>
      </c>
      <c r="F34" s="13" t="s">
        <v>2</v>
      </c>
      <c r="G34" s="16">
        <v>50</v>
      </c>
      <c r="H34" s="16">
        <f t="shared" si="0"/>
        <v>50000</v>
      </c>
    </row>
    <row r="35" spans="1:8" s="7" customFormat="1" ht="96.75" customHeight="1" x14ac:dyDescent="0.35">
      <c r="A35" s="16">
        <v>30</v>
      </c>
      <c r="B35" s="24" t="s">
        <v>180</v>
      </c>
      <c r="C35" s="11" t="s">
        <v>44</v>
      </c>
      <c r="D35" s="12" t="s">
        <v>107</v>
      </c>
      <c r="E35" s="13">
        <v>1000</v>
      </c>
      <c r="F35" s="13" t="s">
        <v>2</v>
      </c>
      <c r="G35" s="16">
        <v>50</v>
      </c>
      <c r="H35" s="16">
        <f t="shared" si="0"/>
        <v>50000</v>
      </c>
    </row>
    <row r="36" spans="1:8" s="7" customFormat="1" ht="102.75" customHeight="1" x14ac:dyDescent="0.35">
      <c r="A36" s="16">
        <v>31</v>
      </c>
      <c r="B36" s="24" t="s">
        <v>181</v>
      </c>
      <c r="C36" s="11" t="s">
        <v>45</v>
      </c>
      <c r="D36" s="12" t="s">
        <v>108</v>
      </c>
      <c r="E36" s="13">
        <v>1000</v>
      </c>
      <c r="F36" s="13" t="s">
        <v>2</v>
      </c>
      <c r="G36" s="16">
        <v>50</v>
      </c>
      <c r="H36" s="16">
        <f t="shared" si="0"/>
        <v>50000</v>
      </c>
    </row>
    <row r="37" spans="1:8" s="7" customFormat="1" ht="85.5" customHeight="1" x14ac:dyDescent="0.35">
      <c r="A37" s="16">
        <v>32</v>
      </c>
      <c r="B37" s="24" t="s">
        <v>182</v>
      </c>
      <c r="C37" s="11" t="s">
        <v>46</v>
      </c>
      <c r="D37" s="12" t="s">
        <v>109</v>
      </c>
      <c r="E37" s="13">
        <v>1000</v>
      </c>
      <c r="F37" s="13" t="s">
        <v>2</v>
      </c>
      <c r="G37" s="16">
        <v>50</v>
      </c>
      <c r="H37" s="16">
        <f t="shared" si="0"/>
        <v>50000</v>
      </c>
    </row>
    <row r="38" spans="1:8" s="7" customFormat="1" ht="83.25" customHeight="1" x14ac:dyDescent="0.35">
      <c r="A38" s="16">
        <v>33</v>
      </c>
      <c r="B38" s="24" t="s">
        <v>183</v>
      </c>
      <c r="C38" s="11" t="s">
        <v>47</v>
      </c>
      <c r="D38" s="12" t="s">
        <v>82</v>
      </c>
      <c r="E38" s="13">
        <v>1000</v>
      </c>
      <c r="F38" s="13" t="s">
        <v>2</v>
      </c>
      <c r="G38" s="16">
        <v>50</v>
      </c>
      <c r="H38" s="16">
        <f t="shared" si="0"/>
        <v>50000</v>
      </c>
    </row>
    <row r="39" spans="1:8" s="7" customFormat="1" ht="87" customHeight="1" x14ac:dyDescent="0.35">
      <c r="A39" s="16">
        <v>34</v>
      </c>
      <c r="B39" s="24" t="s">
        <v>184</v>
      </c>
      <c r="C39" s="11" t="s">
        <v>48</v>
      </c>
      <c r="D39" s="12" t="s">
        <v>110</v>
      </c>
      <c r="E39" s="13">
        <v>1000</v>
      </c>
      <c r="F39" s="13" t="s">
        <v>2</v>
      </c>
      <c r="G39" s="16">
        <v>50</v>
      </c>
      <c r="H39" s="16">
        <f t="shared" si="0"/>
        <v>50000</v>
      </c>
    </row>
    <row r="40" spans="1:8" s="7" customFormat="1" ht="86.25" customHeight="1" x14ac:dyDescent="0.35">
      <c r="A40" s="16">
        <v>35</v>
      </c>
      <c r="B40" s="24" t="s">
        <v>185</v>
      </c>
      <c r="C40" s="11" t="s">
        <v>49</v>
      </c>
      <c r="D40" s="12" t="s">
        <v>83</v>
      </c>
      <c r="E40" s="13">
        <v>1000</v>
      </c>
      <c r="F40" s="13" t="s">
        <v>2</v>
      </c>
      <c r="G40" s="16">
        <v>50</v>
      </c>
      <c r="H40" s="16">
        <f t="shared" si="0"/>
        <v>50000</v>
      </c>
    </row>
    <row r="41" spans="1:8" s="7" customFormat="1" ht="83.25" customHeight="1" x14ac:dyDescent="0.35">
      <c r="A41" s="16">
        <v>36</v>
      </c>
      <c r="B41" s="24" t="s">
        <v>186</v>
      </c>
      <c r="C41" s="11" t="s">
        <v>50</v>
      </c>
      <c r="D41" s="12" t="s">
        <v>111</v>
      </c>
      <c r="E41" s="13">
        <v>1000</v>
      </c>
      <c r="F41" s="13" t="s">
        <v>2</v>
      </c>
      <c r="G41" s="16">
        <v>50</v>
      </c>
      <c r="H41" s="16">
        <f t="shared" si="0"/>
        <v>50000</v>
      </c>
    </row>
    <row r="42" spans="1:8" s="7" customFormat="1" ht="86.25" customHeight="1" x14ac:dyDescent="0.35">
      <c r="A42" s="16">
        <v>37</v>
      </c>
      <c r="B42" s="24" t="s">
        <v>187</v>
      </c>
      <c r="C42" s="11" t="s">
        <v>51</v>
      </c>
      <c r="D42" s="12" t="s">
        <v>114</v>
      </c>
      <c r="E42" s="13">
        <v>1000</v>
      </c>
      <c r="F42" s="13" t="s">
        <v>2</v>
      </c>
      <c r="G42" s="16">
        <v>50</v>
      </c>
      <c r="H42" s="16">
        <f t="shared" si="0"/>
        <v>50000</v>
      </c>
    </row>
    <row r="43" spans="1:8" s="7" customFormat="1" ht="90" customHeight="1" x14ac:dyDescent="0.35">
      <c r="A43" s="16">
        <v>38</v>
      </c>
      <c r="B43" s="24" t="s">
        <v>188</v>
      </c>
      <c r="C43" s="11" t="s">
        <v>52</v>
      </c>
      <c r="D43" s="12" t="s">
        <v>112</v>
      </c>
      <c r="E43" s="13">
        <v>1000</v>
      </c>
      <c r="F43" s="13" t="s">
        <v>2</v>
      </c>
      <c r="G43" s="16">
        <v>50</v>
      </c>
      <c r="H43" s="16">
        <f t="shared" si="0"/>
        <v>50000</v>
      </c>
    </row>
    <row r="44" spans="1:8" s="7" customFormat="1" ht="68.25" customHeight="1" x14ac:dyDescent="0.35">
      <c r="A44" s="16">
        <v>39</v>
      </c>
      <c r="B44" s="24" t="s">
        <v>189</v>
      </c>
      <c r="C44" s="11" t="s">
        <v>53</v>
      </c>
      <c r="D44" s="12" t="s">
        <v>115</v>
      </c>
      <c r="E44" s="13">
        <v>1000</v>
      </c>
      <c r="F44" s="13" t="s">
        <v>2</v>
      </c>
      <c r="G44" s="16">
        <v>50</v>
      </c>
      <c r="H44" s="16">
        <f t="shared" si="0"/>
        <v>50000</v>
      </c>
    </row>
    <row r="45" spans="1:8" s="7" customFormat="1" ht="85.5" customHeight="1" x14ac:dyDescent="0.35">
      <c r="A45" s="16">
        <v>40</v>
      </c>
      <c r="B45" s="24" t="s">
        <v>190</v>
      </c>
      <c r="C45" s="11" t="s">
        <v>54</v>
      </c>
      <c r="D45" s="12" t="s">
        <v>113</v>
      </c>
      <c r="E45" s="13">
        <v>1000</v>
      </c>
      <c r="F45" s="13" t="s">
        <v>2</v>
      </c>
      <c r="G45" s="16">
        <v>50</v>
      </c>
      <c r="H45" s="16">
        <f t="shared" si="0"/>
        <v>50000</v>
      </c>
    </row>
    <row r="46" spans="1:8" s="7" customFormat="1" ht="92.25" customHeight="1" x14ac:dyDescent="0.35">
      <c r="A46" s="16">
        <v>41</v>
      </c>
      <c r="B46" s="24" t="s">
        <v>191</v>
      </c>
      <c r="C46" s="11" t="s">
        <v>55</v>
      </c>
      <c r="D46" s="12" t="s">
        <v>116</v>
      </c>
      <c r="E46" s="13">
        <v>1000</v>
      </c>
      <c r="F46" s="13" t="s">
        <v>2</v>
      </c>
      <c r="G46" s="16">
        <v>50</v>
      </c>
      <c r="H46" s="16">
        <f t="shared" si="0"/>
        <v>50000</v>
      </c>
    </row>
    <row r="47" spans="1:8" s="7" customFormat="1" ht="83.25" customHeight="1" x14ac:dyDescent="0.35">
      <c r="A47" s="16">
        <v>42</v>
      </c>
      <c r="B47" s="24" t="s">
        <v>192</v>
      </c>
      <c r="C47" s="11" t="s">
        <v>56</v>
      </c>
      <c r="D47" s="12" t="s">
        <v>123</v>
      </c>
      <c r="E47" s="13">
        <v>1000</v>
      </c>
      <c r="F47" s="13" t="s">
        <v>2</v>
      </c>
      <c r="G47" s="16">
        <v>50</v>
      </c>
      <c r="H47" s="16">
        <f t="shared" si="0"/>
        <v>50000</v>
      </c>
    </row>
    <row r="48" spans="1:8" s="7" customFormat="1" ht="82.5" customHeight="1" x14ac:dyDescent="0.35">
      <c r="A48" s="16">
        <v>43</v>
      </c>
      <c r="B48" s="24" t="s">
        <v>193</v>
      </c>
      <c r="C48" s="11" t="s">
        <v>57</v>
      </c>
      <c r="D48" s="12" t="s">
        <v>117</v>
      </c>
      <c r="E48" s="13">
        <v>300</v>
      </c>
      <c r="F48" s="13" t="s">
        <v>2</v>
      </c>
      <c r="G48" s="16">
        <v>50</v>
      </c>
      <c r="H48" s="16">
        <f t="shared" si="0"/>
        <v>15000</v>
      </c>
    </row>
    <row r="49" spans="1:8" s="7" customFormat="1" ht="86.25" customHeight="1" x14ac:dyDescent="0.35">
      <c r="A49" s="16">
        <v>44</v>
      </c>
      <c r="B49" s="24" t="s">
        <v>194</v>
      </c>
      <c r="C49" s="11" t="s">
        <v>58</v>
      </c>
      <c r="D49" s="12" t="s">
        <v>124</v>
      </c>
      <c r="E49" s="14">
        <v>1000</v>
      </c>
      <c r="F49" s="14" t="s">
        <v>2</v>
      </c>
      <c r="G49" s="16">
        <v>50</v>
      </c>
      <c r="H49" s="16">
        <f t="shared" si="0"/>
        <v>50000</v>
      </c>
    </row>
    <row r="50" spans="1:8" s="7" customFormat="1" ht="92.25" customHeight="1" x14ac:dyDescent="0.35">
      <c r="A50" s="16">
        <v>45</v>
      </c>
      <c r="B50" s="24" t="s">
        <v>195</v>
      </c>
      <c r="C50" s="11" t="s">
        <v>59</v>
      </c>
      <c r="D50" s="12" t="s">
        <v>118</v>
      </c>
      <c r="E50" s="14">
        <v>1000</v>
      </c>
      <c r="F50" s="14" t="s">
        <v>2</v>
      </c>
      <c r="G50" s="16">
        <v>50</v>
      </c>
      <c r="H50" s="16">
        <f t="shared" si="0"/>
        <v>50000</v>
      </c>
    </row>
    <row r="51" spans="1:8" s="7" customFormat="1" ht="84.75" customHeight="1" x14ac:dyDescent="0.35">
      <c r="A51" s="16">
        <v>46</v>
      </c>
      <c r="B51" s="24" t="s">
        <v>196</v>
      </c>
      <c r="C51" s="11" t="s">
        <v>60</v>
      </c>
      <c r="D51" s="12" t="s">
        <v>119</v>
      </c>
      <c r="E51" s="13">
        <v>1000</v>
      </c>
      <c r="F51" s="13" t="s">
        <v>2</v>
      </c>
      <c r="G51" s="16">
        <v>50</v>
      </c>
      <c r="H51" s="16">
        <f t="shared" si="0"/>
        <v>50000</v>
      </c>
    </row>
    <row r="52" spans="1:8" s="7" customFormat="1" ht="92.25" customHeight="1" x14ac:dyDescent="0.35">
      <c r="A52" s="16">
        <v>47</v>
      </c>
      <c r="B52" s="24" t="s">
        <v>197</v>
      </c>
      <c r="C52" s="11" t="s">
        <v>61</v>
      </c>
      <c r="D52" s="12" t="s">
        <v>84</v>
      </c>
      <c r="E52" s="14">
        <v>1000</v>
      </c>
      <c r="F52" s="14" t="s">
        <v>2</v>
      </c>
      <c r="G52" s="16">
        <v>50</v>
      </c>
      <c r="H52" s="16">
        <f t="shared" si="0"/>
        <v>50000</v>
      </c>
    </row>
    <row r="53" spans="1:8" s="7" customFormat="1" ht="85.5" customHeight="1" x14ac:dyDescent="0.35">
      <c r="A53" s="16">
        <v>48</v>
      </c>
      <c r="B53" s="24" t="s">
        <v>198</v>
      </c>
      <c r="C53" s="11" t="s">
        <v>62</v>
      </c>
      <c r="D53" s="12" t="s">
        <v>125</v>
      </c>
      <c r="E53" s="13">
        <v>500</v>
      </c>
      <c r="F53" s="13" t="s">
        <v>2</v>
      </c>
      <c r="G53" s="16">
        <v>50</v>
      </c>
      <c r="H53" s="16">
        <f t="shared" si="0"/>
        <v>25000</v>
      </c>
    </row>
    <row r="54" spans="1:8" s="7" customFormat="1" ht="84" customHeight="1" x14ac:dyDescent="0.35">
      <c r="A54" s="16">
        <v>49</v>
      </c>
      <c r="B54" s="24" t="s">
        <v>199</v>
      </c>
      <c r="C54" s="11" t="s">
        <v>63</v>
      </c>
      <c r="D54" s="12" t="s">
        <v>126</v>
      </c>
      <c r="E54" s="13">
        <v>1000</v>
      </c>
      <c r="F54" s="13" t="s">
        <v>2</v>
      </c>
      <c r="G54" s="16">
        <v>50</v>
      </c>
      <c r="H54" s="16">
        <f t="shared" si="0"/>
        <v>50000</v>
      </c>
    </row>
    <row r="55" spans="1:8" s="7" customFormat="1" ht="93.75" customHeight="1" x14ac:dyDescent="0.35">
      <c r="A55" s="16">
        <v>50</v>
      </c>
      <c r="B55" s="24" t="s">
        <v>200</v>
      </c>
      <c r="C55" s="11" t="s">
        <v>64</v>
      </c>
      <c r="D55" s="12" t="s">
        <v>127</v>
      </c>
      <c r="E55" s="13">
        <v>1000</v>
      </c>
      <c r="F55" s="13" t="s">
        <v>2</v>
      </c>
      <c r="G55" s="16">
        <v>50</v>
      </c>
      <c r="H55" s="16">
        <f t="shared" si="0"/>
        <v>50000</v>
      </c>
    </row>
    <row r="56" spans="1:8" s="7" customFormat="1" ht="105.75" customHeight="1" x14ac:dyDescent="0.35">
      <c r="A56" s="16">
        <v>51</v>
      </c>
      <c r="B56" s="24" t="s">
        <v>201</v>
      </c>
      <c r="C56" s="11" t="s">
        <v>65</v>
      </c>
      <c r="D56" s="12" t="s">
        <v>120</v>
      </c>
      <c r="E56" s="13">
        <v>1000</v>
      </c>
      <c r="F56" s="13" t="s">
        <v>2</v>
      </c>
      <c r="G56" s="16">
        <v>50</v>
      </c>
      <c r="H56" s="16">
        <f t="shared" si="0"/>
        <v>50000</v>
      </c>
    </row>
    <row r="57" spans="1:8" s="7" customFormat="1" ht="94.5" customHeight="1" x14ac:dyDescent="0.35">
      <c r="A57" s="16">
        <v>52</v>
      </c>
      <c r="B57" s="24" t="s">
        <v>202</v>
      </c>
      <c r="C57" s="11" t="s">
        <v>66</v>
      </c>
      <c r="D57" s="12" t="s">
        <v>121</v>
      </c>
      <c r="E57" s="13">
        <v>200</v>
      </c>
      <c r="F57" s="13" t="s">
        <v>2</v>
      </c>
      <c r="G57" s="16">
        <v>50</v>
      </c>
      <c r="H57" s="16">
        <f t="shared" si="0"/>
        <v>10000</v>
      </c>
    </row>
    <row r="58" spans="1:8" s="7" customFormat="1" ht="86.25" customHeight="1" x14ac:dyDescent="0.35">
      <c r="A58" s="16">
        <v>53</v>
      </c>
      <c r="B58" s="24" t="s">
        <v>203</v>
      </c>
      <c r="C58" s="11" t="s">
        <v>67</v>
      </c>
      <c r="D58" s="12" t="s">
        <v>122</v>
      </c>
      <c r="E58" s="13">
        <v>400</v>
      </c>
      <c r="F58" s="13" t="s">
        <v>2</v>
      </c>
      <c r="G58" s="16">
        <v>50</v>
      </c>
      <c r="H58" s="16">
        <f t="shared" si="0"/>
        <v>20000</v>
      </c>
    </row>
    <row r="59" spans="1:8" s="7" customFormat="1" ht="82.5" customHeight="1" x14ac:dyDescent="0.35">
      <c r="A59" s="16">
        <v>54</v>
      </c>
      <c r="B59" s="24" t="s">
        <v>204</v>
      </c>
      <c r="C59" s="11" t="s">
        <v>68</v>
      </c>
      <c r="D59" s="12" t="s">
        <v>128</v>
      </c>
      <c r="E59" s="13">
        <v>200</v>
      </c>
      <c r="F59" s="13" t="s">
        <v>2</v>
      </c>
      <c r="G59" s="16">
        <v>50</v>
      </c>
      <c r="H59" s="16">
        <f t="shared" si="0"/>
        <v>10000</v>
      </c>
    </row>
    <row r="60" spans="1:8" s="7" customFormat="1" ht="83.25" customHeight="1" x14ac:dyDescent="0.35">
      <c r="A60" s="16">
        <v>55</v>
      </c>
      <c r="B60" s="24" t="s">
        <v>205</v>
      </c>
      <c r="C60" s="11" t="s">
        <v>69</v>
      </c>
      <c r="D60" s="12" t="s">
        <v>129</v>
      </c>
      <c r="E60" s="13">
        <v>1000</v>
      </c>
      <c r="F60" s="13" t="s">
        <v>2</v>
      </c>
      <c r="G60" s="16">
        <v>50</v>
      </c>
      <c r="H60" s="16">
        <f t="shared" si="0"/>
        <v>50000</v>
      </c>
    </row>
    <row r="61" spans="1:8" s="7" customFormat="1" ht="84" customHeight="1" x14ac:dyDescent="0.35">
      <c r="A61" s="16">
        <v>56</v>
      </c>
      <c r="B61" s="24" t="s">
        <v>206</v>
      </c>
      <c r="C61" s="11" t="s">
        <v>70</v>
      </c>
      <c r="D61" s="12" t="s">
        <v>130</v>
      </c>
      <c r="E61" s="13">
        <v>500</v>
      </c>
      <c r="F61" s="13" t="s">
        <v>2</v>
      </c>
      <c r="G61" s="16">
        <v>50</v>
      </c>
      <c r="H61" s="16">
        <f t="shared" si="0"/>
        <v>25000</v>
      </c>
    </row>
    <row r="62" spans="1:8" s="7" customFormat="1" ht="87" customHeight="1" x14ac:dyDescent="0.35">
      <c r="A62" s="16">
        <v>57</v>
      </c>
      <c r="B62" s="24" t="s">
        <v>207</v>
      </c>
      <c r="C62" s="11" t="s">
        <v>71</v>
      </c>
      <c r="D62" s="12" t="s">
        <v>131</v>
      </c>
      <c r="E62" s="13">
        <v>300</v>
      </c>
      <c r="F62" s="13" t="s">
        <v>2</v>
      </c>
      <c r="G62" s="16">
        <v>50</v>
      </c>
      <c r="H62" s="16">
        <f t="shared" si="0"/>
        <v>15000</v>
      </c>
    </row>
    <row r="63" spans="1:8" s="7" customFormat="1" ht="87" customHeight="1" x14ac:dyDescent="0.35">
      <c r="A63" s="16">
        <v>58</v>
      </c>
      <c r="B63" s="24" t="s">
        <v>208</v>
      </c>
      <c r="C63" s="11" t="s">
        <v>72</v>
      </c>
      <c r="D63" s="12" t="s">
        <v>85</v>
      </c>
      <c r="E63" s="13">
        <v>300</v>
      </c>
      <c r="F63" s="13" t="s">
        <v>2</v>
      </c>
      <c r="G63" s="16">
        <v>50</v>
      </c>
      <c r="H63" s="16">
        <f t="shared" si="0"/>
        <v>15000</v>
      </c>
    </row>
    <row r="64" spans="1:8" s="7" customFormat="1" ht="88.5" customHeight="1" x14ac:dyDescent="0.35">
      <c r="A64" s="16">
        <v>59</v>
      </c>
      <c r="B64" s="24" t="s">
        <v>209</v>
      </c>
      <c r="C64" s="11" t="s">
        <v>73</v>
      </c>
      <c r="D64" s="12" t="s">
        <v>86</v>
      </c>
      <c r="E64" s="13">
        <v>500</v>
      </c>
      <c r="F64" s="13" t="s">
        <v>2</v>
      </c>
      <c r="G64" s="16">
        <v>50</v>
      </c>
      <c r="H64" s="16">
        <f t="shared" si="0"/>
        <v>25000</v>
      </c>
    </row>
    <row r="65" spans="1:9" s="7" customFormat="1" ht="90.75" customHeight="1" x14ac:dyDescent="0.35">
      <c r="A65" s="27">
        <v>60</v>
      </c>
      <c r="B65" s="31" t="s">
        <v>210</v>
      </c>
      <c r="C65" s="32" t="s">
        <v>74</v>
      </c>
      <c r="D65" s="12" t="s">
        <v>132</v>
      </c>
      <c r="E65" s="13">
        <v>1000</v>
      </c>
      <c r="F65" s="13" t="s">
        <v>2</v>
      </c>
      <c r="G65" s="16">
        <v>50</v>
      </c>
      <c r="H65" s="16">
        <f t="shared" si="0"/>
        <v>50000</v>
      </c>
    </row>
    <row r="66" spans="1:9" s="7" customFormat="1" ht="87.75" customHeight="1" x14ac:dyDescent="0.35">
      <c r="A66" s="27">
        <v>61</v>
      </c>
      <c r="B66" s="31" t="s">
        <v>211</v>
      </c>
      <c r="C66" s="32" t="s">
        <v>41</v>
      </c>
      <c r="D66" s="12" t="s">
        <v>133</v>
      </c>
      <c r="E66" s="13">
        <v>300</v>
      </c>
      <c r="F66" s="13" t="s">
        <v>2</v>
      </c>
      <c r="G66" s="16">
        <v>50</v>
      </c>
      <c r="H66" s="16">
        <f t="shared" si="0"/>
        <v>15000</v>
      </c>
    </row>
    <row r="67" spans="1:9" s="7" customFormat="1" ht="84.75" customHeight="1" x14ac:dyDescent="0.35">
      <c r="A67" s="27">
        <v>62</v>
      </c>
      <c r="B67" s="31" t="s">
        <v>212</v>
      </c>
      <c r="C67" s="25" t="s">
        <v>87</v>
      </c>
      <c r="D67" s="26" t="s">
        <v>152</v>
      </c>
      <c r="E67" s="27">
        <v>500</v>
      </c>
      <c r="F67" s="27" t="s">
        <v>2</v>
      </c>
      <c r="G67" s="27">
        <v>50</v>
      </c>
      <c r="H67" s="27">
        <f t="shared" si="0"/>
        <v>25000</v>
      </c>
    </row>
    <row r="68" spans="1:9" s="7" customFormat="1" ht="86.25" customHeight="1" x14ac:dyDescent="0.35">
      <c r="A68" s="16">
        <v>63</v>
      </c>
      <c r="B68" s="24" t="s">
        <v>213</v>
      </c>
      <c r="C68" s="28" t="s">
        <v>88</v>
      </c>
      <c r="D68" s="26" t="s">
        <v>154</v>
      </c>
      <c r="E68" s="29">
        <v>500</v>
      </c>
      <c r="F68" s="26" t="s">
        <v>2</v>
      </c>
      <c r="G68" s="27">
        <v>50</v>
      </c>
      <c r="H68" s="27">
        <f t="shared" si="0"/>
        <v>25000</v>
      </c>
    </row>
    <row r="69" spans="1:9" s="7" customFormat="1" ht="106.5" customHeight="1" x14ac:dyDescent="0.35">
      <c r="A69" s="16">
        <v>64</v>
      </c>
      <c r="B69" s="24" t="s">
        <v>214</v>
      </c>
      <c r="C69" s="28" t="s">
        <v>89</v>
      </c>
      <c r="D69" s="26" t="s">
        <v>153</v>
      </c>
      <c r="E69" s="30">
        <v>500</v>
      </c>
      <c r="F69" s="26" t="s">
        <v>2</v>
      </c>
      <c r="G69" s="27">
        <v>50</v>
      </c>
      <c r="H69" s="27">
        <f t="shared" si="0"/>
        <v>25000</v>
      </c>
    </row>
    <row r="70" spans="1:9" s="7" customFormat="1" ht="79.5" customHeight="1" x14ac:dyDescent="0.35">
      <c r="A70" s="16">
        <v>65</v>
      </c>
      <c r="B70" s="24" t="s">
        <v>215</v>
      </c>
      <c r="C70" s="25" t="s">
        <v>151</v>
      </c>
      <c r="D70" s="26" t="s">
        <v>155</v>
      </c>
      <c r="E70" s="27">
        <v>500</v>
      </c>
      <c r="F70" s="27" t="s">
        <v>2</v>
      </c>
      <c r="G70" s="27">
        <v>50</v>
      </c>
      <c r="H70" s="27">
        <f>G70*E70</f>
        <v>25000</v>
      </c>
    </row>
    <row r="71" spans="1:9" s="7" customFormat="1" ht="72.75" customHeight="1" x14ac:dyDescent="0.35">
      <c r="A71" s="16">
        <v>66</v>
      </c>
      <c r="B71" s="24" t="s">
        <v>217</v>
      </c>
      <c r="C71" s="28" t="s">
        <v>150</v>
      </c>
      <c r="D71" s="26" t="s">
        <v>156</v>
      </c>
      <c r="E71" s="30">
        <v>500</v>
      </c>
      <c r="F71" s="27" t="s">
        <v>2</v>
      </c>
      <c r="G71" s="27">
        <v>50</v>
      </c>
      <c r="H71" s="27">
        <f t="shared" si="0"/>
        <v>25000</v>
      </c>
    </row>
    <row r="72" spans="1:9" s="7" customFormat="1" ht="255" customHeight="1" x14ac:dyDescent="0.35">
      <c r="A72" s="16">
        <v>67</v>
      </c>
      <c r="B72" s="24" t="s">
        <v>216</v>
      </c>
      <c r="C72" s="17" t="s">
        <v>90</v>
      </c>
      <c r="D72" s="13" t="s">
        <v>149</v>
      </c>
      <c r="E72" s="13">
        <v>1000</v>
      </c>
      <c r="F72" s="13" t="s">
        <v>2</v>
      </c>
      <c r="G72" s="16">
        <v>50</v>
      </c>
      <c r="H72" s="16">
        <f t="shared" ref="H72:H78" si="1">G72*E72</f>
        <v>50000</v>
      </c>
    </row>
    <row r="73" spans="1:9" s="7" customFormat="1" ht="264.75" customHeight="1" x14ac:dyDescent="0.35">
      <c r="A73" s="16">
        <v>68</v>
      </c>
      <c r="B73" s="24" t="s">
        <v>225</v>
      </c>
      <c r="C73" s="17" t="s">
        <v>146</v>
      </c>
      <c r="D73" s="13" t="s">
        <v>147</v>
      </c>
      <c r="E73" s="13">
        <v>1</v>
      </c>
      <c r="F73" s="13" t="s">
        <v>5</v>
      </c>
      <c r="G73" s="16" t="s">
        <v>137</v>
      </c>
      <c r="H73" s="16">
        <v>220000</v>
      </c>
      <c r="I73" s="9"/>
    </row>
    <row r="74" spans="1:9" s="7" customFormat="1" ht="200.25" customHeight="1" x14ac:dyDescent="0.35">
      <c r="A74" s="16">
        <v>69</v>
      </c>
      <c r="B74" s="24" t="s">
        <v>226</v>
      </c>
      <c r="C74" s="17" t="s">
        <v>139</v>
      </c>
      <c r="D74" s="13" t="s">
        <v>143</v>
      </c>
      <c r="E74" s="13">
        <v>1</v>
      </c>
      <c r="F74" s="13" t="s">
        <v>5</v>
      </c>
      <c r="G74" s="16">
        <v>178000</v>
      </c>
      <c r="H74" s="16">
        <f t="shared" si="1"/>
        <v>178000</v>
      </c>
      <c r="I74" s="9"/>
    </row>
    <row r="75" spans="1:9" s="7" customFormat="1" ht="234.75" customHeight="1" x14ac:dyDescent="0.35">
      <c r="A75" s="16">
        <v>70</v>
      </c>
      <c r="B75" s="24" t="s">
        <v>227</v>
      </c>
      <c r="C75" s="17" t="s">
        <v>134</v>
      </c>
      <c r="D75" s="13" t="s">
        <v>140</v>
      </c>
      <c r="E75" s="13">
        <v>1</v>
      </c>
      <c r="F75" s="13" t="s">
        <v>5</v>
      </c>
      <c r="G75" s="16">
        <v>178000</v>
      </c>
      <c r="H75" s="16">
        <f t="shared" si="1"/>
        <v>178000</v>
      </c>
    </row>
    <row r="76" spans="1:9" s="7" customFormat="1" ht="240.75" customHeight="1" x14ac:dyDescent="0.35">
      <c r="A76" s="16">
        <v>71</v>
      </c>
      <c r="B76" s="24" t="s">
        <v>228</v>
      </c>
      <c r="C76" s="17" t="s">
        <v>135</v>
      </c>
      <c r="D76" s="13" t="s">
        <v>142</v>
      </c>
      <c r="E76" s="13">
        <v>1</v>
      </c>
      <c r="F76" s="13" t="s">
        <v>5</v>
      </c>
      <c r="G76" s="16">
        <v>220000</v>
      </c>
      <c r="H76" s="16">
        <f t="shared" si="1"/>
        <v>220000</v>
      </c>
    </row>
    <row r="77" spans="1:9" s="7" customFormat="1" ht="297.75" customHeight="1" x14ac:dyDescent="0.35">
      <c r="A77" s="16">
        <v>72</v>
      </c>
      <c r="B77" s="24" t="s">
        <v>229</v>
      </c>
      <c r="C77" s="17" t="s">
        <v>136</v>
      </c>
      <c r="D77" s="13" t="s">
        <v>141</v>
      </c>
      <c r="E77" s="13">
        <v>1</v>
      </c>
      <c r="F77" s="13" t="s">
        <v>5</v>
      </c>
      <c r="G77" s="16">
        <v>220000</v>
      </c>
      <c r="H77" s="16">
        <f t="shared" si="1"/>
        <v>220000</v>
      </c>
    </row>
    <row r="78" spans="1:9" s="7" customFormat="1" ht="356.25" customHeight="1" x14ac:dyDescent="0.35">
      <c r="A78" s="16">
        <v>73</v>
      </c>
      <c r="B78" s="24" t="s">
        <v>230</v>
      </c>
      <c r="C78" s="17" t="s">
        <v>138</v>
      </c>
      <c r="D78" s="13" t="s">
        <v>144</v>
      </c>
      <c r="E78" s="13">
        <v>1</v>
      </c>
      <c r="F78" s="13" t="s">
        <v>5</v>
      </c>
      <c r="G78" s="16">
        <v>220000</v>
      </c>
      <c r="H78" s="16">
        <f t="shared" si="1"/>
        <v>220000</v>
      </c>
    </row>
    <row r="79" spans="1:9" s="7" customFormat="1" ht="46.5" customHeight="1" x14ac:dyDescent="0.35"/>
    <row r="80" spans="1:9" s="7" customFormat="1" ht="96" customHeight="1" x14ac:dyDescent="0.35">
      <c r="A80" s="4"/>
      <c r="B80" s="4"/>
      <c r="C80" s="19" t="s">
        <v>145</v>
      </c>
      <c r="D80" s="20"/>
      <c r="E80" s="18"/>
      <c r="F80" s="9"/>
      <c r="G80" s="8"/>
    </row>
    <row r="81" spans="1:7" s="7" customFormat="1" ht="96" customHeight="1" x14ac:dyDescent="0.35">
      <c r="A81" s="22"/>
      <c r="B81" s="22"/>
      <c r="C81" s="4"/>
      <c r="D81" s="8"/>
      <c r="E81" s="18"/>
      <c r="F81" s="9"/>
      <c r="G81" s="8"/>
    </row>
    <row r="82" spans="1:7" s="7" customFormat="1" ht="96" customHeight="1" x14ac:dyDescent="0.35">
      <c r="A82" s="22"/>
      <c r="B82" s="22"/>
      <c r="C82" s="4"/>
      <c r="D82" s="8"/>
      <c r="E82" s="18"/>
      <c r="F82" s="9"/>
      <c r="G82" s="8"/>
    </row>
    <row r="83" spans="1:7" s="7" customFormat="1" ht="96" customHeight="1" x14ac:dyDescent="0.35">
      <c r="A83" s="22"/>
      <c r="B83" s="22"/>
      <c r="C83" s="4"/>
      <c r="D83" s="8"/>
      <c r="E83" s="18"/>
      <c r="F83" s="9"/>
      <c r="G83" s="8"/>
    </row>
    <row r="84" spans="1:7" s="7" customFormat="1" ht="96" customHeight="1" x14ac:dyDescent="0.35">
      <c r="A84" s="22"/>
      <c r="B84" s="22"/>
      <c r="C84" s="4"/>
      <c r="D84" s="8"/>
      <c r="E84" s="18"/>
      <c r="F84" s="9"/>
      <c r="G84" s="8"/>
    </row>
    <row r="85" spans="1:7" s="7" customFormat="1" ht="96" customHeight="1" x14ac:dyDescent="0.35">
      <c r="A85" s="22"/>
      <c r="B85" s="22"/>
      <c r="C85" s="4"/>
      <c r="D85" s="8"/>
      <c r="E85" s="18"/>
      <c r="F85" s="9"/>
      <c r="G85" s="8"/>
    </row>
    <row r="86" spans="1:7" s="7" customFormat="1" ht="96" customHeight="1" x14ac:dyDescent="0.35">
      <c r="A86" s="22"/>
      <c r="B86" s="22"/>
      <c r="C86" s="4"/>
      <c r="D86" s="8"/>
      <c r="E86" s="18"/>
      <c r="F86" s="9"/>
      <c r="G86" s="8"/>
    </row>
    <row r="87" spans="1:7" s="7" customFormat="1" ht="96" customHeight="1" x14ac:dyDescent="0.35">
      <c r="A87" s="22"/>
      <c r="B87" s="22"/>
      <c r="C87" s="4"/>
      <c r="D87" s="8"/>
      <c r="E87" s="18"/>
      <c r="F87" s="9"/>
      <c r="G87" s="8"/>
    </row>
    <row r="88" spans="1:7" s="7" customFormat="1" ht="96" customHeight="1" x14ac:dyDescent="0.35">
      <c r="A88" s="22"/>
      <c r="B88" s="22"/>
      <c r="C88" s="4"/>
      <c r="D88" s="8"/>
      <c r="E88" s="18"/>
      <c r="F88" s="9"/>
      <c r="G88" s="8"/>
    </row>
    <row r="89" spans="1:7" s="7" customFormat="1" ht="96" customHeight="1" x14ac:dyDescent="0.35">
      <c r="A89" s="22"/>
      <c r="B89" s="22"/>
      <c r="C89" s="4"/>
      <c r="D89" s="8"/>
      <c r="E89" s="18"/>
      <c r="F89" s="9"/>
      <c r="G89" s="8"/>
    </row>
    <row r="90" spans="1:7" s="7" customFormat="1" ht="96" customHeight="1" x14ac:dyDescent="0.35">
      <c r="A90" s="22"/>
      <c r="B90" s="22"/>
      <c r="C90" s="4"/>
      <c r="D90" s="8"/>
      <c r="E90" s="18"/>
      <c r="F90" s="9"/>
      <c r="G90" s="8"/>
    </row>
    <row r="91" spans="1:7" s="7" customFormat="1" ht="96" customHeight="1" x14ac:dyDescent="0.35">
      <c r="A91" s="22"/>
      <c r="B91" s="22"/>
      <c r="C91" s="4"/>
      <c r="D91" s="8"/>
      <c r="E91" s="18"/>
      <c r="F91" s="9"/>
      <c r="G91" s="8"/>
    </row>
    <row r="92" spans="1:7" s="7" customFormat="1" ht="96" customHeight="1" x14ac:dyDescent="0.35">
      <c r="A92" s="22"/>
      <c r="B92" s="22"/>
      <c r="C92" s="4"/>
      <c r="D92" s="8"/>
      <c r="E92" s="18"/>
      <c r="F92" s="9"/>
      <c r="G92" s="8"/>
    </row>
    <row r="93" spans="1:7" s="7" customFormat="1" ht="96" customHeight="1" x14ac:dyDescent="0.35">
      <c r="A93" s="22"/>
      <c r="B93" s="22"/>
      <c r="C93" s="4"/>
      <c r="D93" s="8"/>
      <c r="E93" s="18"/>
      <c r="F93" s="9"/>
      <c r="G93" s="8"/>
    </row>
    <row r="94" spans="1:7" s="7" customFormat="1" ht="96" customHeight="1" x14ac:dyDescent="0.35">
      <c r="A94" s="22"/>
      <c r="B94" s="22"/>
      <c r="C94" s="4"/>
      <c r="D94" s="8"/>
      <c r="E94" s="18"/>
      <c r="F94" s="9"/>
      <c r="G94" s="8"/>
    </row>
    <row r="95" spans="1:7" s="7" customFormat="1" ht="96" customHeight="1" x14ac:dyDescent="0.35">
      <c r="A95" s="22"/>
      <c r="B95" s="22"/>
      <c r="C95" s="4"/>
      <c r="D95" s="8"/>
      <c r="E95" s="18"/>
      <c r="F95" s="9"/>
      <c r="G95" s="8"/>
    </row>
    <row r="96" spans="1:7" s="7" customFormat="1" ht="96" customHeight="1" x14ac:dyDescent="0.35">
      <c r="A96" s="22"/>
      <c r="B96" s="22"/>
      <c r="C96" s="4"/>
      <c r="D96" s="8"/>
      <c r="E96" s="18"/>
      <c r="F96" s="9"/>
      <c r="G96" s="8"/>
    </row>
    <row r="97" spans="1:7" s="7" customFormat="1" ht="96" customHeight="1" x14ac:dyDescent="0.35">
      <c r="A97" s="22"/>
      <c r="B97" s="22"/>
      <c r="C97" s="4"/>
      <c r="D97" s="8"/>
      <c r="E97" s="18"/>
      <c r="F97" s="9"/>
      <c r="G97" s="8"/>
    </row>
    <row r="98" spans="1:7" s="7" customFormat="1" ht="96" customHeight="1" x14ac:dyDescent="0.35">
      <c r="A98" s="22"/>
      <c r="B98" s="22"/>
      <c r="C98" s="4"/>
      <c r="D98" s="8"/>
      <c r="E98" s="18"/>
      <c r="F98" s="9"/>
      <c r="G98" s="8"/>
    </row>
    <row r="99" spans="1:7" s="7" customFormat="1" ht="96" customHeight="1" x14ac:dyDescent="0.35">
      <c r="A99" s="22"/>
      <c r="B99" s="22"/>
      <c r="C99" s="4"/>
      <c r="D99" s="8"/>
      <c r="E99" s="18"/>
      <c r="F99" s="9"/>
      <c r="G99" s="8"/>
    </row>
    <row r="100" spans="1:7" s="7" customFormat="1" ht="96" customHeight="1" x14ac:dyDescent="0.35">
      <c r="A100" s="22"/>
      <c r="B100" s="22"/>
      <c r="C100" s="4"/>
      <c r="D100" s="8"/>
      <c r="E100" s="18"/>
      <c r="F100" s="9"/>
      <c r="G100" s="8"/>
    </row>
    <row r="101" spans="1:7" s="7" customFormat="1" ht="96" customHeight="1" x14ac:dyDescent="0.35">
      <c r="A101" s="22"/>
      <c r="B101" s="22"/>
      <c r="C101" s="4"/>
      <c r="D101" s="8"/>
      <c r="E101" s="18"/>
      <c r="F101" s="9"/>
      <c r="G101" s="8"/>
    </row>
    <row r="102" spans="1:7" s="7" customFormat="1" ht="96" customHeight="1" x14ac:dyDescent="0.35">
      <c r="A102" s="22"/>
      <c r="B102" s="22"/>
      <c r="C102" s="4"/>
      <c r="D102" s="8"/>
      <c r="E102" s="5"/>
      <c r="F102" s="5"/>
      <c r="G102" s="8"/>
    </row>
    <row r="103" spans="1:7" s="7" customFormat="1" ht="96" customHeight="1" x14ac:dyDescent="0.35">
      <c r="A103" s="22"/>
      <c r="B103" s="22"/>
      <c r="C103" s="4"/>
      <c r="D103" s="8"/>
      <c r="E103" s="5"/>
      <c r="F103" s="5"/>
      <c r="G103" s="8"/>
    </row>
    <row r="104" spans="1:7" s="7" customFormat="1" ht="96" customHeight="1" x14ac:dyDescent="0.35">
      <c r="A104" s="22"/>
      <c r="B104" s="22"/>
      <c r="C104" s="4"/>
      <c r="D104" s="8"/>
      <c r="E104" s="5"/>
      <c r="F104" s="5"/>
      <c r="G104" s="8"/>
    </row>
    <row r="105" spans="1:7" s="7" customFormat="1" ht="96" customHeight="1" x14ac:dyDescent="0.35">
      <c r="A105" s="22"/>
      <c r="B105" s="22"/>
      <c r="C105" s="4"/>
      <c r="D105" s="8"/>
      <c r="E105" s="5"/>
      <c r="F105" s="5"/>
      <c r="G105" s="8"/>
    </row>
    <row r="106" spans="1:7" s="7" customFormat="1" ht="96" customHeight="1" x14ac:dyDescent="0.35">
      <c r="A106" s="22"/>
      <c r="B106" s="22"/>
      <c r="C106" s="4"/>
      <c r="D106" s="8"/>
      <c r="E106" s="5"/>
      <c r="F106" s="5"/>
      <c r="G106" s="8"/>
    </row>
    <row r="107" spans="1:7" s="7" customFormat="1" ht="96" customHeight="1" x14ac:dyDescent="0.35">
      <c r="A107" s="22"/>
      <c r="B107" s="22"/>
      <c r="C107" s="4"/>
      <c r="D107" s="8"/>
      <c r="E107" s="5"/>
      <c r="F107" s="5"/>
      <c r="G107" s="8"/>
    </row>
    <row r="108" spans="1:7" s="7" customFormat="1" ht="96" customHeight="1" x14ac:dyDescent="0.35">
      <c r="A108" s="22"/>
      <c r="B108" s="22"/>
      <c r="C108" s="4"/>
      <c r="D108" s="8"/>
      <c r="E108" s="5"/>
      <c r="F108" s="5"/>
      <c r="G108" s="8"/>
    </row>
    <row r="109" spans="1:7" s="7" customFormat="1" ht="96" customHeight="1" x14ac:dyDescent="0.35">
      <c r="A109" s="22"/>
      <c r="B109" s="22"/>
      <c r="C109" s="4"/>
      <c r="D109" s="8"/>
      <c r="E109" s="5"/>
      <c r="F109" s="5"/>
      <c r="G109" s="8"/>
    </row>
    <row r="110" spans="1:7" s="7" customFormat="1" ht="96" customHeight="1" x14ac:dyDescent="0.35">
      <c r="A110" s="22"/>
      <c r="B110" s="22"/>
      <c r="C110" s="4"/>
      <c r="D110" s="8"/>
      <c r="E110" s="5"/>
      <c r="F110" s="5"/>
      <c r="G110" s="8"/>
    </row>
    <row r="111" spans="1:7" s="7" customFormat="1" ht="96" customHeight="1" x14ac:dyDescent="0.35">
      <c r="A111" s="22"/>
      <c r="B111" s="22"/>
      <c r="C111" s="4"/>
      <c r="D111" s="8"/>
      <c r="E111" s="5"/>
      <c r="F111" s="5"/>
      <c r="G111" s="8"/>
    </row>
    <row r="112" spans="1:7" s="7" customFormat="1" ht="96" customHeight="1" x14ac:dyDescent="0.35">
      <c r="A112" s="22"/>
      <c r="B112" s="22"/>
      <c r="C112" s="4"/>
      <c r="D112" s="8"/>
      <c r="E112" s="5"/>
      <c r="F112" s="5"/>
      <c r="G112" s="8"/>
    </row>
    <row r="113" spans="1:7" s="7" customFormat="1" ht="96" customHeight="1" x14ac:dyDescent="0.35">
      <c r="A113" s="22"/>
      <c r="B113" s="22"/>
      <c r="C113" s="4"/>
      <c r="D113" s="8"/>
      <c r="E113" s="5"/>
      <c r="F113" s="5"/>
      <c r="G113" s="8"/>
    </row>
    <row r="114" spans="1:7" s="7" customFormat="1" ht="96" customHeight="1" x14ac:dyDescent="0.35">
      <c r="A114" s="22"/>
      <c r="B114" s="22"/>
      <c r="C114" s="4"/>
      <c r="D114" s="8"/>
      <c r="E114" s="5"/>
      <c r="F114" s="5"/>
      <c r="G114" s="8"/>
    </row>
    <row r="115" spans="1:7" s="7" customFormat="1" ht="96" customHeight="1" x14ac:dyDescent="0.35">
      <c r="A115" s="22"/>
      <c r="B115" s="22"/>
      <c r="C115" s="4"/>
      <c r="D115" s="8"/>
      <c r="E115" s="5"/>
      <c r="F115" s="5"/>
      <c r="G115" s="8"/>
    </row>
    <row r="116" spans="1:7" s="7" customFormat="1" ht="96" customHeight="1" x14ac:dyDescent="0.35">
      <c r="A116" s="22"/>
      <c r="B116" s="22"/>
      <c r="C116" s="4"/>
      <c r="D116" s="8"/>
      <c r="E116" s="5"/>
      <c r="F116" s="5"/>
      <c r="G116" s="8"/>
    </row>
    <row r="117" spans="1:7" s="7" customFormat="1" ht="96" customHeight="1" x14ac:dyDescent="0.35">
      <c r="A117" s="22"/>
      <c r="B117" s="22"/>
      <c r="C117" s="4"/>
      <c r="D117" s="8"/>
      <c r="E117" s="5"/>
      <c r="F117" s="5"/>
      <c r="G117" s="8"/>
    </row>
    <row r="118" spans="1:7" s="7" customFormat="1" ht="96" customHeight="1" x14ac:dyDescent="0.35">
      <c r="A118" s="4"/>
      <c r="B118" s="4"/>
      <c r="C118" s="4"/>
      <c r="D118" s="8"/>
      <c r="E118" s="5"/>
      <c r="F118" s="5"/>
      <c r="G118" s="8"/>
    </row>
    <row r="119" spans="1:7" s="7" customFormat="1" ht="96" customHeight="1" x14ac:dyDescent="0.35">
      <c r="A119" s="4"/>
      <c r="B119" s="4"/>
      <c r="C119" s="4"/>
      <c r="D119" s="8"/>
      <c r="E119" s="5"/>
      <c r="F119" s="5"/>
      <c r="G119" s="8"/>
    </row>
    <row r="120" spans="1:7" s="7" customFormat="1" ht="60.75" customHeight="1" x14ac:dyDescent="0.35">
      <c r="A120" s="4"/>
      <c r="B120" s="4"/>
      <c r="C120" s="4"/>
      <c r="D120" s="8"/>
      <c r="E120" s="5"/>
      <c r="F120" s="5"/>
      <c r="G120" s="8"/>
    </row>
    <row r="121" spans="1:7" s="7" customFormat="1" ht="229.5" customHeight="1" x14ac:dyDescent="0.35">
      <c r="A121" s="4"/>
      <c r="B121" s="4"/>
      <c r="C121" s="4"/>
      <c r="D121" s="8"/>
      <c r="E121" s="5"/>
      <c r="F121" s="5"/>
      <c r="G121" s="8"/>
    </row>
  </sheetData>
  <mergeCells count="4">
    <mergeCell ref="A1:H1"/>
    <mergeCell ref="A2:H2"/>
    <mergeCell ref="A3:H3"/>
    <mergeCell ref="A4:H4"/>
  </mergeCells>
  <pageMargins left="0.7" right="0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8"/>
  <sheetViews>
    <sheetView zoomScale="55" zoomScaleNormal="55" workbookViewId="0">
      <selection activeCell="C78" sqref="C78"/>
    </sheetView>
  </sheetViews>
  <sheetFormatPr defaultRowHeight="14.4" x14ac:dyDescent="0.3"/>
  <cols>
    <col min="2" max="2" width="11" customWidth="1"/>
    <col min="3" max="3" width="22.77734375" customWidth="1"/>
    <col min="4" max="4" width="46.21875" customWidth="1"/>
    <col min="5" max="5" width="13.44140625" customWidth="1"/>
    <col min="6" max="6" width="16.109375" customWidth="1"/>
    <col min="7" max="8" width="15.5546875" customWidth="1"/>
  </cols>
  <sheetData>
    <row r="1" spans="1:8" ht="15" x14ac:dyDescent="0.3">
      <c r="A1" s="39" t="s">
        <v>243</v>
      </c>
      <c r="B1" s="39"/>
      <c r="C1" s="39"/>
      <c r="D1" s="39"/>
      <c r="E1" s="39"/>
      <c r="F1" s="39"/>
      <c r="G1" s="39"/>
      <c r="H1" s="39"/>
    </row>
    <row r="2" spans="1:8" ht="111.6" customHeight="1" x14ac:dyDescent="0.3">
      <c r="A2" s="36" t="s">
        <v>234</v>
      </c>
      <c r="B2" s="37"/>
      <c r="C2" s="37"/>
      <c r="D2" s="37"/>
      <c r="E2" s="37"/>
      <c r="F2" s="37"/>
      <c r="G2" s="37"/>
      <c r="H2" s="38"/>
    </row>
    <row r="3" spans="1:8" ht="63.6" customHeight="1" x14ac:dyDescent="0.3">
      <c r="A3" s="36" t="s">
        <v>235</v>
      </c>
      <c r="B3" s="37"/>
      <c r="C3" s="37"/>
      <c r="D3" s="37"/>
      <c r="E3" s="37"/>
      <c r="F3" s="37"/>
      <c r="G3" s="37"/>
      <c r="H3" s="38"/>
    </row>
    <row r="4" spans="1:8" ht="69" customHeight="1" x14ac:dyDescent="0.3">
      <c r="A4" s="36" t="s">
        <v>236</v>
      </c>
      <c r="B4" s="37"/>
      <c r="C4" s="37"/>
      <c r="D4" s="37"/>
      <c r="E4" s="37"/>
      <c r="F4" s="37"/>
      <c r="G4" s="37"/>
      <c r="H4" s="38"/>
    </row>
    <row r="5" spans="1:8" ht="30" x14ac:dyDescent="0.3">
      <c r="A5" s="6" t="s">
        <v>3</v>
      </c>
      <c r="B5" s="6" t="s">
        <v>157</v>
      </c>
      <c r="C5" s="33" t="s">
        <v>237</v>
      </c>
      <c r="D5" s="33" t="s">
        <v>238</v>
      </c>
      <c r="E5" s="33" t="s">
        <v>239</v>
      </c>
      <c r="F5" s="33" t="s">
        <v>240</v>
      </c>
      <c r="G5" s="33" t="s">
        <v>241</v>
      </c>
      <c r="H5" s="33" t="s">
        <v>242</v>
      </c>
    </row>
    <row r="6" spans="1:8" ht="55.8" customHeight="1" x14ac:dyDescent="0.3">
      <c r="A6" s="16">
        <v>1</v>
      </c>
      <c r="B6" s="24" t="s">
        <v>218</v>
      </c>
      <c r="C6" s="11" t="s">
        <v>244</v>
      </c>
      <c r="D6" s="12" t="s">
        <v>245</v>
      </c>
      <c r="E6" s="13">
        <v>2</v>
      </c>
      <c r="F6" s="13" t="s">
        <v>389</v>
      </c>
      <c r="G6" s="16">
        <v>350000</v>
      </c>
      <c r="H6" s="16">
        <f>G6*E6</f>
        <v>700000</v>
      </c>
    </row>
    <row r="7" spans="1:8" ht="60" x14ac:dyDescent="0.3">
      <c r="A7" s="16">
        <v>2</v>
      </c>
      <c r="B7" s="24" t="s">
        <v>219</v>
      </c>
      <c r="C7" s="11" t="s">
        <v>246</v>
      </c>
      <c r="D7" s="12" t="s">
        <v>247</v>
      </c>
      <c r="E7" s="13">
        <v>2</v>
      </c>
      <c r="F7" s="13" t="s">
        <v>389</v>
      </c>
      <c r="G7" s="16">
        <v>150000</v>
      </c>
      <c r="H7" s="16">
        <f t="shared" ref="H7:H71" si="0">G7*E7</f>
        <v>300000</v>
      </c>
    </row>
    <row r="8" spans="1:8" ht="60" x14ac:dyDescent="0.3">
      <c r="A8" s="16">
        <v>3</v>
      </c>
      <c r="B8" s="24" t="s">
        <v>220</v>
      </c>
      <c r="C8" s="11" t="s">
        <v>248</v>
      </c>
      <c r="D8" s="12" t="s">
        <v>249</v>
      </c>
      <c r="E8" s="13">
        <v>5</v>
      </c>
      <c r="F8" s="13" t="s">
        <v>391</v>
      </c>
      <c r="G8" s="16">
        <v>72000</v>
      </c>
      <c r="H8" s="16">
        <f t="shared" si="0"/>
        <v>360000</v>
      </c>
    </row>
    <row r="9" spans="1:8" ht="150" x14ac:dyDescent="0.3">
      <c r="A9" s="16">
        <v>4</v>
      </c>
      <c r="B9" s="24" t="s">
        <v>221</v>
      </c>
      <c r="C9" s="34" t="s">
        <v>250</v>
      </c>
      <c r="D9" s="14" t="s">
        <v>251</v>
      </c>
      <c r="E9" s="13">
        <v>2</v>
      </c>
      <c r="F9" s="13" t="s">
        <v>391</v>
      </c>
      <c r="G9" s="16">
        <v>40000</v>
      </c>
      <c r="H9" s="16">
        <f t="shared" si="0"/>
        <v>80000</v>
      </c>
    </row>
    <row r="10" spans="1:8" ht="150" x14ac:dyDescent="0.3">
      <c r="A10" s="16">
        <v>5</v>
      </c>
      <c r="B10" s="24" t="s">
        <v>222</v>
      </c>
      <c r="C10" s="34" t="s">
        <v>252</v>
      </c>
      <c r="D10" s="14" t="s">
        <v>253</v>
      </c>
      <c r="E10" s="13">
        <v>2</v>
      </c>
      <c r="F10" s="13" t="s">
        <v>391</v>
      </c>
      <c r="G10" s="16">
        <v>40000</v>
      </c>
      <c r="H10" s="16">
        <f t="shared" si="0"/>
        <v>80000</v>
      </c>
    </row>
    <row r="11" spans="1:8" ht="150" x14ac:dyDescent="0.3">
      <c r="A11" s="16">
        <v>6</v>
      </c>
      <c r="B11" s="24" t="s">
        <v>223</v>
      </c>
      <c r="C11" s="34" t="s">
        <v>254</v>
      </c>
      <c r="D11" s="14" t="s">
        <v>255</v>
      </c>
      <c r="E11" s="13">
        <v>2</v>
      </c>
      <c r="F11" s="13" t="s">
        <v>391</v>
      </c>
      <c r="G11" s="16">
        <v>40000</v>
      </c>
      <c r="H11" s="16">
        <f t="shared" si="0"/>
        <v>80000</v>
      </c>
    </row>
    <row r="12" spans="1:8" ht="105" x14ac:dyDescent="0.3">
      <c r="A12" s="16">
        <v>7</v>
      </c>
      <c r="B12" s="24" t="s">
        <v>224</v>
      </c>
      <c r="C12" s="34" t="s">
        <v>256</v>
      </c>
      <c r="D12" s="14" t="s">
        <v>257</v>
      </c>
      <c r="E12" s="13">
        <v>3</v>
      </c>
      <c r="F12" s="13" t="s">
        <v>391</v>
      </c>
      <c r="G12" s="16">
        <v>21000</v>
      </c>
      <c r="H12" s="16">
        <f t="shared" si="0"/>
        <v>63000</v>
      </c>
    </row>
    <row r="13" spans="1:8" ht="105" x14ac:dyDescent="0.3">
      <c r="A13" s="16">
        <v>8</v>
      </c>
      <c r="B13" s="24" t="s">
        <v>158</v>
      </c>
      <c r="C13" s="11" t="s">
        <v>258</v>
      </c>
      <c r="D13" s="12" t="s">
        <v>259</v>
      </c>
      <c r="E13" s="13">
        <v>1000</v>
      </c>
      <c r="F13" s="13" t="s">
        <v>390</v>
      </c>
      <c r="G13" s="16">
        <v>50</v>
      </c>
      <c r="H13" s="16">
        <f t="shared" si="0"/>
        <v>50000</v>
      </c>
    </row>
    <row r="14" spans="1:8" ht="105" x14ac:dyDescent="0.3">
      <c r="A14" s="16">
        <v>9</v>
      </c>
      <c r="B14" s="24" t="s">
        <v>159</v>
      </c>
      <c r="C14" s="11" t="s">
        <v>260</v>
      </c>
      <c r="D14" s="12" t="s">
        <v>261</v>
      </c>
      <c r="E14" s="13">
        <v>1000</v>
      </c>
      <c r="F14" s="13" t="s">
        <v>390</v>
      </c>
      <c r="G14" s="16">
        <v>50</v>
      </c>
      <c r="H14" s="16">
        <f t="shared" si="0"/>
        <v>50000</v>
      </c>
    </row>
    <row r="15" spans="1:8" ht="105" x14ac:dyDescent="0.3">
      <c r="A15" s="16">
        <v>10</v>
      </c>
      <c r="B15" s="24" t="s">
        <v>160</v>
      </c>
      <c r="C15" s="11" t="s">
        <v>262</v>
      </c>
      <c r="D15" s="12" t="s">
        <v>263</v>
      </c>
      <c r="E15" s="13">
        <v>1000</v>
      </c>
      <c r="F15" s="13" t="s">
        <v>390</v>
      </c>
      <c r="G15" s="16">
        <v>50</v>
      </c>
      <c r="H15" s="16">
        <f t="shared" si="0"/>
        <v>50000</v>
      </c>
    </row>
    <row r="16" spans="1:8" ht="105" x14ac:dyDescent="0.3">
      <c r="A16" s="16">
        <v>11</v>
      </c>
      <c r="B16" s="24" t="s">
        <v>161</v>
      </c>
      <c r="C16" s="11" t="s">
        <v>264</v>
      </c>
      <c r="D16" s="12" t="s">
        <v>265</v>
      </c>
      <c r="E16" s="13">
        <v>1000</v>
      </c>
      <c r="F16" s="13" t="s">
        <v>390</v>
      </c>
      <c r="G16" s="16">
        <v>50</v>
      </c>
      <c r="H16" s="16">
        <f t="shared" si="0"/>
        <v>50000</v>
      </c>
    </row>
    <row r="17" spans="1:8" ht="105" x14ac:dyDescent="0.3">
      <c r="A17" s="16">
        <v>12</v>
      </c>
      <c r="B17" s="24" t="s">
        <v>162</v>
      </c>
      <c r="C17" s="11" t="s">
        <v>266</v>
      </c>
      <c r="D17" s="12" t="s">
        <v>267</v>
      </c>
      <c r="E17" s="13">
        <v>1000</v>
      </c>
      <c r="F17" s="13" t="s">
        <v>390</v>
      </c>
      <c r="G17" s="16">
        <v>50</v>
      </c>
      <c r="H17" s="16">
        <f t="shared" si="0"/>
        <v>50000</v>
      </c>
    </row>
    <row r="18" spans="1:8" ht="105" x14ac:dyDescent="0.3">
      <c r="A18" s="16">
        <v>13</v>
      </c>
      <c r="B18" s="24" t="s">
        <v>163</v>
      </c>
      <c r="C18" s="11" t="s">
        <v>268</v>
      </c>
      <c r="D18" s="12" t="s">
        <v>269</v>
      </c>
      <c r="E18" s="13">
        <v>1000</v>
      </c>
      <c r="F18" s="13" t="s">
        <v>390</v>
      </c>
      <c r="G18" s="16">
        <v>50</v>
      </c>
      <c r="H18" s="16">
        <f t="shared" si="0"/>
        <v>50000</v>
      </c>
    </row>
    <row r="19" spans="1:8" ht="105" x14ac:dyDescent="0.3">
      <c r="A19" s="16">
        <v>14</v>
      </c>
      <c r="B19" s="24" t="s">
        <v>164</v>
      </c>
      <c r="C19" s="11" t="s">
        <v>270</v>
      </c>
      <c r="D19" s="12" t="s">
        <v>271</v>
      </c>
      <c r="E19" s="13">
        <v>1000</v>
      </c>
      <c r="F19" s="13" t="s">
        <v>390</v>
      </c>
      <c r="G19" s="16">
        <v>50</v>
      </c>
      <c r="H19" s="16">
        <f t="shared" si="0"/>
        <v>50000</v>
      </c>
    </row>
    <row r="20" spans="1:8" ht="90" x14ac:dyDescent="0.3">
      <c r="A20" s="16">
        <v>15</v>
      </c>
      <c r="B20" s="24" t="s">
        <v>165</v>
      </c>
      <c r="C20" s="11" t="s">
        <v>272</v>
      </c>
      <c r="D20" s="12" t="s">
        <v>273</v>
      </c>
      <c r="E20" s="13">
        <v>1000</v>
      </c>
      <c r="F20" s="13" t="s">
        <v>390</v>
      </c>
      <c r="G20" s="16">
        <v>50</v>
      </c>
      <c r="H20" s="16">
        <f t="shared" si="0"/>
        <v>50000</v>
      </c>
    </row>
    <row r="21" spans="1:8" ht="105" x14ac:dyDescent="0.3">
      <c r="A21" s="16">
        <v>16</v>
      </c>
      <c r="B21" s="24" t="s">
        <v>166</v>
      </c>
      <c r="C21" s="11" t="s">
        <v>274</v>
      </c>
      <c r="D21" s="12" t="s">
        <v>275</v>
      </c>
      <c r="E21" s="13">
        <v>1000</v>
      </c>
      <c r="F21" s="13" t="s">
        <v>390</v>
      </c>
      <c r="G21" s="16">
        <v>50</v>
      </c>
      <c r="H21" s="16">
        <f t="shared" si="0"/>
        <v>50000</v>
      </c>
    </row>
    <row r="22" spans="1:8" ht="102.6" customHeight="1" x14ac:dyDescent="0.3">
      <c r="A22" s="16">
        <v>17</v>
      </c>
      <c r="B22" s="24" t="s">
        <v>167</v>
      </c>
      <c r="C22" s="11" t="s">
        <v>276</v>
      </c>
      <c r="D22" s="12" t="s">
        <v>277</v>
      </c>
      <c r="E22" s="13">
        <v>1000</v>
      </c>
      <c r="F22" s="13" t="s">
        <v>390</v>
      </c>
      <c r="G22" s="16">
        <v>50</v>
      </c>
      <c r="H22" s="16">
        <f t="shared" si="0"/>
        <v>50000</v>
      </c>
    </row>
    <row r="23" spans="1:8" ht="108" customHeight="1" x14ac:dyDescent="0.3">
      <c r="A23" s="16">
        <v>18</v>
      </c>
      <c r="B23" s="24" t="s">
        <v>168</v>
      </c>
      <c r="C23" s="11" t="s">
        <v>278</v>
      </c>
      <c r="D23" s="12" t="s">
        <v>279</v>
      </c>
      <c r="E23" s="13">
        <v>1000</v>
      </c>
      <c r="F23" s="13" t="s">
        <v>390</v>
      </c>
      <c r="G23" s="16">
        <v>50</v>
      </c>
      <c r="H23" s="16">
        <f t="shared" si="0"/>
        <v>50000</v>
      </c>
    </row>
    <row r="24" spans="1:8" ht="100.2" customHeight="1" x14ac:dyDescent="0.3">
      <c r="A24" s="16">
        <v>19</v>
      </c>
      <c r="B24" s="24" t="s">
        <v>169</v>
      </c>
      <c r="C24" s="11" t="s">
        <v>280</v>
      </c>
      <c r="D24" s="12" t="s">
        <v>281</v>
      </c>
      <c r="E24" s="13">
        <v>1000</v>
      </c>
      <c r="F24" s="13" t="s">
        <v>390</v>
      </c>
      <c r="G24" s="16">
        <v>50</v>
      </c>
      <c r="H24" s="16">
        <f t="shared" si="0"/>
        <v>50000</v>
      </c>
    </row>
    <row r="25" spans="1:8" ht="90" x14ac:dyDescent="0.3">
      <c r="A25" s="16">
        <v>20</v>
      </c>
      <c r="B25" s="24" t="s">
        <v>170</v>
      </c>
      <c r="C25" s="11" t="s">
        <v>282</v>
      </c>
      <c r="D25" s="12" t="s">
        <v>283</v>
      </c>
      <c r="E25" s="13">
        <v>1000</v>
      </c>
      <c r="F25" s="13" t="s">
        <v>390</v>
      </c>
      <c r="G25" s="16">
        <v>50</v>
      </c>
      <c r="H25" s="16">
        <f t="shared" si="0"/>
        <v>50000</v>
      </c>
    </row>
    <row r="26" spans="1:8" ht="105" x14ac:dyDescent="0.3">
      <c r="A26" s="16">
        <v>21</v>
      </c>
      <c r="B26" s="24" t="s">
        <v>171</v>
      </c>
      <c r="C26" s="11" t="s">
        <v>284</v>
      </c>
      <c r="D26" s="12" t="s">
        <v>285</v>
      </c>
      <c r="E26" s="13">
        <v>1000</v>
      </c>
      <c r="F26" s="13" t="s">
        <v>390</v>
      </c>
      <c r="G26" s="16">
        <v>50</v>
      </c>
      <c r="H26" s="16">
        <f t="shared" si="0"/>
        <v>50000</v>
      </c>
    </row>
    <row r="27" spans="1:8" ht="105" x14ac:dyDescent="0.3">
      <c r="A27" s="16">
        <v>22</v>
      </c>
      <c r="B27" s="24" t="s">
        <v>172</v>
      </c>
      <c r="C27" s="11" t="s">
        <v>286</v>
      </c>
      <c r="D27" s="12" t="s">
        <v>287</v>
      </c>
      <c r="E27" s="13">
        <v>1000</v>
      </c>
      <c r="F27" s="13" t="s">
        <v>390</v>
      </c>
      <c r="G27" s="16">
        <v>50</v>
      </c>
      <c r="H27" s="16">
        <f t="shared" si="0"/>
        <v>50000</v>
      </c>
    </row>
    <row r="28" spans="1:8" ht="105" x14ac:dyDescent="0.3">
      <c r="A28" s="16">
        <v>23</v>
      </c>
      <c r="B28" s="24" t="s">
        <v>173</v>
      </c>
      <c r="C28" s="11" t="s">
        <v>288</v>
      </c>
      <c r="D28" s="12" t="s">
        <v>289</v>
      </c>
      <c r="E28" s="13">
        <v>1000</v>
      </c>
      <c r="F28" s="13" t="s">
        <v>390</v>
      </c>
      <c r="G28" s="16">
        <v>50</v>
      </c>
      <c r="H28" s="16">
        <f t="shared" si="0"/>
        <v>50000</v>
      </c>
    </row>
    <row r="29" spans="1:8" ht="105" x14ac:dyDescent="0.3">
      <c r="A29" s="16">
        <v>24</v>
      </c>
      <c r="B29" s="24" t="s">
        <v>174</v>
      </c>
      <c r="C29" s="11" t="s">
        <v>290</v>
      </c>
      <c r="D29" s="12" t="s">
        <v>291</v>
      </c>
      <c r="E29" s="13">
        <v>1000</v>
      </c>
      <c r="F29" s="13" t="s">
        <v>390</v>
      </c>
      <c r="G29" s="16">
        <v>50</v>
      </c>
      <c r="H29" s="16">
        <f t="shared" si="0"/>
        <v>50000</v>
      </c>
    </row>
    <row r="30" spans="1:8" ht="105" x14ac:dyDescent="0.3">
      <c r="A30" s="16">
        <v>25</v>
      </c>
      <c r="B30" s="24" t="s">
        <v>175</v>
      </c>
      <c r="C30" s="11" t="s">
        <v>292</v>
      </c>
      <c r="D30" s="12" t="s">
        <v>293</v>
      </c>
      <c r="E30" s="13">
        <v>1000</v>
      </c>
      <c r="F30" s="13" t="s">
        <v>390</v>
      </c>
      <c r="G30" s="16">
        <v>50</v>
      </c>
      <c r="H30" s="16">
        <f t="shared" si="0"/>
        <v>50000</v>
      </c>
    </row>
    <row r="31" spans="1:8" ht="105" x14ac:dyDescent="0.3">
      <c r="A31" s="16">
        <v>26</v>
      </c>
      <c r="B31" s="24" t="s">
        <v>176</v>
      </c>
      <c r="C31" s="11" t="s">
        <v>294</v>
      </c>
      <c r="D31" s="12" t="s">
        <v>295</v>
      </c>
      <c r="E31" s="13">
        <v>1000</v>
      </c>
      <c r="F31" s="13" t="s">
        <v>390</v>
      </c>
      <c r="G31" s="16">
        <v>50</v>
      </c>
      <c r="H31" s="16">
        <f t="shared" si="0"/>
        <v>50000</v>
      </c>
    </row>
    <row r="32" spans="1:8" ht="105" x14ac:dyDescent="0.3">
      <c r="A32" s="16">
        <v>27</v>
      </c>
      <c r="B32" s="24" t="s">
        <v>177</v>
      </c>
      <c r="C32" s="11" t="s">
        <v>296</v>
      </c>
      <c r="D32" s="12" t="s">
        <v>297</v>
      </c>
      <c r="E32" s="13">
        <v>1000</v>
      </c>
      <c r="F32" s="13" t="s">
        <v>390</v>
      </c>
      <c r="G32" s="16">
        <v>50</v>
      </c>
      <c r="H32" s="16">
        <f t="shared" si="0"/>
        <v>50000</v>
      </c>
    </row>
    <row r="33" spans="1:8" ht="97.2" customHeight="1" x14ac:dyDescent="0.3">
      <c r="A33" s="16">
        <v>28</v>
      </c>
      <c r="B33" s="24" t="s">
        <v>178</v>
      </c>
      <c r="C33" s="11" t="s">
        <v>298</v>
      </c>
      <c r="D33" s="12" t="s">
        <v>299</v>
      </c>
      <c r="E33" s="13">
        <v>1000</v>
      </c>
      <c r="F33" s="13" t="s">
        <v>390</v>
      </c>
      <c r="G33" s="16">
        <v>50</v>
      </c>
      <c r="H33" s="16">
        <f t="shared" si="0"/>
        <v>50000</v>
      </c>
    </row>
    <row r="34" spans="1:8" ht="96" customHeight="1" x14ac:dyDescent="0.3">
      <c r="A34" s="16">
        <v>29</v>
      </c>
      <c r="B34" s="24" t="s">
        <v>179</v>
      </c>
      <c r="C34" s="11" t="s">
        <v>300</v>
      </c>
      <c r="D34" s="12" t="s">
        <v>301</v>
      </c>
      <c r="E34" s="13">
        <v>1000</v>
      </c>
      <c r="F34" s="13" t="s">
        <v>390</v>
      </c>
      <c r="G34" s="16">
        <v>50</v>
      </c>
      <c r="H34" s="16">
        <f t="shared" si="0"/>
        <v>50000</v>
      </c>
    </row>
    <row r="35" spans="1:8" ht="108" customHeight="1" x14ac:dyDescent="0.3">
      <c r="A35" s="16">
        <v>30</v>
      </c>
      <c r="B35" s="24" t="s">
        <v>180</v>
      </c>
      <c r="C35" s="11" t="s">
        <v>302</v>
      </c>
      <c r="D35" s="12" t="s">
        <v>303</v>
      </c>
      <c r="E35" s="13">
        <v>1000</v>
      </c>
      <c r="F35" s="13" t="s">
        <v>390</v>
      </c>
      <c r="G35" s="16">
        <v>50</v>
      </c>
      <c r="H35" s="16">
        <f t="shared" si="0"/>
        <v>50000</v>
      </c>
    </row>
    <row r="36" spans="1:8" ht="105" x14ac:dyDescent="0.3">
      <c r="A36" s="16">
        <v>31</v>
      </c>
      <c r="B36" s="24" t="s">
        <v>181</v>
      </c>
      <c r="C36" s="11" t="s">
        <v>304</v>
      </c>
      <c r="D36" s="12" t="s">
        <v>305</v>
      </c>
      <c r="E36" s="13">
        <v>1000</v>
      </c>
      <c r="F36" s="13" t="s">
        <v>390</v>
      </c>
      <c r="G36" s="16">
        <v>50</v>
      </c>
      <c r="H36" s="16">
        <f t="shared" si="0"/>
        <v>50000</v>
      </c>
    </row>
    <row r="37" spans="1:8" ht="105" x14ac:dyDescent="0.3">
      <c r="A37" s="16">
        <v>32</v>
      </c>
      <c r="B37" s="24" t="s">
        <v>182</v>
      </c>
      <c r="C37" s="11" t="s">
        <v>306</v>
      </c>
      <c r="D37" s="12" t="s">
        <v>307</v>
      </c>
      <c r="E37" s="13">
        <v>1000</v>
      </c>
      <c r="F37" s="13" t="s">
        <v>390</v>
      </c>
      <c r="G37" s="16">
        <v>50</v>
      </c>
      <c r="H37" s="16">
        <f t="shared" si="0"/>
        <v>50000</v>
      </c>
    </row>
    <row r="38" spans="1:8" ht="105" x14ac:dyDescent="0.3">
      <c r="A38" s="16">
        <v>33</v>
      </c>
      <c r="B38" s="24" t="s">
        <v>183</v>
      </c>
      <c r="C38" s="11" t="s">
        <v>308</v>
      </c>
      <c r="D38" s="12" t="s">
        <v>309</v>
      </c>
      <c r="E38" s="13">
        <v>1000</v>
      </c>
      <c r="F38" s="13" t="s">
        <v>390</v>
      </c>
      <c r="G38" s="16">
        <v>50</v>
      </c>
      <c r="H38" s="16">
        <f t="shared" si="0"/>
        <v>50000</v>
      </c>
    </row>
    <row r="39" spans="1:8" ht="87" customHeight="1" x14ac:dyDescent="0.3">
      <c r="A39" s="16">
        <v>34</v>
      </c>
      <c r="B39" s="24" t="s">
        <v>184</v>
      </c>
      <c r="C39" s="11" t="s">
        <v>310</v>
      </c>
      <c r="D39" s="12" t="s">
        <v>311</v>
      </c>
      <c r="E39" s="13">
        <v>1000</v>
      </c>
      <c r="F39" s="13" t="s">
        <v>390</v>
      </c>
      <c r="G39" s="16">
        <v>50</v>
      </c>
      <c r="H39" s="16">
        <f t="shared" si="0"/>
        <v>50000</v>
      </c>
    </row>
    <row r="40" spans="1:8" ht="105" x14ac:dyDescent="0.3">
      <c r="A40" s="16">
        <v>35</v>
      </c>
      <c r="B40" s="24" t="s">
        <v>185</v>
      </c>
      <c r="C40" s="11" t="s">
        <v>312</v>
      </c>
      <c r="D40" s="12" t="s">
        <v>313</v>
      </c>
      <c r="E40" s="13">
        <v>1000</v>
      </c>
      <c r="F40" s="13" t="s">
        <v>390</v>
      </c>
      <c r="G40" s="16">
        <v>50</v>
      </c>
      <c r="H40" s="16">
        <f t="shared" si="0"/>
        <v>50000</v>
      </c>
    </row>
    <row r="41" spans="1:8" ht="105" x14ac:dyDescent="0.3">
      <c r="A41" s="16">
        <v>36</v>
      </c>
      <c r="B41" s="24" t="s">
        <v>186</v>
      </c>
      <c r="C41" s="11" t="s">
        <v>314</v>
      </c>
      <c r="D41" s="12" t="s">
        <v>315</v>
      </c>
      <c r="E41" s="13">
        <v>1000</v>
      </c>
      <c r="F41" s="13" t="s">
        <v>390</v>
      </c>
      <c r="G41" s="16">
        <v>50</v>
      </c>
      <c r="H41" s="16">
        <f t="shared" si="0"/>
        <v>50000</v>
      </c>
    </row>
    <row r="42" spans="1:8" ht="105" x14ac:dyDescent="0.3">
      <c r="A42" s="16">
        <v>37</v>
      </c>
      <c r="B42" s="24" t="s">
        <v>187</v>
      </c>
      <c r="C42" s="11" t="s">
        <v>316</v>
      </c>
      <c r="D42" s="12" t="s">
        <v>317</v>
      </c>
      <c r="E42" s="13">
        <v>1000</v>
      </c>
      <c r="F42" s="13" t="s">
        <v>390</v>
      </c>
      <c r="G42" s="16">
        <v>50</v>
      </c>
      <c r="H42" s="16">
        <f t="shared" si="0"/>
        <v>50000</v>
      </c>
    </row>
    <row r="43" spans="1:8" ht="105" x14ac:dyDescent="0.3">
      <c r="A43" s="16">
        <v>38</v>
      </c>
      <c r="B43" s="24" t="s">
        <v>188</v>
      </c>
      <c r="C43" s="11" t="s">
        <v>318</v>
      </c>
      <c r="D43" s="12" t="s">
        <v>319</v>
      </c>
      <c r="E43" s="13">
        <v>1000</v>
      </c>
      <c r="F43" s="13" t="s">
        <v>390</v>
      </c>
      <c r="G43" s="16">
        <v>50</v>
      </c>
      <c r="H43" s="16">
        <f t="shared" si="0"/>
        <v>50000</v>
      </c>
    </row>
    <row r="44" spans="1:8" ht="105" x14ac:dyDescent="0.3">
      <c r="A44" s="16">
        <v>39</v>
      </c>
      <c r="B44" s="24" t="s">
        <v>189</v>
      </c>
      <c r="C44" s="11" t="s">
        <v>320</v>
      </c>
      <c r="D44" s="12" t="s">
        <v>321</v>
      </c>
      <c r="E44" s="13">
        <v>1000</v>
      </c>
      <c r="F44" s="13" t="s">
        <v>390</v>
      </c>
      <c r="G44" s="16">
        <v>50</v>
      </c>
      <c r="H44" s="16">
        <f t="shared" si="0"/>
        <v>50000</v>
      </c>
    </row>
    <row r="45" spans="1:8" ht="105" x14ac:dyDescent="0.3">
      <c r="A45" s="16">
        <v>40</v>
      </c>
      <c r="B45" s="24" t="s">
        <v>190</v>
      </c>
      <c r="C45" s="11" t="s">
        <v>322</v>
      </c>
      <c r="D45" s="12" t="s">
        <v>323</v>
      </c>
      <c r="E45" s="13">
        <v>1000</v>
      </c>
      <c r="F45" s="13" t="s">
        <v>390</v>
      </c>
      <c r="G45" s="16">
        <v>50</v>
      </c>
      <c r="H45" s="16">
        <f t="shared" si="0"/>
        <v>50000</v>
      </c>
    </row>
    <row r="46" spans="1:8" ht="105" x14ac:dyDescent="0.3">
      <c r="A46" s="16">
        <v>41</v>
      </c>
      <c r="B46" s="24" t="s">
        <v>191</v>
      </c>
      <c r="C46" s="11" t="s">
        <v>324</v>
      </c>
      <c r="D46" s="12" t="s">
        <v>325</v>
      </c>
      <c r="E46" s="13">
        <v>1000</v>
      </c>
      <c r="F46" s="13" t="s">
        <v>390</v>
      </c>
      <c r="G46" s="16">
        <v>50</v>
      </c>
      <c r="H46" s="16">
        <f t="shared" si="0"/>
        <v>50000</v>
      </c>
    </row>
    <row r="47" spans="1:8" ht="105" x14ac:dyDescent="0.3">
      <c r="A47" s="16">
        <v>42</v>
      </c>
      <c r="B47" s="24" t="s">
        <v>192</v>
      </c>
      <c r="C47" s="11" t="s">
        <v>326</v>
      </c>
      <c r="D47" s="12" t="s">
        <v>327</v>
      </c>
      <c r="E47" s="13">
        <v>1000</v>
      </c>
      <c r="F47" s="13" t="s">
        <v>390</v>
      </c>
      <c r="G47" s="16">
        <v>50</v>
      </c>
      <c r="H47" s="16">
        <f t="shared" si="0"/>
        <v>50000</v>
      </c>
    </row>
    <row r="48" spans="1:8" ht="105" x14ac:dyDescent="0.3">
      <c r="A48" s="16">
        <v>43</v>
      </c>
      <c r="B48" s="24" t="s">
        <v>193</v>
      </c>
      <c r="C48" s="11" t="s">
        <v>328</v>
      </c>
      <c r="D48" s="12" t="s">
        <v>329</v>
      </c>
      <c r="E48" s="13">
        <v>300</v>
      </c>
      <c r="F48" s="13" t="s">
        <v>390</v>
      </c>
      <c r="G48" s="16">
        <v>50</v>
      </c>
      <c r="H48" s="16">
        <f t="shared" si="0"/>
        <v>15000</v>
      </c>
    </row>
    <row r="49" spans="1:8" ht="90" x14ac:dyDescent="0.3">
      <c r="A49" s="16">
        <v>44</v>
      </c>
      <c r="B49" s="24" t="s">
        <v>194</v>
      </c>
      <c r="C49" s="11" t="s">
        <v>330</v>
      </c>
      <c r="D49" s="12" t="s">
        <v>331</v>
      </c>
      <c r="E49" s="14">
        <v>1000</v>
      </c>
      <c r="F49" s="14" t="s">
        <v>390</v>
      </c>
      <c r="G49" s="16">
        <v>50</v>
      </c>
      <c r="H49" s="16">
        <f t="shared" si="0"/>
        <v>50000</v>
      </c>
    </row>
    <row r="50" spans="1:8" ht="90" x14ac:dyDescent="0.3">
      <c r="A50" s="16">
        <v>45</v>
      </c>
      <c r="B50" s="24" t="s">
        <v>195</v>
      </c>
      <c r="C50" s="11" t="s">
        <v>332</v>
      </c>
      <c r="D50" s="12" t="s">
        <v>333</v>
      </c>
      <c r="E50" s="14">
        <v>1000</v>
      </c>
      <c r="F50" s="14" t="s">
        <v>390</v>
      </c>
      <c r="G50" s="16">
        <v>50</v>
      </c>
      <c r="H50" s="16">
        <f t="shared" si="0"/>
        <v>50000</v>
      </c>
    </row>
    <row r="51" spans="1:8" ht="105" x14ac:dyDescent="0.3">
      <c r="A51" s="16">
        <v>46</v>
      </c>
      <c r="B51" s="24" t="s">
        <v>196</v>
      </c>
      <c r="C51" s="11" t="s">
        <v>334</v>
      </c>
      <c r="D51" s="12" t="s">
        <v>335</v>
      </c>
      <c r="E51" s="13">
        <v>1000</v>
      </c>
      <c r="F51" s="13" t="s">
        <v>390</v>
      </c>
      <c r="G51" s="16">
        <v>50</v>
      </c>
      <c r="H51" s="16">
        <f t="shared" si="0"/>
        <v>50000</v>
      </c>
    </row>
    <row r="52" spans="1:8" ht="105" x14ac:dyDescent="0.3">
      <c r="A52" s="16">
        <v>47</v>
      </c>
      <c r="B52" s="24" t="s">
        <v>197</v>
      </c>
      <c r="C52" s="11" t="s">
        <v>336</v>
      </c>
      <c r="D52" s="12" t="s">
        <v>337</v>
      </c>
      <c r="E52" s="14">
        <v>1000</v>
      </c>
      <c r="F52" s="14" t="s">
        <v>390</v>
      </c>
      <c r="G52" s="16">
        <v>50</v>
      </c>
      <c r="H52" s="16">
        <f t="shared" si="0"/>
        <v>50000</v>
      </c>
    </row>
    <row r="53" spans="1:8" ht="105" x14ac:dyDescent="0.3">
      <c r="A53" s="16">
        <v>48</v>
      </c>
      <c r="B53" s="24" t="s">
        <v>198</v>
      </c>
      <c r="C53" s="11" t="s">
        <v>338</v>
      </c>
      <c r="D53" s="12" t="s">
        <v>339</v>
      </c>
      <c r="E53" s="13">
        <v>500</v>
      </c>
      <c r="F53" s="13" t="s">
        <v>390</v>
      </c>
      <c r="G53" s="16">
        <v>50</v>
      </c>
      <c r="H53" s="16">
        <f t="shared" si="0"/>
        <v>25000</v>
      </c>
    </row>
    <row r="54" spans="1:8" ht="105" x14ac:dyDescent="0.3">
      <c r="A54" s="16">
        <v>49</v>
      </c>
      <c r="B54" s="24" t="s">
        <v>199</v>
      </c>
      <c r="C54" s="11" t="s">
        <v>340</v>
      </c>
      <c r="D54" s="12" t="s">
        <v>341</v>
      </c>
      <c r="E54" s="13">
        <v>1000</v>
      </c>
      <c r="F54" s="13" t="s">
        <v>390</v>
      </c>
      <c r="G54" s="16">
        <v>50</v>
      </c>
      <c r="H54" s="16">
        <f t="shared" si="0"/>
        <v>50000</v>
      </c>
    </row>
    <row r="55" spans="1:8" ht="105" x14ac:dyDescent="0.3">
      <c r="A55" s="16">
        <v>50</v>
      </c>
      <c r="B55" s="24" t="s">
        <v>200</v>
      </c>
      <c r="C55" s="11" t="s">
        <v>342</v>
      </c>
      <c r="D55" s="12" t="s">
        <v>343</v>
      </c>
      <c r="E55" s="13">
        <v>1000</v>
      </c>
      <c r="F55" s="13" t="s">
        <v>390</v>
      </c>
      <c r="G55" s="16">
        <v>50</v>
      </c>
      <c r="H55" s="16">
        <f t="shared" si="0"/>
        <v>50000</v>
      </c>
    </row>
    <row r="56" spans="1:8" ht="105" x14ac:dyDescent="0.3">
      <c r="A56" s="16">
        <v>51</v>
      </c>
      <c r="B56" s="24" t="s">
        <v>201</v>
      </c>
      <c r="C56" s="11" t="s">
        <v>344</v>
      </c>
      <c r="D56" s="12" t="s">
        <v>345</v>
      </c>
      <c r="E56" s="13">
        <v>1000</v>
      </c>
      <c r="F56" s="13" t="s">
        <v>390</v>
      </c>
      <c r="G56" s="16">
        <v>50</v>
      </c>
      <c r="H56" s="16">
        <f t="shared" si="0"/>
        <v>50000</v>
      </c>
    </row>
    <row r="57" spans="1:8" ht="105" x14ac:dyDescent="0.3">
      <c r="A57" s="16">
        <v>52</v>
      </c>
      <c r="B57" s="24" t="s">
        <v>202</v>
      </c>
      <c r="C57" s="11" t="s">
        <v>346</v>
      </c>
      <c r="D57" s="12" t="s">
        <v>347</v>
      </c>
      <c r="E57" s="13">
        <v>200</v>
      </c>
      <c r="F57" s="13" t="s">
        <v>390</v>
      </c>
      <c r="G57" s="16">
        <v>50</v>
      </c>
      <c r="H57" s="16">
        <f t="shared" si="0"/>
        <v>10000</v>
      </c>
    </row>
    <row r="58" spans="1:8" ht="105" x14ac:dyDescent="0.3">
      <c r="A58" s="16">
        <v>53</v>
      </c>
      <c r="B58" s="24" t="s">
        <v>203</v>
      </c>
      <c r="C58" s="11" t="s">
        <v>348</v>
      </c>
      <c r="D58" s="12" t="s">
        <v>349</v>
      </c>
      <c r="E58" s="13">
        <v>400</v>
      </c>
      <c r="F58" s="13" t="s">
        <v>390</v>
      </c>
      <c r="G58" s="16">
        <v>50</v>
      </c>
      <c r="H58" s="16">
        <f t="shared" si="0"/>
        <v>20000</v>
      </c>
    </row>
    <row r="59" spans="1:8" ht="90" x14ac:dyDescent="0.3">
      <c r="A59" s="16">
        <v>54</v>
      </c>
      <c r="B59" s="24" t="s">
        <v>204</v>
      </c>
      <c r="C59" s="11" t="s">
        <v>350</v>
      </c>
      <c r="D59" s="12" t="s">
        <v>351</v>
      </c>
      <c r="E59" s="13">
        <v>200</v>
      </c>
      <c r="F59" s="13" t="s">
        <v>390</v>
      </c>
      <c r="G59" s="16">
        <v>50</v>
      </c>
      <c r="H59" s="16">
        <f t="shared" si="0"/>
        <v>10000</v>
      </c>
    </row>
    <row r="60" spans="1:8" ht="105" x14ac:dyDescent="0.3">
      <c r="A60" s="16">
        <v>55</v>
      </c>
      <c r="B60" s="24" t="s">
        <v>205</v>
      </c>
      <c r="C60" s="11" t="s">
        <v>352</v>
      </c>
      <c r="D60" s="12" t="s">
        <v>353</v>
      </c>
      <c r="E60" s="13">
        <v>1000</v>
      </c>
      <c r="F60" s="13" t="s">
        <v>390</v>
      </c>
      <c r="G60" s="16">
        <v>50</v>
      </c>
      <c r="H60" s="16">
        <f t="shared" si="0"/>
        <v>50000</v>
      </c>
    </row>
    <row r="61" spans="1:8" ht="105" x14ac:dyDescent="0.3">
      <c r="A61" s="16">
        <v>56</v>
      </c>
      <c r="B61" s="24" t="s">
        <v>206</v>
      </c>
      <c r="C61" s="11" t="s">
        <v>354</v>
      </c>
      <c r="D61" s="12" t="s">
        <v>355</v>
      </c>
      <c r="E61" s="13">
        <v>500</v>
      </c>
      <c r="F61" s="13" t="s">
        <v>390</v>
      </c>
      <c r="G61" s="16">
        <v>50</v>
      </c>
      <c r="H61" s="16">
        <f t="shared" si="0"/>
        <v>25000</v>
      </c>
    </row>
    <row r="62" spans="1:8" ht="105" x14ac:dyDescent="0.3">
      <c r="A62" s="16">
        <v>57</v>
      </c>
      <c r="B62" s="24" t="s">
        <v>207</v>
      </c>
      <c r="C62" s="11" t="s">
        <v>356</v>
      </c>
      <c r="D62" s="12" t="s">
        <v>357</v>
      </c>
      <c r="E62" s="13">
        <v>300</v>
      </c>
      <c r="F62" s="13" t="s">
        <v>390</v>
      </c>
      <c r="G62" s="16">
        <v>50</v>
      </c>
      <c r="H62" s="16">
        <f t="shared" si="0"/>
        <v>15000</v>
      </c>
    </row>
    <row r="63" spans="1:8" ht="105" x14ac:dyDescent="0.3">
      <c r="A63" s="16">
        <v>58</v>
      </c>
      <c r="B63" s="24" t="s">
        <v>208</v>
      </c>
      <c r="C63" s="11" t="s">
        <v>358</v>
      </c>
      <c r="D63" s="12" t="s">
        <v>359</v>
      </c>
      <c r="E63" s="13">
        <v>300</v>
      </c>
      <c r="F63" s="13" t="s">
        <v>390</v>
      </c>
      <c r="G63" s="16">
        <v>50</v>
      </c>
      <c r="H63" s="16">
        <f t="shared" si="0"/>
        <v>15000</v>
      </c>
    </row>
    <row r="64" spans="1:8" ht="105" x14ac:dyDescent="0.3">
      <c r="A64" s="16">
        <v>59</v>
      </c>
      <c r="B64" s="24" t="s">
        <v>209</v>
      </c>
      <c r="C64" s="11" t="s">
        <v>360</v>
      </c>
      <c r="D64" s="12" t="s">
        <v>361</v>
      </c>
      <c r="E64" s="13">
        <v>500</v>
      </c>
      <c r="F64" s="13" t="s">
        <v>390</v>
      </c>
      <c r="G64" s="16">
        <v>50</v>
      </c>
      <c r="H64" s="16">
        <f t="shared" si="0"/>
        <v>25000</v>
      </c>
    </row>
    <row r="65" spans="1:8" ht="105" x14ac:dyDescent="0.3">
      <c r="A65" s="27">
        <v>60</v>
      </c>
      <c r="B65" s="31" t="s">
        <v>210</v>
      </c>
      <c r="C65" s="32" t="s">
        <v>362</v>
      </c>
      <c r="D65" s="12" t="s">
        <v>363</v>
      </c>
      <c r="E65" s="13">
        <v>1000</v>
      </c>
      <c r="F65" s="13" t="s">
        <v>390</v>
      </c>
      <c r="G65" s="16">
        <v>50</v>
      </c>
      <c r="H65" s="16">
        <f t="shared" si="0"/>
        <v>50000</v>
      </c>
    </row>
    <row r="66" spans="1:8" ht="105" x14ac:dyDescent="0.3">
      <c r="A66" s="27">
        <v>61</v>
      </c>
      <c r="B66" s="31" t="s">
        <v>211</v>
      </c>
      <c r="C66" s="32" t="s">
        <v>296</v>
      </c>
      <c r="D66" s="12" t="s">
        <v>364</v>
      </c>
      <c r="E66" s="13">
        <v>300</v>
      </c>
      <c r="F66" s="13" t="s">
        <v>390</v>
      </c>
      <c r="G66" s="16">
        <v>50</v>
      </c>
      <c r="H66" s="16">
        <f t="shared" si="0"/>
        <v>15000</v>
      </c>
    </row>
    <row r="67" spans="1:8" ht="90" x14ac:dyDescent="0.3">
      <c r="A67" s="27">
        <v>62</v>
      </c>
      <c r="B67" s="31" t="s">
        <v>212</v>
      </c>
      <c r="C67" s="28" t="s">
        <v>365</v>
      </c>
      <c r="D67" s="26" t="s">
        <v>366</v>
      </c>
      <c r="E67" s="27">
        <v>500</v>
      </c>
      <c r="F67" s="27" t="s">
        <v>390</v>
      </c>
      <c r="G67" s="27">
        <v>50</v>
      </c>
      <c r="H67" s="27">
        <f t="shared" si="0"/>
        <v>25000</v>
      </c>
    </row>
    <row r="68" spans="1:8" ht="105" x14ac:dyDescent="0.3">
      <c r="A68" s="16">
        <v>63</v>
      </c>
      <c r="B68" s="24" t="s">
        <v>213</v>
      </c>
      <c r="C68" s="28" t="s">
        <v>367</v>
      </c>
      <c r="D68" s="26" t="s">
        <v>368</v>
      </c>
      <c r="E68" s="29">
        <v>500</v>
      </c>
      <c r="F68" s="26" t="s">
        <v>390</v>
      </c>
      <c r="G68" s="27">
        <v>50</v>
      </c>
      <c r="H68" s="27">
        <f t="shared" si="0"/>
        <v>25000</v>
      </c>
    </row>
    <row r="69" spans="1:8" ht="105" x14ac:dyDescent="0.3">
      <c r="A69" s="16">
        <v>64</v>
      </c>
      <c r="B69" s="24" t="s">
        <v>214</v>
      </c>
      <c r="C69" s="28" t="s">
        <v>369</v>
      </c>
      <c r="D69" s="26" t="s">
        <v>370</v>
      </c>
      <c r="E69" s="30">
        <v>500</v>
      </c>
      <c r="F69" s="26" t="s">
        <v>390</v>
      </c>
      <c r="G69" s="27">
        <v>50</v>
      </c>
      <c r="H69" s="27">
        <f t="shared" si="0"/>
        <v>25000</v>
      </c>
    </row>
    <row r="70" spans="1:8" ht="90" x14ac:dyDescent="0.3">
      <c r="A70" s="16">
        <v>65</v>
      </c>
      <c r="B70" s="24" t="s">
        <v>215</v>
      </c>
      <c r="C70" s="28" t="s">
        <v>371</v>
      </c>
      <c r="D70" s="26" t="s">
        <v>372</v>
      </c>
      <c r="E70" s="27">
        <v>500</v>
      </c>
      <c r="F70" s="27" t="s">
        <v>390</v>
      </c>
      <c r="G70" s="27">
        <v>50</v>
      </c>
      <c r="H70" s="27">
        <f>G70*E70</f>
        <v>25000</v>
      </c>
    </row>
    <row r="71" spans="1:8" ht="90" x14ac:dyDescent="0.3">
      <c r="A71" s="16">
        <v>66</v>
      </c>
      <c r="B71" s="24" t="s">
        <v>217</v>
      </c>
      <c r="C71" s="28" t="s">
        <v>373</v>
      </c>
      <c r="D71" s="26" t="s">
        <v>374</v>
      </c>
      <c r="E71" s="30">
        <v>500</v>
      </c>
      <c r="F71" s="27" t="s">
        <v>390</v>
      </c>
      <c r="G71" s="27">
        <v>50</v>
      </c>
      <c r="H71" s="27">
        <f t="shared" si="0"/>
        <v>25000</v>
      </c>
    </row>
    <row r="72" spans="1:8" ht="195" x14ac:dyDescent="0.3">
      <c r="A72" s="16">
        <v>67</v>
      </c>
      <c r="B72" s="24" t="s">
        <v>216</v>
      </c>
      <c r="C72" s="17" t="s">
        <v>375</v>
      </c>
      <c r="D72" s="13" t="s">
        <v>376</v>
      </c>
      <c r="E72" s="13">
        <v>1000</v>
      </c>
      <c r="F72" s="13" t="s">
        <v>390</v>
      </c>
      <c r="G72" s="16">
        <v>50</v>
      </c>
      <c r="H72" s="16">
        <f t="shared" ref="H72:H78" si="1">G72*E72</f>
        <v>50000</v>
      </c>
    </row>
    <row r="73" spans="1:8" ht="255" x14ac:dyDescent="0.3">
      <c r="A73" s="16">
        <v>68</v>
      </c>
      <c r="B73" s="24" t="s">
        <v>225</v>
      </c>
      <c r="C73" s="17" t="s">
        <v>377</v>
      </c>
      <c r="D73" s="13" t="s">
        <v>378</v>
      </c>
      <c r="E73" s="13">
        <v>1</v>
      </c>
      <c r="F73" s="13" t="s">
        <v>391</v>
      </c>
      <c r="G73" s="16" t="s">
        <v>137</v>
      </c>
      <c r="H73" s="16">
        <v>220000</v>
      </c>
    </row>
    <row r="74" spans="1:8" ht="210" x14ac:dyDescent="0.3">
      <c r="A74" s="16">
        <v>69</v>
      </c>
      <c r="B74" s="24" t="s">
        <v>226</v>
      </c>
      <c r="C74" s="17" t="s">
        <v>379</v>
      </c>
      <c r="D74" s="13" t="s">
        <v>380</v>
      </c>
      <c r="E74" s="13">
        <v>1</v>
      </c>
      <c r="F74" s="13" t="s">
        <v>391</v>
      </c>
      <c r="G74" s="16">
        <v>178000</v>
      </c>
      <c r="H74" s="16">
        <f t="shared" si="1"/>
        <v>178000</v>
      </c>
    </row>
    <row r="75" spans="1:8" ht="225" x14ac:dyDescent="0.3">
      <c r="A75" s="16">
        <v>70</v>
      </c>
      <c r="B75" s="24" t="s">
        <v>227</v>
      </c>
      <c r="C75" s="17" t="s">
        <v>381</v>
      </c>
      <c r="D75" s="13" t="s">
        <v>382</v>
      </c>
      <c r="E75" s="13">
        <v>1</v>
      </c>
      <c r="F75" s="13" t="s">
        <v>391</v>
      </c>
      <c r="G75" s="16">
        <v>178000</v>
      </c>
      <c r="H75" s="16">
        <f t="shared" si="1"/>
        <v>178000</v>
      </c>
    </row>
    <row r="76" spans="1:8" ht="255" x14ac:dyDescent="0.3">
      <c r="A76" s="16">
        <v>71</v>
      </c>
      <c r="B76" s="24" t="s">
        <v>228</v>
      </c>
      <c r="C76" s="17" t="s">
        <v>383</v>
      </c>
      <c r="D76" s="13" t="s">
        <v>384</v>
      </c>
      <c r="E76" s="13">
        <v>1</v>
      </c>
      <c r="F76" s="13" t="s">
        <v>391</v>
      </c>
      <c r="G76" s="16">
        <v>220000</v>
      </c>
      <c r="H76" s="16">
        <f t="shared" si="1"/>
        <v>220000</v>
      </c>
    </row>
    <row r="77" spans="1:8" ht="315" x14ac:dyDescent="0.3">
      <c r="A77" s="16">
        <v>72</v>
      </c>
      <c r="B77" s="24" t="s">
        <v>229</v>
      </c>
      <c r="C77" s="17" t="s">
        <v>385</v>
      </c>
      <c r="D77" s="13" t="s">
        <v>386</v>
      </c>
      <c r="E77" s="13">
        <v>1</v>
      </c>
      <c r="F77" s="13" t="s">
        <v>391</v>
      </c>
      <c r="G77" s="16">
        <v>220000</v>
      </c>
      <c r="H77" s="16">
        <f t="shared" si="1"/>
        <v>220000</v>
      </c>
    </row>
    <row r="78" spans="1:8" ht="330" x14ac:dyDescent="0.3">
      <c r="A78" s="16">
        <v>73</v>
      </c>
      <c r="B78" s="24" t="s">
        <v>230</v>
      </c>
      <c r="C78" s="17" t="s">
        <v>387</v>
      </c>
      <c r="D78" s="13" t="s">
        <v>388</v>
      </c>
      <c r="E78" s="13">
        <v>1</v>
      </c>
      <c r="F78" s="13" t="s">
        <v>391</v>
      </c>
      <c r="G78" s="16">
        <v>220000</v>
      </c>
      <c r="H78" s="16">
        <f t="shared" si="1"/>
        <v>220000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ARM</vt:lpstr>
      <vt:lpstr>RUS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12</dc:creator>
  <cp:lastModifiedBy>USER</cp:lastModifiedBy>
  <cp:lastPrinted>2024-03-22T06:21:58Z</cp:lastPrinted>
  <dcterms:created xsi:type="dcterms:W3CDTF">2019-11-19T05:54:01Z</dcterms:created>
  <dcterms:modified xsi:type="dcterms:W3CDTF">2026-07-28T13:15:00Z</dcterms:modified>
</cp:coreProperties>
</file>