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7152" yWindow="288" windowWidth="15912" windowHeight="8868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Sheet1!$A$1:$L$1</definedName>
  </definedNames>
  <calcPr calcId="124519" refMode="R1C1"/>
</workbook>
</file>

<file path=xl/calcChain.xml><?xml version="1.0" encoding="utf-8"?>
<calcChain xmlns="http://schemas.openxmlformats.org/spreadsheetml/2006/main">
  <c r="L4" i="1"/>
  <c r="L3"/>
  <c r="L2" l="1"/>
  <c r="L5" s="1"/>
</calcChain>
</file>

<file path=xl/sharedStrings.xml><?xml version="1.0" encoding="utf-8"?>
<sst xmlns="http://schemas.openxmlformats.org/spreadsheetml/2006/main" count="69" uniqueCount="60">
  <si>
    <t>Չափաբաժնի համարը</t>
  </si>
  <si>
    <t xml:space="preserve">Գնման առարկայի
անվանումը </t>
  </si>
  <si>
    <t>Наименование предмета закупки</t>
  </si>
  <si>
    <t>Գնման առարկայի տեխնիկական և որակական բնութագրերը</t>
  </si>
  <si>
    <t>Технические характеристики</t>
  </si>
  <si>
    <t>Չափման միավորը</t>
  </si>
  <si>
    <t>Единица измерения</t>
  </si>
  <si>
    <t>հատ</t>
  </si>
  <si>
    <t>штука</t>
  </si>
  <si>
    <t>100գ/մ² A4, գունավոր ձևաթղթերի տպագրություն</t>
  </si>
  <si>
    <t xml:space="preserve">250գ/մ² A3, ձևաթղթերի տպագրություն </t>
  </si>
  <si>
    <t>Օֆսեթային թուղթ 250գ/մ², կավճապատ, տպագրությունը միակողմանի կամ երկկողմանի` ըստ պատվիրատուի պահանջարկի, մեկ գույնով, A3 ֆորմատի: Տարբեր անվանումներով բլանկների տպագրություն, յուրաքանչյուրի նվազագույն տպաքանակը 500 օրինակ:</t>
  </si>
  <si>
    <t>Офсетная бумага 100г/м², глянцевый, печать односторонняя или двусторонняя, по желанию заказчика, 2 и более цветов, формат А4. Минимальный объем заказа 500 экземпляров.</t>
  </si>
  <si>
    <t>Офсетная бумага 250г/м², глянцевая, печать односторонняя или двусторонняя, по желанию заказчика, однацветная, формат     A3.Типография  бланков с разными названиями, минимальный Тираж 500 экземпляров</t>
  </si>
  <si>
    <t>Օֆսեթային թուղթ 100գ/մ², կավճապատ, տպագրությունը միակողմանի կամ երկկողմանի` ըստ պատվիրատուի պահանջարկի, 2 և ավելի գույնով, A4 ֆորմատի: Նվազագույն պատվերի տպաքանակը 500 օրինակ:</t>
  </si>
  <si>
    <t>Типография  цветных бланков  формата A4, 100г/м²</t>
  </si>
  <si>
    <t>Типография  бланков  формата A3, 250г/м²</t>
  </si>
  <si>
    <t>* Սույն գնման ընթացակարգում որպես գնման ժամանակացույց հիմք է ընդունվում սույն կետում նշված պայմանները:</t>
  </si>
  <si>
    <t>* При данной процедуре закупки за основу графика доставки принимаются условия доставки, указанные в настоящем пункте.</t>
  </si>
  <si>
    <t>** Սույն գնման ընթացակարգում որպես վճարման ժամանակացույց հիմք է ընդունվում սույն կետում նշված վճարման պայմանները:</t>
  </si>
  <si>
    <t>** При данной процедуре закупки за основу графика платежей принимаются условия оплаты, указанные в настоящем пункте.</t>
  </si>
  <si>
    <t>Ընդհանուր պայմաններ բոլոր չափաբաժինների համար
Общие условия для всех лотов:</t>
  </si>
  <si>
    <t xml:space="preserve">Մատակարարման պայմաններ. 
</t>
  </si>
  <si>
    <t>Վճարման պայմաններ</t>
  </si>
  <si>
    <t>Условия оплаты</t>
  </si>
  <si>
    <t>Условия доставки</t>
  </si>
  <si>
    <t>ԸՆԴԱՄԵՆԸ</t>
  </si>
  <si>
    <t>ՊԱՏՎԻՐԱՏՈՒ
&lt;&lt;Նորք Մարաշ&gt;&gt; բժշկական կենտրոն&gt;&gt; ՓԲԸ
ք. Երևան, Արմենակյան 108/4
ՀՎՀՀ 01508793
&lt;&lt;ԱՄԻՕ ԲԱՆԿ&gt;&gt; ՓԲԸ
Հ/Հ 1150001612200100
---------------------------------
/ստորագրություն/ Կ.Տ</t>
  </si>
  <si>
    <t xml:space="preserve">ЗАКАЗЧИК
&lt;&lt;Норк-Мараш&gt;&gt; медицинский центр&gt;&gt; ЗАО
г. Ереван, ул. Арменакяна 108/4 
УНН 01508793
&lt;&lt;АМИО БАНК&gt;&gt; ЗАО
Номер счета 1150001612200100
---------------------------------
/подпись/ М. П. </t>
  </si>
  <si>
    <t>Տեղեկատվություն բենեֆիցիարի հաշվեհամարի և բանկի մասին</t>
  </si>
  <si>
    <t>ապահովման անվանում</t>
  </si>
  <si>
    <t>բանկի անվանում</t>
  </si>
  <si>
    <t>հաշվեհամար</t>
  </si>
  <si>
    <t>Որակավորման ապահովում՝ հավելված 3</t>
  </si>
  <si>
    <t>&lt;&lt;ԱՄԻՕ ԲԱՆԿ&gt;&gt; ՓԲԸ</t>
  </si>
  <si>
    <t>Որակավորման ապահովում՝ հավելված 3.1</t>
  </si>
  <si>
    <t>Պայմանագրի ապահովում՝ հավելված 4</t>
  </si>
  <si>
    <t>Информациа о банке и номера счета бенефициара</t>
  </si>
  <si>
    <t>название обеспечения</t>
  </si>
  <si>
    <t>название банка</t>
  </si>
  <si>
    <t>номер счета</t>
  </si>
  <si>
    <t>Обеспечение квалификации: приложение 3</t>
  </si>
  <si>
    <t>&lt;&lt;АМИО БАНК&gt;&gt; ЗАО</t>
  </si>
  <si>
    <t>Обеспечение квалификации: приложение 3.1</t>
  </si>
  <si>
    <t>Обеспечение договора: приложение 4</t>
  </si>
  <si>
    <t>Միջանցիկ ծածկագիրը ըստ ԳՄԱ դասակարգման
CPV код</t>
  </si>
  <si>
    <t>Միավորի գինը ՀՀ դրամով
Цена за единицу в драмах РА</t>
  </si>
  <si>
    <t>Ընդամենը գումարը ՀՀ դրամով
Итого Сумма в драмах РА</t>
  </si>
  <si>
    <t>2026թ. Գնման պլանով նախատեսված ընդհանուր քանակը
Общее количество за 2026г.</t>
  </si>
  <si>
    <t>79821170/1</t>
  </si>
  <si>
    <t>79821170/2</t>
  </si>
  <si>
    <t>79821170/3</t>
  </si>
  <si>
    <t>80գ/մ² A3, ձևաթղթերի տպագրություն</t>
  </si>
  <si>
    <t>Օֆսեթային թուղթ 80գ/մ², տպագրությունը միակողմանի կամ երկկողմանի` ըստ պատվիրատուի պահանջարկի, մեկ գույնով, A3 ֆորմատի: Տարբեր անվանումներով բլանկների տպագրություն, յուրաքանչյուրի նվազագույն տպաքանակը 500 օրինակ:</t>
  </si>
  <si>
    <t>Офсетная бумага 80г/м², печать односторонняя или двусторонняя, по желанию заказчика, однацветная, формат  A3. Типография  бланков с разными названиями, минимальный Тираж 500 экземпляров.</t>
  </si>
  <si>
    <t>Типография  бланков  формата A3, 80г/м²</t>
  </si>
  <si>
    <t>* Պայմանագիր կնքելուց հետո Պատվիրատուի կողմից Կատարողին է ներկայացվում պահանջվող ձևաթղթերի նմուշները` թղթային կամ էլեկտրոնային/սքանավորված/ ձևով: Պահանջվող ձևաթղթերի էլեկտրոնային տարբերակով խմբագրումը, ինչպես նաև տարվա ընթացքում ձևաթղթերի փոփոխությունների դեպքում վերամշակումը իրականացնում է Կատարողը անվճար: Յուրաքանչյուր ձևաթղթի մեկական օրինակը տպելուց հետո դրանք համաձայնեցվում են Պատվիրատուի հետ: Յուրաքանչյուր տպագիր արտադրանքի վերամշակման արդյունքում համաձայնեցված տարբերակի էլեկտրոնային օրինակը պահանջի դեպքում տրամադրվում է Պատվիրատուին: Մատակարարումն իրականացվում է Պատվիրատուի կողմից պահանջվող խմբաքանակներով` Պայմանագրով սահմանված քանակների շրջանակներում, 5 աշխատանքային օրվա ընթացքում:1-ին խմբաքանակի տպագրությունը չի կարող պահանջվել Պատվիրատուի կողմից պայմանագիրը ուժի մեջ մտնելու օրվանից հաշված 20 օրից շուտ, եթե դրան համաձայն չէ Կատարողը:</t>
  </si>
  <si>
    <t>* После заключения договора Заказчик предоставляет Исполнителю необходимые образцы бумажных форм в бумажном или электронном (сканированном) виде. Требуемое редактирование необходимых форм, а также обработка форм в течение года осуществляется Исполнителем бесплатно. После печати по одному экземпляру каждой бумаги они согласовываются с Заказчиком. Электронная версия согласованного варианта каждого продукта предоставляется Заказчику при требовании. Доставка осуществляется партиями, требуемыми Заказчиком, в количествах, определенных Договором, в течение 5 рабочих дней. 1-ое количество тепографии не может быть потребовано Заказчиком ранее чем за 20 дней, со дня вступления в силу договора, если на это не согласен Исполнитель.</t>
  </si>
  <si>
    <t xml:space="preserve">** Ֆինանսական միջոցները նախատեսված են, հատկացվելու են սահմանված կարգով ծառայությունները կամ դրա մի մասը  ընդունելու օրվան հաջորդող 60 օրվա ընթացքում և վճարումն իրականացվելու է 5 աշխատանքային օրում:
</t>
  </si>
  <si>
    <t xml:space="preserve">** Финансовые средства предусмотрены, будут предоставлятся в течении 60 дней, со дня принятия услуг или его части в соответсвующем порядке, и оплата будет осуществляется в течении 5 дней.
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</si>
</sst>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scheme val="minor"/>
    </font>
    <font>
      <sz val="8"/>
      <color theme="1"/>
      <name val="Arial Unicode"/>
      <family val="2"/>
      <charset val="204"/>
    </font>
    <font>
      <b/>
      <sz val="8"/>
      <color rgb="FFFF0000"/>
      <name val="Arial Unicode"/>
      <family val="2"/>
      <charset val="204"/>
    </font>
    <font>
      <b/>
      <sz val="12"/>
      <color theme="1"/>
      <name val="Arial Unicode"/>
      <family val="2"/>
      <charset val="204"/>
    </font>
    <font>
      <b/>
      <sz val="12"/>
      <name val="Arial Unicode"/>
      <family val="2"/>
      <charset val="204"/>
    </font>
    <font>
      <sz val="9"/>
      <name val="Arial Unicode"/>
      <family val="2"/>
      <charset val="204"/>
    </font>
    <font>
      <b/>
      <sz val="8"/>
      <color theme="1"/>
      <name val="Arial Unicode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/>
    <xf numFmtId="164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1" fillId="0" borderId="0" xfId="0" applyFont="1" applyFill="1" applyAlignment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0" fontId="1" fillId="0" borderId="1" xfId="0" applyFont="1" applyFill="1" applyBorder="1" applyAlignment="1"/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1" fontId="1" fillId="0" borderId="8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0"/>
  <sheetViews>
    <sheetView tabSelected="1" zoomScale="85" zoomScaleNormal="85" workbookViewId="0">
      <selection activeCell="E4" sqref="E4"/>
    </sheetView>
  </sheetViews>
  <sheetFormatPr defaultRowHeight="10.199999999999999"/>
  <cols>
    <col min="1" max="1" width="7.33203125" style="7" customWidth="1"/>
    <col min="2" max="2" width="9.6640625" style="7" customWidth="1"/>
    <col min="3" max="3" width="11.21875" style="7" customWidth="1"/>
    <col min="4" max="4" width="16.44140625" style="3" customWidth="1"/>
    <col min="5" max="5" width="17.33203125" style="3" customWidth="1"/>
    <col min="6" max="7" width="49.77734375" style="3" customWidth="1"/>
    <col min="8" max="8" width="19.21875" style="7" customWidth="1"/>
    <col min="9" max="9" width="11" style="7" customWidth="1"/>
    <col min="10" max="10" width="11.109375" style="7" customWidth="1"/>
    <col min="11" max="11" width="12" style="3" customWidth="1"/>
    <col min="12" max="12" width="16.109375" style="3" customWidth="1"/>
    <col min="13" max="16384" width="8.88671875" style="3"/>
  </cols>
  <sheetData>
    <row r="1" spans="1:12" ht="90.6" customHeight="1">
      <c r="A1" s="1" t="s">
        <v>0</v>
      </c>
      <c r="B1" s="1" t="s">
        <v>45</v>
      </c>
      <c r="C1" s="1" t="s">
        <v>45</v>
      </c>
      <c r="D1" s="2" t="s">
        <v>1</v>
      </c>
      <c r="E1" s="2" t="s">
        <v>2</v>
      </c>
      <c r="F1" s="2" t="s">
        <v>3</v>
      </c>
      <c r="G1" s="2" t="s">
        <v>4</v>
      </c>
      <c r="H1" s="1" t="s">
        <v>5</v>
      </c>
      <c r="I1" s="1" t="s">
        <v>6</v>
      </c>
      <c r="J1" s="1" t="s">
        <v>46</v>
      </c>
      <c r="K1" s="2" t="s">
        <v>48</v>
      </c>
      <c r="L1" s="2" t="s">
        <v>47</v>
      </c>
    </row>
    <row r="2" spans="1:12" ht="40.799999999999997">
      <c r="A2" s="1">
        <v>1</v>
      </c>
      <c r="B2" s="1">
        <v>79821170</v>
      </c>
      <c r="C2" s="1" t="s">
        <v>50</v>
      </c>
      <c r="D2" s="2" t="s">
        <v>9</v>
      </c>
      <c r="E2" s="2" t="s">
        <v>15</v>
      </c>
      <c r="F2" s="2" t="s">
        <v>14</v>
      </c>
      <c r="G2" s="2" t="s">
        <v>12</v>
      </c>
      <c r="H2" s="1" t="s">
        <v>7</v>
      </c>
      <c r="I2" s="1" t="s">
        <v>8</v>
      </c>
      <c r="J2" s="4">
        <v>9.8000000000000007</v>
      </c>
      <c r="K2" s="5">
        <v>5000</v>
      </c>
      <c r="L2" s="6">
        <f>J2*K2</f>
        <v>49000</v>
      </c>
    </row>
    <row r="3" spans="1:12" ht="40.799999999999997">
      <c r="A3" s="1">
        <v>2</v>
      </c>
      <c r="B3" s="1">
        <v>79821170</v>
      </c>
      <c r="C3" s="1" t="s">
        <v>49</v>
      </c>
      <c r="D3" s="2" t="s">
        <v>10</v>
      </c>
      <c r="E3" s="2" t="s">
        <v>16</v>
      </c>
      <c r="F3" s="2" t="s">
        <v>11</v>
      </c>
      <c r="G3" s="2" t="s">
        <v>13</v>
      </c>
      <c r="H3" s="1" t="s">
        <v>7</v>
      </c>
      <c r="I3" s="1" t="s">
        <v>8</v>
      </c>
      <c r="J3" s="4">
        <v>23.1</v>
      </c>
      <c r="K3" s="5">
        <v>10000</v>
      </c>
      <c r="L3" s="6">
        <f>J3*K3</f>
        <v>231000</v>
      </c>
    </row>
    <row r="4" spans="1:12" ht="40.799999999999997">
      <c r="A4" s="1">
        <v>3</v>
      </c>
      <c r="B4" s="1">
        <v>79821170</v>
      </c>
      <c r="C4" s="1" t="s">
        <v>51</v>
      </c>
      <c r="D4" s="2" t="s">
        <v>52</v>
      </c>
      <c r="E4" s="2" t="s">
        <v>55</v>
      </c>
      <c r="F4" s="2" t="s">
        <v>53</v>
      </c>
      <c r="G4" s="2" t="s">
        <v>54</v>
      </c>
      <c r="H4" s="1" t="s">
        <v>7</v>
      </c>
      <c r="I4" s="1" t="s">
        <v>8</v>
      </c>
      <c r="J4" s="4">
        <v>6</v>
      </c>
      <c r="K4" s="5">
        <v>5000</v>
      </c>
      <c r="L4" s="6">
        <f>J4*K4</f>
        <v>30000</v>
      </c>
    </row>
    <row r="5" spans="1:12">
      <c r="A5" s="1"/>
      <c r="B5" s="1"/>
      <c r="C5" s="1"/>
      <c r="D5" s="2"/>
      <c r="E5" s="2" t="s">
        <v>26</v>
      </c>
      <c r="F5" s="2"/>
      <c r="G5" s="2"/>
      <c r="H5" s="1"/>
      <c r="I5" s="1"/>
      <c r="J5" s="4"/>
      <c r="K5" s="5"/>
      <c r="L5" s="6">
        <f>SUM(L2:L4)</f>
        <v>310000</v>
      </c>
    </row>
    <row r="6" spans="1:12" ht="18.600000000000001" customHeight="1">
      <c r="A6" s="3"/>
      <c r="B6" s="3"/>
      <c r="C6" s="3"/>
      <c r="H6" s="3"/>
      <c r="I6" s="3"/>
      <c r="J6" s="3"/>
    </row>
    <row r="7" spans="1:12" ht="173.4">
      <c r="A7" s="30" t="s">
        <v>21</v>
      </c>
      <c r="B7" s="31"/>
      <c r="C7" s="13" t="s">
        <v>22</v>
      </c>
      <c r="D7" s="13" t="s">
        <v>25</v>
      </c>
      <c r="E7" s="2"/>
      <c r="F7" s="2" t="s">
        <v>56</v>
      </c>
      <c r="G7" s="2" t="s">
        <v>57</v>
      </c>
      <c r="H7" s="1"/>
      <c r="I7" s="1"/>
      <c r="J7" s="1"/>
      <c r="K7" s="2"/>
      <c r="L7" s="2"/>
    </row>
    <row r="8" spans="1:12" ht="60">
      <c r="A8" s="32"/>
      <c r="B8" s="33"/>
      <c r="C8" s="13" t="s">
        <v>23</v>
      </c>
      <c r="D8" s="13" t="s">
        <v>24</v>
      </c>
      <c r="E8" s="17"/>
      <c r="F8" s="16" t="s">
        <v>58</v>
      </c>
      <c r="G8" s="16" t="s">
        <v>59</v>
      </c>
      <c r="H8" s="10"/>
      <c r="I8" s="14"/>
      <c r="J8" s="10"/>
      <c r="K8" s="14"/>
      <c r="L8" s="15"/>
    </row>
    <row r="10" spans="1:12">
      <c r="B10" s="8" t="s">
        <v>17</v>
      </c>
      <c r="E10" s="9"/>
      <c r="F10" s="7"/>
      <c r="H10" s="3"/>
    </row>
    <row r="11" spans="1:12">
      <c r="B11" s="8" t="s">
        <v>18</v>
      </c>
      <c r="E11" s="9"/>
      <c r="F11" s="7"/>
      <c r="H11" s="3"/>
    </row>
    <row r="12" spans="1:12">
      <c r="B12" s="8"/>
      <c r="E12" s="9"/>
      <c r="F12" s="7"/>
      <c r="H12" s="3"/>
    </row>
    <row r="13" spans="1:12">
      <c r="B13" s="8" t="s">
        <v>19</v>
      </c>
      <c r="E13" s="9"/>
      <c r="F13" s="7"/>
      <c r="H13" s="3"/>
    </row>
    <row r="14" spans="1:12">
      <c r="B14" s="8" t="s">
        <v>20</v>
      </c>
      <c r="E14" s="9"/>
      <c r="F14" s="7"/>
      <c r="H14" s="3"/>
    </row>
    <row r="15" spans="1:12">
      <c r="B15" s="8"/>
      <c r="E15" s="9"/>
      <c r="F15" s="7"/>
      <c r="H15" s="3"/>
    </row>
    <row r="16" spans="1:12">
      <c r="E16" s="9"/>
      <c r="F16" s="7"/>
      <c r="H16" s="3"/>
    </row>
    <row r="17" spans="1:12" ht="117.6" customHeight="1">
      <c r="A17" s="10"/>
      <c r="B17" s="10"/>
      <c r="C17" s="10"/>
      <c r="D17" s="11"/>
      <c r="E17" s="12"/>
      <c r="F17" s="1" t="s">
        <v>27</v>
      </c>
      <c r="G17" s="1" t="s">
        <v>28</v>
      </c>
      <c r="H17" s="10"/>
      <c r="I17" s="10"/>
      <c r="J17" s="10"/>
      <c r="K17" s="11"/>
      <c r="L17" s="11"/>
    </row>
    <row r="20" spans="1:12">
      <c r="E20" s="18"/>
      <c r="F20" s="19" t="s">
        <v>29</v>
      </c>
      <c r="G20" s="20"/>
      <c r="H20" s="21"/>
    </row>
    <row r="21" spans="1:12">
      <c r="E21" s="18"/>
      <c r="F21" s="22" t="s">
        <v>30</v>
      </c>
      <c r="G21" s="22" t="s">
        <v>31</v>
      </c>
      <c r="H21" s="22" t="s">
        <v>32</v>
      </c>
    </row>
    <row r="22" spans="1:12">
      <c r="E22" s="18"/>
      <c r="F22" s="23" t="s">
        <v>33</v>
      </c>
      <c r="G22" s="23" t="s">
        <v>34</v>
      </c>
      <c r="H22" s="24">
        <v>1150001612200100</v>
      </c>
    </row>
    <row r="23" spans="1:12">
      <c r="E23" s="18"/>
      <c r="F23" s="23" t="s">
        <v>35</v>
      </c>
      <c r="G23" s="23" t="s">
        <v>34</v>
      </c>
      <c r="H23" s="24">
        <v>1150001612200100</v>
      </c>
    </row>
    <row r="24" spans="1:12">
      <c r="E24" s="18"/>
      <c r="F24" s="23" t="s">
        <v>36</v>
      </c>
      <c r="G24" s="23" t="s">
        <v>34</v>
      </c>
      <c r="H24" s="24">
        <v>1150001612200100</v>
      </c>
    </row>
    <row r="25" spans="1:12">
      <c r="E25" s="18"/>
      <c r="F25" s="25"/>
      <c r="G25" s="25"/>
      <c r="H25" s="18"/>
    </row>
    <row r="26" spans="1:12">
      <c r="E26" s="18"/>
      <c r="F26" s="26" t="s">
        <v>37</v>
      </c>
      <c r="G26" s="27"/>
      <c r="H26" s="28"/>
    </row>
    <row r="27" spans="1:12">
      <c r="E27" s="18"/>
      <c r="F27" s="29" t="s">
        <v>38</v>
      </c>
      <c r="G27" s="29" t="s">
        <v>39</v>
      </c>
      <c r="H27" s="29" t="s">
        <v>40</v>
      </c>
    </row>
    <row r="28" spans="1:12">
      <c r="E28" s="18"/>
      <c r="F28" s="23" t="s">
        <v>41</v>
      </c>
      <c r="G28" s="23" t="s">
        <v>42</v>
      </c>
      <c r="H28" s="24">
        <v>1150001612200100</v>
      </c>
    </row>
    <row r="29" spans="1:12">
      <c r="E29" s="18"/>
      <c r="F29" s="23" t="s">
        <v>43</v>
      </c>
      <c r="G29" s="23" t="s">
        <v>42</v>
      </c>
      <c r="H29" s="24">
        <v>1150001612200100</v>
      </c>
    </row>
    <row r="30" spans="1:12">
      <c r="E30" s="18"/>
      <c r="F30" s="23" t="s">
        <v>44</v>
      </c>
      <c r="G30" s="23" t="s">
        <v>42</v>
      </c>
      <c r="H30" s="24">
        <v>1150001612200100</v>
      </c>
    </row>
  </sheetData>
  <autoFilter ref="A1:L1">
    <filterColumn colId="2"/>
    <sortState ref="A2:L5">
      <sortCondition ref="D1"/>
    </sortState>
  </autoFilter>
  <mergeCells count="1">
    <mergeCell ref="A7:B8"/>
  </mergeCells>
  <pageMargins left="0.2" right="0.21" top="0.22" bottom="0.23" header="0.2" footer="0.2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2026-07-28T09:53:04Z</dcterms:modified>
</cp:coreProperties>
</file>