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132" windowWidth="11664" windowHeight="9480"/>
  </bookViews>
  <sheets>
    <sheet name="HAYTER" sheetId="1" r:id="rId1"/>
  </sheets>
  <definedNames>
    <definedName name="_xlnm._FilterDatabase" localSheetId="0" hidden="1">HAYTER!$A$1:$M$3</definedName>
  </definedNames>
  <calcPr calcId="124519"/>
</workbook>
</file>

<file path=xl/calcChain.xml><?xml version="1.0" encoding="utf-8"?>
<calcChain xmlns="http://schemas.openxmlformats.org/spreadsheetml/2006/main">
  <c r="M2" i="1"/>
  <c r="M3" l="1"/>
  <c r="M5" s="1"/>
  <c r="M4"/>
</calcChain>
</file>

<file path=xl/sharedStrings.xml><?xml version="1.0" encoding="utf-8"?>
<sst xmlns="http://schemas.openxmlformats.org/spreadsheetml/2006/main" count="71" uniqueCount="62">
  <si>
    <t>հատ</t>
  </si>
  <si>
    <t>Չ/Հ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</si>
  <si>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</si>
  <si>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</si>
  <si>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</si>
  <si>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</si>
  <si>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</si>
  <si>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</si>
  <si>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</si>
  <si>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</si>
  <si>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Ընդամենը գումարը ՀՀ դրամով
Итого Сумма в драмах РА</t>
  </si>
  <si>
    <t>штука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</si>
  <si>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</si>
  <si>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</si>
  <si>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</si>
  <si>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</si>
  <si>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</si>
  <si>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</si>
  <si>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</si>
  <si>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</si>
  <si>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</si>
  <si>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</si>
  <si>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</si>
  <si>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</si>
  <si>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</si>
  <si>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</si>
  <si>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</si>
  <si>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</si>
  <si>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</si>
  <si>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</si>
  <si>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</si>
  <si>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</si>
  <si>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</si>
  <si>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</si>
  <si>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</si>
  <si>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</si>
  <si>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</si>
  <si>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</si>
  <si>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ԸՆԴԱՄԵՆԸ</t>
  </si>
  <si>
    <t>2026թ. Գնման պլանով նախատեսված ընդհանուր քանակը
Общее количество za 2026 год</t>
  </si>
  <si>
    <r>
      <rPr>
        <b/>
        <sz val="20"/>
        <color rgb="FFFF0000"/>
        <rFont val="Arial Unicode"/>
        <family val="2"/>
        <charset val="204"/>
      </rPr>
      <t>***</t>
    </r>
    <r>
      <rPr>
        <b/>
        <sz val="14"/>
        <color rgb="FFFF0000"/>
        <rFont val="Arial Unicode"/>
        <family val="2"/>
        <charset val="204"/>
      </rPr>
      <t xml:space="preserve">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</si>
  <si>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</si>
  <si>
    <r>
      <rPr>
        <b/>
        <sz val="8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</si>
  <si>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8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</si>
  <si>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 xml:space="preserve">*** Մոդելը և(կամ) ապրանքային նշանը և(կամ) ֆիրմային անվանումը և(կամ) արտադրողը 
*** Модель и/или товарный знак и/или фирменный знак и/или производитель </t>
  </si>
  <si>
    <t>Մարտկոց AAA</t>
  </si>
  <si>
    <t>AAA տիպի, 1,5 V, ալկալայն, պիտանեություն ժամկետը առնվազն 7 տարի, որից 75% առկայություն: Պետք է ունենա որակի հավաստագիր:</t>
  </si>
  <si>
    <t>Тип ААА, 1,5 V, алкалайн, срок годности не менее 7 лет, из которых 75% в наличии. Товар  должен иметь сертификат качества.</t>
  </si>
  <si>
    <t>Ֆայլ</t>
  </si>
  <si>
    <t>Файл</t>
  </si>
  <si>
    <t>Թաղանթ 50 միկրոն, թափանցիկ:</t>
  </si>
  <si>
    <t>Пленка 50 микрон, прозрачная.</t>
  </si>
  <si>
    <t>Батарейка AAA</t>
  </si>
  <si>
    <t>Գրիչ գնդիկավոր</t>
  </si>
  <si>
    <t>*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</si>
  <si>
    <r>
      <t xml:space="preserve"> *</t>
    </r>
    <r>
      <rPr>
        <sz val="8"/>
        <color theme="1"/>
        <rFont val="Arial Unicode"/>
        <family val="2"/>
        <charset val="204"/>
      </rPr>
      <t>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</si>
  <si>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Գնդիկավոր 0.7-1 մմ ծայրով, ըստ պահանջի կապույտ, կարմիր և սև  գույների, միջուկում թանաքի լիցքավորված հատվածի երկարությունը առնվազն 9 սմ, չճկվող իրանով:</t>
  </si>
  <si>
    <t>Шариковая ручка с наконечником 0,7-1 мм, по требованию синяя, красная и черная, длина заправленной части стержня составляет не менее 9 см, корпус не гибкий.</t>
  </si>
  <si>
    <t>Ручка шариковая</t>
  </si>
  <si>
    <t>30192121/1</t>
  </si>
  <si>
    <t>31441000/2</t>
  </si>
  <si>
    <t>30197231/2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</si>
</sst>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  <font>
      <sz val="9"/>
      <color theme="1"/>
      <name val="Arial Unicode"/>
      <family val="2"/>
      <charset val="204"/>
    </font>
    <font>
      <sz val="8"/>
      <color indexed="8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zoomScale="85" zoomScaleNormal="85" workbookViewId="0">
      <selection activeCell="C2" sqref="C2"/>
    </sheetView>
  </sheetViews>
  <sheetFormatPr defaultColWidth="8.88671875" defaultRowHeight="10.199999999999999"/>
  <cols>
    <col min="1" max="1" width="8" style="3" customWidth="1"/>
    <col min="2" max="2" width="8.88671875" style="3" customWidth="1"/>
    <col min="3" max="3" width="13.77734375" style="17" customWidth="1"/>
    <col min="4" max="4" width="13.33203125" style="15" customWidth="1"/>
    <col min="5" max="5" width="13.33203125" style="3" customWidth="1"/>
    <col min="6" max="6" width="16.44140625" style="9" customWidth="1"/>
    <col min="7" max="8" width="52.44140625" style="9" customWidth="1"/>
    <col min="9" max="10" width="7.44140625" style="9" customWidth="1"/>
    <col min="11" max="11" width="11" style="9" customWidth="1"/>
    <col min="12" max="12" width="10" style="9" customWidth="1"/>
    <col min="13" max="13" width="14.77734375" style="9" customWidth="1"/>
    <col min="14" max="14" width="8.44140625" style="3" customWidth="1"/>
    <col min="15" max="16384" width="8.88671875" style="3"/>
  </cols>
  <sheetData>
    <row r="1" spans="1:13" ht="125.4">
      <c r="A1" s="1" t="s">
        <v>1</v>
      </c>
      <c r="B1" s="1" t="s">
        <v>2</v>
      </c>
      <c r="C1" s="16" t="s">
        <v>2</v>
      </c>
      <c r="D1" s="14" t="s">
        <v>3</v>
      </c>
      <c r="E1" s="2" t="s">
        <v>4</v>
      </c>
      <c r="F1" s="53" t="s">
        <v>44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1" t="s">
        <v>39</v>
      </c>
      <c r="M1" s="2" t="s">
        <v>10</v>
      </c>
    </row>
    <row r="2" spans="1:13" ht="37.200000000000003" customHeight="1">
      <c r="A2" s="4">
        <v>1</v>
      </c>
      <c r="B2" s="10">
        <v>30192121</v>
      </c>
      <c r="C2" s="10" t="s">
        <v>59</v>
      </c>
      <c r="D2" s="19" t="s">
        <v>53</v>
      </c>
      <c r="E2" s="6" t="s">
        <v>58</v>
      </c>
      <c r="F2" s="5"/>
      <c r="G2" s="7" t="s">
        <v>56</v>
      </c>
      <c r="H2" s="55" t="s">
        <v>57</v>
      </c>
      <c r="I2" s="7" t="s">
        <v>0</v>
      </c>
      <c r="J2" s="8" t="s">
        <v>11</v>
      </c>
      <c r="K2" s="59">
        <v>40</v>
      </c>
      <c r="L2" s="60">
        <v>3000</v>
      </c>
      <c r="M2" s="11">
        <f>K2*L2</f>
        <v>120000</v>
      </c>
    </row>
    <row r="3" spans="1:13" ht="20.399999999999999">
      <c r="A3" s="54">
        <v>2</v>
      </c>
      <c r="B3" s="10">
        <v>31441000</v>
      </c>
      <c r="C3" s="10" t="s">
        <v>60</v>
      </c>
      <c r="D3" s="56" t="s">
        <v>45</v>
      </c>
      <c r="E3" s="6" t="s">
        <v>52</v>
      </c>
      <c r="F3" s="5"/>
      <c r="G3" s="57" t="s">
        <v>46</v>
      </c>
      <c r="H3" s="55" t="s">
        <v>47</v>
      </c>
      <c r="I3" s="7" t="s">
        <v>0</v>
      </c>
      <c r="J3" s="8" t="s">
        <v>11</v>
      </c>
      <c r="K3" s="59">
        <v>150</v>
      </c>
      <c r="L3" s="60">
        <v>3000</v>
      </c>
      <c r="M3" s="11">
        <f>K3*L3</f>
        <v>450000</v>
      </c>
    </row>
    <row r="4" spans="1:13">
      <c r="A4" s="4">
        <v>3</v>
      </c>
      <c r="B4" s="5">
        <v>30197231</v>
      </c>
      <c r="C4" s="5" t="s">
        <v>61</v>
      </c>
      <c r="D4" s="56" t="s">
        <v>48</v>
      </c>
      <c r="E4" s="6" t="s">
        <v>49</v>
      </c>
      <c r="F4" s="5"/>
      <c r="G4" s="57" t="s">
        <v>50</v>
      </c>
      <c r="H4" s="55" t="s">
        <v>51</v>
      </c>
      <c r="I4" s="7" t="s">
        <v>0</v>
      </c>
      <c r="J4" s="8" t="s">
        <v>11</v>
      </c>
      <c r="K4" s="59">
        <v>6</v>
      </c>
      <c r="L4" s="60">
        <v>30000</v>
      </c>
      <c r="M4" s="11">
        <f>K4*L4</f>
        <v>180000</v>
      </c>
    </row>
    <row r="5" spans="1:13">
      <c r="A5" s="12"/>
      <c r="B5" s="12"/>
      <c r="C5" s="51"/>
      <c r="D5" s="52"/>
      <c r="E5" s="12"/>
      <c r="F5" s="13"/>
      <c r="G5" s="13" t="s">
        <v>38</v>
      </c>
      <c r="H5" s="13"/>
      <c r="I5" s="13"/>
      <c r="J5" s="13"/>
      <c r="K5" s="13"/>
      <c r="L5" s="13"/>
      <c r="M5" s="11">
        <f>SUM(M2:M4)</f>
        <v>750000</v>
      </c>
    </row>
    <row r="7" spans="1:13" ht="188.4" customHeight="1">
      <c r="A7" s="10"/>
      <c r="B7" s="10"/>
      <c r="C7" s="18"/>
      <c r="D7" s="19" t="s">
        <v>12</v>
      </c>
      <c r="E7" s="19" t="s">
        <v>13</v>
      </c>
      <c r="F7" s="10"/>
      <c r="G7" s="58" t="s">
        <v>54</v>
      </c>
      <c r="H7" s="58" t="s">
        <v>55</v>
      </c>
      <c r="I7" s="20"/>
      <c r="J7" s="20"/>
      <c r="K7" s="21"/>
      <c r="L7" s="22"/>
      <c r="M7" s="21"/>
    </row>
    <row r="8" spans="1:13" ht="51">
      <c r="A8" s="10"/>
      <c r="B8" s="10"/>
      <c r="C8" s="18"/>
      <c r="D8" s="19" t="s">
        <v>14</v>
      </c>
      <c r="E8" s="19" t="s">
        <v>15</v>
      </c>
      <c r="F8" s="10"/>
      <c r="G8" s="10" t="s">
        <v>42</v>
      </c>
      <c r="H8" s="10" t="s">
        <v>43</v>
      </c>
      <c r="I8" s="20"/>
      <c r="J8" s="20"/>
      <c r="K8" s="21"/>
      <c r="L8" s="22"/>
      <c r="M8" s="21"/>
    </row>
    <row r="9" spans="1:13">
      <c r="A9" s="23"/>
      <c r="B9" s="23"/>
      <c r="C9" s="23"/>
      <c r="D9" s="24"/>
      <c r="E9" s="25"/>
      <c r="F9" s="23"/>
      <c r="G9" s="26"/>
      <c r="H9" s="26"/>
      <c r="I9" s="23"/>
      <c r="J9" s="23"/>
      <c r="K9" s="27"/>
      <c r="L9" s="28"/>
      <c r="M9" s="27"/>
    </row>
    <row r="10" spans="1:13">
      <c r="A10" s="29"/>
      <c r="B10" s="30" t="s">
        <v>16</v>
      </c>
      <c r="C10" s="31"/>
      <c r="D10" s="32"/>
      <c r="E10" s="29"/>
      <c r="F10" s="31"/>
      <c r="G10" s="32"/>
      <c r="H10" s="32"/>
      <c r="I10" s="31"/>
      <c r="J10" s="31"/>
      <c r="K10" s="33"/>
      <c r="L10" s="34"/>
      <c r="M10" s="33"/>
    </row>
    <row r="11" spans="1:13">
      <c r="A11" s="29"/>
      <c r="B11" s="30" t="s">
        <v>17</v>
      </c>
      <c r="C11" s="31"/>
      <c r="D11" s="32"/>
      <c r="E11" s="29"/>
      <c r="F11" s="31"/>
      <c r="G11" s="32"/>
      <c r="H11" s="32"/>
      <c r="I11" s="31"/>
      <c r="J11" s="31"/>
      <c r="K11" s="33"/>
      <c r="L11" s="34"/>
      <c r="M11" s="33"/>
    </row>
    <row r="12" spans="1:13">
      <c r="A12" s="29"/>
      <c r="B12" s="30"/>
      <c r="C12" s="31"/>
      <c r="D12" s="32"/>
      <c r="E12" s="29"/>
      <c r="F12" s="31"/>
      <c r="G12" s="32"/>
      <c r="H12" s="32"/>
      <c r="I12" s="31"/>
      <c r="J12" s="31"/>
      <c r="K12" s="33"/>
      <c r="L12" s="34"/>
      <c r="M12" s="33"/>
    </row>
    <row r="13" spans="1:13">
      <c r="A13" s="29"/>
      <c r="B13" s="30" t="s">
        <v>18</v>
      </c>
      <c r="C13" s="31"/>
      <c r="D13" s="32"/>
      <c r="E13" s="29"/>
      <c r="F13" s="31"/>
      <c r="G13" s="32"/>
      <c r="H13" s="32"/>
      <c r="I13" s="31"/>
      <c r="J13" s="31"/>
      <c r="K13" s="33"/>
      <c r="L13" s="34"/>
      <c r="M13" s="33"/>
    </row>
    <row r="14" spans="1:13">
      <c r="A14" s="29"/>
      <c r="B14" s="30" t="s">
        <v>19</v>
      </c>
      <c r="C14" s="31"/>
      <c r="D14" s="32"/>
      <c r="E14" s="29"/>
      <c r="F14" s="31"/>
      <c r="G14" s="32"/>
      <c r="H14" s="32"/>
      <c r="I14" s="31"/>
      <c r="J14" s="31"/>
      <c r="K14" s="33"/>
      <c r="L14" s="34"/>
      <c r="M14" s="33"/>
    </row>
    <row r="15" spans="1:13">
      <c r="A15" s="29"/>
      <c r="B15" s="30"/>
      <c r="C15" s="31"/>
      <c r="D15" s="32"/>
      <c r="E15" s="29"/>
      <c r="F15" s="31"/>
      <c r="G15" s="32"/>
      <c r="H15" s="32"/>
      <c r="I15" s="31"/>
      <c r="J15" s="31"/>
      <c r="K15" s="33"/>
      <c r="L15" s="34"/>
      <c r="M15" s="33"/>
    </row>
    <row r="16" spans="1:13" ht="120.6" customHeight="1">
      <c r="A16" s="29"/>
      <c r="B16" s="61" t="s">
        <v>40</v>
      </c>
      <c r="C16" s="61"/>
      <c r="D16" s="61"/>
      <c r="E16" s="61"/>
      <c r="F16" s="61"/>
      <c r="G16" s="61"/>
      <c r="H16" s="61"/>
      <c r="I16" s="31"/>
      <c r="J16" s="31"/>
      <c r="K16" s="33"/>
      <c r="L16" s="34"/>
      <c r="M16" s="33"/>
    </row>
    <row r="17" spans="1:13" ht="129" customHeight="1">
      <c r="A17" s="29"/>
      <c r="B17" s="61" t="s">
        <v>41</v>
      </c>
      <c r="C17" s="61"/>
      <c r="D17" s="61"/>
      <c r="E17" s="61"/>
      <c r="F17" s="61"/>
      <c r="G17" s="61"/>
      <c r="H17" s="61"/>
      <c r="I17" s="31"/>
      <c r="J17" s="31"/>
      <c r="K17" s="33"/>
      <c r="L17" s="34"/>
      <c r="M17" s="33"/>
    </row>
    <row r="18" spans="1:13">
      <c r="A18" s="31"/>
      <c r="B18" s="34"/>
      <c r="C18" s="31"/>
      <c r="D18" s="32"/>
      <c r="E18" s="29"/>
      <c r="F18" s="31"/>
      <c r="G18" s="32"/>
      <c r="H18" s="32"/>
      <c r="I18" s="31"/>
      <c r="J18" s="31"/>
      <c r="K18" s="33"/>
      <c r="L18" s="34"/>
      <c r="M18" s="33"/>
    </row>
    <row r="19" spans="1:13" ht="102">
      <c r="A19" s="20"/>
      <c r="B19" s="20"/>
      <c r="C19" s="20"/>
      <c r="D19" s="35"/>
      <c r="E19" s="36"/>
      <c r="F19" s="20"/>
      <c r="G19" s="18" t="s">
        <v>20</v>
      </c>
      <c r="H19" s="18" t="s">
        <v>21</v>
      </c>
      <c r="I19" s="20"/>
      <c r="J19" s="20"/>
      <c r="K19" s="21"/>
      <c r="L19" s="22"/>
      <c r="M19" s="21"/>
    </row>
    <row r="20" spans="1:13">
      <c r="A20" s="37"/>
      <c r="B20" s="37"/>
      <c r="C20" s="38"/>
      <c r="D20" s="38"/>
      <c r="E20" s="38"/>
      <c r="F20" s="37"/>
      <c r="G20" s="38"/>
      <c r="H20" s="38"/>
      <c r="I20" s="37"/>
      <c r="J20" s="37"/>
      <c r="K20" s="39"/>
      <c r="L20" s="37"/>
      <c r="M20" s="40"/>
    </row>
    <row r="21" spans="1:13">
      <c r="A21" s="37"/>
      <c r="B21" s="37"/>
      <c r="C21" s="38"/>
      <c r="D21" s="38"/>
      <c r="E21" s="38"/>
      <c r="F21" s="41" t="s">
        <v>22</v>
      </c>
      <c r="G21" s="42"/>
      <c r="H21" s="43"/>
      <c r="I21" s="37"/>
      <c r="J21" s="37"/>
      <c r="K21" s="39"/>
      <c r="L21" s="37"/>
      <c r="M21" s="40"/>
    </row>
    <row r="22" spans="1:13" ht="20.399999999999999">
      <c r="A22" s="37"/>
      <c r="B22" s="37"/>
      <c r="C22" s="38"/>
      <c r="D22" s="38"/>
      <c r="E22" s="38"/>
      <c r="F22" s="44" t="s">
        <v>23</v>
      </c>
      <c r="G22" s="44" t="s">
        <v>24</v>
      </c>
      <c r="H22" s="44" t="s">
        <v>25</v>
      </c>
      <c r="I22" s="37"/>
      <c r="J22" s="37"/>
      <c r="K22" s="39"/>
      <c r="L22" s="37"/>
      <c r="M22" s="40"/>
    </row>
    <row r="23" spans="1:13" ht="30.6">
      <c r="A23" s="37"/>
      <c r="B23" s="37"/>
      <c r="C23" s="38"/>
      <c r="D23" s="38"/>
      <c r="E23" s="38"/>
      <c r="F23" s="45" t="s">
        <v>26</v>
      </c>
      <c r="G23" s="45" t="s">
        <v>27</v>
      </c>
      <c r="H23" s="46">
        <v>1150001612200100</v>
      </c>
      <c r="I23" s="37"/>
      <c r="J23" s="37"/>
      <c r="K23" s="39"/>
      <c r="L23" s="37"/>
      <c r="M23" s="40"/>
    </row>
    <row r="24" spans="1:13" ht="30.6">
      <c r="A24" s="37"/>
      <c r="B24" s="37"/>
      <c r="C24" s="38"/>
      <c r="D24" s="38"/>
      <c r="E24" s="38"/>
      <c r="F24" s="45" t="s">
        <v>28</v>
      </c>
      <c r="G24" s="45" t="s">
        <v>27</v>
      </c>
      <c r="H24" s="46">
        <v>1150001612200100</v>
      </c>
      <c r="I24" s="37"/>
      <c r="J24" s="37"/>
      <c r="K24" s="39"/>
      <c r="L24" s="37"/>
      <c r="M24" s="40"/>
    </row>
    <row r="25" spans="1:13" ht="30.6">
      <c r="A25" s="37"/>
      <c r="B25" s="37"/>
      <c r="C25" s="38"/>
      <c r="D25" s="38"/>
      <c r="E25" s="38"/>
      <c r="F25" s="45" t="s">
        <v>29</v>
      </c>
      <c r="G25" s="45" t="s">
        <v>27</v>
      </c>
      <c r="H25" s="46">
        <v>1150001612200100</v>
      </c>
      <c r="I25" s="37"/>
      <c r="J25" s="37"/>
      <c r="K25" s="39"/>
      <c r="L25" s="37"/>
      <c r="M25" s="40"/>
    </row>
    <row r="26" spans="1:13">
      <c r="A26" s="37"/>
      <c r="B26" s="37"/>
      <c r="C26" s="38"/>
      <c r="D26" s="38"/>
      <c r="E26" s="38"/>
      <c r="F26" s="37"/>
      <c r="G26" s="37"/>
      <c r="H26" s="38"/>
      <c r="I26" s="37"/>
      <c r="J26" s="37"/>
      <c r="K26" s="39"/>
      <c r="L26" s="37"/>
      <c r="M26" s="40"/>
    </row>
    <row r="27" spans="1:13">
      <c r="A27" s="37"/>
      <c r="B27" s="37"/>
      <c r="C27" s="38"/>
      <c r="D27" s="38"/>
      <c r="E27" s="38"/>
      <c r="F27" s="47" t="s">
        <v>30</v>
      </c>
      <c r="G27" s="48"/>
      <c r="H27" s="49"/>
      <c r="I27" s="37"/>
      <c r="J27" s="37"/>
      <c r="K27" s="39"/>
      <c r="L27" s="37"/>
      <c r="M27" s="40"/>
    </row>
    <row r="28" spans="1:13" ht="20.399999999999999">
      <c r="A28" s="37"/>
      <c r="B28" s="37"/>
      <c r="C28" s="38"/>
      <c r="D28" s="38"/>
      <c r="E28" s="38"/>
      <c r="F28" s="50" t="s">
        <v>31</v>
      </c>
      <c r="G28" s="50" t="s">
        <v>32</v>
      </c>
      <c r="H28" s="50" t="s">
        <v>33</v>
      </c>
      <c r="I28" s="37"/>
      <c r="J28" s="37"/>
      <c r="K28" s="39"/>
      <c r="L28" s="37"/>
      <c r="M28" s="40"/>
    </row>
    <row r="29" spans="1:13" ht="30.6">
      <c r="A29" s="37"/>
      <c r="B29" s="37"/>
      <c r="C29" s="38"/>
      <c r="D29" s="38"/>
      <c r="E29" s="38"/>
      <c r="F29" s="45" t="s">
        <v>34</v>
      </c>
      <c r="G29" s="45" t="s">
        <v>35</v>
      </c>
      <c r="H29" s="46">
        <v>1150001612200100</v>
      </c>
      <c r="I29" s="37"/>
      <c r="J29" s="37"/>
      <c r="K29" s="39"/>
      <c r="L29" s="37"/>
      <c r="M29" s="40"/>
    </row>
    <row r="30" spans="1:13" ht="30.6">
      <c r="A30" s="37"/>
      <c r="B30" s="37"/>
      <c r="C30" s="38"/>
      <c r="D30" s="38"/>
      <c r="E30" s="38"/>
      <c r="F30" s="45" t="s">
        <v>36</v>
      </c>
      <c r="G30" s="45" t="s">
        <v>35</v>
      </c>
      <c r="H30" s="46">
        <v>1150001612200100</v>
      </c>
      <c r="I30" s="37"/>
      <c r="J30" s="37"/>
      <c r="K30" s="39"/>
      <c r="L30" s="37"/>
      <c r="M30" s="40"/>
    </row>
    <row r="31" spans="1:13" ht="30.6">
      <c r="A31" s="37"/>
      <c r="B31" s="37"/>
      <c r="C31" s="38"/>
      <c r="D31" s="38"/>
      <c r="E31" s="38"/>
      <c r="F31" s="45" t="s">
        <v>37</v>
      </c>
      <c r="G31" s="45" t="s">
        <v>35</v>
      </c>
      <c r="H31" s="46">
        <v>1150001612200100</v>
      </c>
      <c r="I31" s="37"/>
      <c r="J31" s="37"/>
      <c r="K31" s="39"/>
      <c r="L31" s="37"/>
      <c r="M31" s="40"/>
    </row>
  </sheetData>
  <autoFilter ref="A1:M3">
    <sortState ref="A2:M5">
      <sortCondition ref="D1:D3"/>
    </sortState>
  </autoFilter>
  <mergeCells count="2">
    <mergeCell ref="B16:H16"/>
    <mergeCell ref="B17:H1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HAYTER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2025-01-29T05:11:13Z</dcterms:created>
  <dcterms:modified xsi:type="dcterms:W3CDTF">2026-07-28T10:18:20Z</dcterms:modified>
</cp:coreProperties>
</file>