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Գնումներ 2026\ՍՄԿԲԿ-ԷԱՃԱՊՁԲ-26․42 բժ․սարքավորումներ\"/>
    </mc:Choice>
  </mc:AlternateContent>
  <xr:revisionPtr revIDLastSave="0" documentId="13_ncr:1_{3C9CCD1E-F896-43D8-90CE-04999D095938}" xr6:coauthVersionLast="47" xr6:coauthVersionMax="47" xr10:uidLastSave="{00000000-0000-0000-0000-000000000000}"/>
  <bookViews>
    <workbookView xWindow="-120" yWindow="-120" windowWidth="29040" windowHeight="15720" xr2:uid="{600503DE-E6E0-4B4B-9207-B66924DFDE0D}"/>
  </bookViews>
  <sheets>
    <sheet name="Հայերեն" sheetId="1" r:id="rId1"/>
    <sheet name="Ռուսերեն" sheetId="2" r:id="rId2"/>
  </sheets>
  <definedNames>
    <definedName name="_xlnm._FilterDatabase" localSheetId="0" hidden="1">Հայերեն!$A$6:$H$9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I8" i="1"/>
</calcChain>
</file>

<file path=xl/sharedStrings.xml><?xml version="1.0" encoding="utf-8"?>
<sst xmlns="http://schemas.openxmlformats.org/spreadsheetml/2006/main" count="63" uniqueCount="53">
  <si>
    <t>Չափաբաժնի համար</t>
  </si>
  <si>
    <t>Cpv</t>
  </si>
  <si>
    <t>Անվանում</t>
  </si>
  <si>
    <t>Քանակ</t>
  </si>
  <si>
    <t>Տեխնիկական բնութագիր</t>
  </si>
  <si>
    <t>Չ․Մ․</t>
  </si>
  <si>
    <t>հատ</t>
  </si>
  <si>
    <t>* Если в течение срока действия договора Заказчик подал заявку на предмет закупки на неполную партию, то договор считается расторгнутым в отношении непоставленной оставшейся партии предмета закупки.</t>
  </si>
  <si>
    <t>*Участник, занявший первое место, также должен предоставить информацию о предлагаемом товарном знаке, производителе (наименовании организации-производителя) и стране происхождения.</t>
  </si>
  <si>
    <t>*Информация о товарном знаке и производителе (наименовании организации-производителя) обязательна для всех лотов.</t>
  </si>
  <si>
    <t>*Если выбранный участник представил продукцию, произведенную более чем одним производителем, а также продукцию с разными товарными знаками, торговыми марками и моделями, то в настоящее приложение включаются те из них, которые получили удовлетворительную оценку.</t>
  </si>
  <si>
    <t>*Заказ на поставку товара оформляется Покупателем Продавцу в устной или письменной форме (в том числе путем отправки заказа с адреса электронной почты Покупателя на адрес электронной почты Продавца).</t>
  </si>
  <si>
    <t>*Все товары должны быть новыми, неиспользованными, в заводской упаковке.</t>
  </si>
  <si>
    <t>**Примечание. Если характеристики приобретаемых товаров содержат требование или ссылку на какой-либо товарный знак, фирменное наименование, патент, эскиз или модель, страну происхождения или конкретный источник или производителя, за исключением случаев, когда без них невозможно охарактеризовать приобретаемый товар. В случае использования ссылок в описании характеристик следует указывать слово «или эквивалент». Согласно (статья 13, пункт 5 Закона)</t>
  </si>
  <si>
    <t>* Наличие сертификатов качества.</t>
  </si>
  <si>
    <t>*Առաջին տեղ զբաղեցրած մասնակիցը պետք է ներկայացնի նաև առաջարկվող ապրանքային նշանի, արտադրողի(արտադրող կազմակերպության անվանումը), ծագման երկրի վերաբերյալ տեղեկատվություն:</t>
  </si>
  <si>
    <t>*Բոլոր չափաբաժինների համար պարտադիր է ապրանքային նշանի և արտադրողի վերաբերյալ տեղեկատվություն (արտադրող կազմակերպության անվանումը):</t>
  </si>
  <si>
    <t xml:space="preserve">* Եթե ընտրված մասնակցի հայտով  ներկայավել է մեկից ավելի արտադրողների կողմից արտադրված, ինչպես նաև տարբեր ապրանքային նշան, ֆիրմային անվանում և մոդել ունեցող ապրանքներ, ապա դրանցից բավարար գնահատվածները ներառվում են սույն հավելվածում: </t>
  </si>
  <si>
    <t>*Մատակարարումն իրականացվում է մատակարարի կողմից`ՀՀ, Սյունիքի մարզ, ք.Կապան, Մ․Ստեփանյան 13, «Կապանի բժշկական կենտրոն»ՓԲԸ /դեղատուն/ հասցեով,
 աշխատանքային օրերին և աշխատանքային ժամերին՝ 09։00-17։00։</t>
  </si>
  <si>
    <t>*Բոլոր ապրանքները պետք էլինեն նոր, չօգտագործված, գործարանային փաթեթավորմամբ:</t>
  </si>
  <si>
    <t xml:space="preserve"> * Որակի սերտիֆիկատների առկայություն</t>
  </si>
  <si>
    <t xml:space="preserve">**Ծանոթություն – Եթե գնման առարկաների հատկանիշները 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դրանց: Հղումներ օգտագործելու դեպքում հատկանիշների բնութագրում կարդալ «կամ համարժեք» բառը:  Համաձայն (Օրենքի Հոդված 13, Կետ 5) </t>
  </si>
  <si>
    <t xml:space="preserve">ТЕХНИЧЕСКАЯ ХАРАКТЕРИСТИКА					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</si>
  <si>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</si>
  <si>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</si>
  <si>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 xml:space="preserve">наименование </t>
  </si>
  <si>
    <t>техническая характеристика</t>
  </si>
  <si>
    <t>единица измерения</t>
  </si>
  <si>
    <t>общий объем</t>
  </si>
  <si>
    <t>33141211/528</t>
  </si>
  <si>
    <t>Բարձր  հաճախականությամբ  էլեկտրավիրաբուժական գեներատոր</t>
  </si>
  <si>
    <t>42931100/501</t>
  </si>
  <si>
    <t>38511220/501</t>
  </si>
  <si>
    <t>Տրինոկուլյար լուսադաշտային ուղղահայաց մանրադիտակ 10Մպ տեսախցիկով</t>
  </si>
  <si>
    <t>Լաբորատոր  ցենտրիֆուգ</t>
  </si>
  <si>
    <t>ֆինանսական միջոց նախատեղվելու դեպքում համաձայնագրի ուժի մեջ մտնելու օրվանից 50 օրացուցային  օր</t>
  </si>
  <si>
    <t>ֆինանսական միջոց նախատեղվելու դեպքում համաձայնագրի ուժի մեջ մտնելու օրվանից 30 օրացուցային  օր</t>
  </si>
  <si>
    <t>ՍՄԿԲԿ-ԷԱՃԱՊՁԲ-26/42</t>
  </si>
  <si>
    <t>Միավորի գինը</t>
  </si>
  <si>
    <t>մատակարարման ժամկետը</t>
  </si>
  <si>
    <t>Лабораторная центрифуга</t>
  </si>
  <si>
    <t>Тринокулярный светлопольный (Brightfield) вертикальный микроскоп с цифровой камерой 10 МП</t>
  </si>
  <si>
    <t>шт.</t>
  </si>
  <si>
    <t>При условии выделения финансовых средств — в течение 30 (тридцати) календарных дней со дня вступления соглашения в силу.</t>
  </si>
  <si>
    <t>При условии выделения финансовых средств — в течение 50 (пятидесяти) календарных дней со дня вступления соглашения в силу.</t>
  </si>
  <si>
    <t>При условии выделения финансовых средств — в срок 50 (пятидесяти) календарных дней со дня вступления соглашения в силу.</t>
  </si>
  <si>
    <t>Высокочастотный электрохирургический генератор - предназначен для выполнения хирургических вмешательств с использованием технологии LigaSure, а также для соединения тканей и электрической лигатуры сосудов.
Генератор предназначен для применения в общей хирургии, включая урологические, сосудистые, торакальные, пластические, гинекологические, колоректальные и ЛОР-операции, в том числе тонзиллэктомию.
Все типы системы  LigaSure  в сочетании с технологией  TissueFect Probing™ контролируют изменения сопротивления тканей  434 000 раз в секунду, обеспечивая подачу необходимой энергии для коагуляции.
Система должна иметь два биполярных  и одно монополярное  соединение с возможностью дальнейшей модернизации и перепрограммирования, что позволяет одновременно работать в режиме  SHARED Coag, совместимом с технологией TissueFect Probing™.
Подключение монополярных и биполярных инструментов LigaSure  к генератору осуществляется посредством  QR-кода. Монополярные и биполярные инструменты  LigaSure  могут одновременно активироваться и распознаваться в режиме  SHARED Coag.
Подключение системы  LigaSure  через приложение  Valleylab™ Exchange  обеспечивает совместимость с инструментом  BiZact™, предназначенным для выполнения ЛОР-операций, в частности тонзиллэктомии.
 Совместимость лапароскопических инструментов LigaSure с генератором Valleylab FT10
LIGASURE™ BLUNT TIP, 5 мм — 23 см;
LIGASURE™ MARYLAND, 5 мм — 23 см, 37 см, 44 см;
LIGASURE™ ATLAS, 10 мм — 23 см, 37 см.
Совместимость инструментов LigaSure для открытой хирургии с генератором Valleylab FT10
 IMPACT 
•	LIGASURE™ STD , LIGASURE™ STD
•	LIGASURE™ AXS LIGASURE™ STD
•	LIGASURE™ XTD LIGASU      
Габаритные размеры и масса
 Ширина — 35,8 см;
 Длина — 46,2 см;
 Высота — 17,78 см;
 Масса — 10,1 кг.</t>
  </si>
  <si>
    <t>Тринокулярный светлопольный (Brightfield) вертикальный микроскоп с цифровой камерой 10 МП и адаптером, предназначенный для клинического применения.
Режим наблюдения — светлое поле (Brightfield).
Основной корпус выполнен в вертикальной (Upright) конструкции из литого алюминия (die-cast aluminum) и оснащен ручкой для переноски.
Микроскоп оснащен тринокулярной головкой типа  Siedentopf   с фиксированным распределением светового потока 50/50, наклоном 30° и возможностью вращения на 360. Межзрачковое расстояние регулируется в диапазоне 50–75 мм, диоптрийная коррекция расположена на левом окулярном тубусе. Внутренний диаметр тубуса составляет 30 мм.
Окуляры —WF10×/22 мм, с увеличением 10×, полем зрения 22 мм (Field Number), высоким выносом выходного зрачка (High eye-point), резиновыми наглазниками и складывающимися защитными накладками.
Револьверное устройство рассчитано на 5 объективов (quintuple revolving nosepiece), имеет обратную конструкцию (reversed), двустороннее вращение и установлено на шарикоподшипниках. Оптическая система — бесконечно скорректированная (∞).
Объективы типа IOS W-PLAN, план-ахроматические, со следующими характеристиками:
4×/0.10 (рабочее расстояние W.D.17,3 мм);
10×/0.25 (W.D. 10 мм);
40×/0.65 (W.D. 0,54 мм);
100×/1.25 (иммерсионный, с использованием иммерсионного масла, W.D.0,13 мм).
Все объективы имеют противогрибковое покрытие (Anti-Fungus Coating). Парфокальное расстояние составляет 45 мм. Стандартный диапазон увеличений — 40×–1000×.
Предметный столик — двухслойный механический, размером 233 × 147 мм, без выступающего механизма перемещения (rackless). Диапазон перемещения составляет 78 × 54 мм. Столик рассчитан на размещение 2 предметных стекол, оснащен координатными шкалами X-Y с нониусом и точностью 0,1 мм. Поверхность покрыта устойчивым к царапинам защитным покрытием.
Система фокусировки — коаксиальная, с механизмами грубой и точной настройки. Общий ход грубой фокусировки составляет 25 мм, точная фокусировка —0,2 мм за один оборот, с 100 делениями и точностью 2 мкм. Предусмотрены верхний ограничитель для предотвращения контакта объектива с образцом, регулировка усилия хода и эргономичные плоские рукоятки.
Конденсор — типа Swing-Out, с числовой апертурой N.A. 0.2 / 0.9, ирисовой диафрагмой, возможностью центрирования и фокусировки посредством реечно-зубчатого механизма (rack and pinion), съемный.
Система освещения — полная система освещения по Кёлеру (Full Köhler Illumination) с источником света X-LED3 LED. Мощность светодиода составляет 3,6 Вт, цветовая температура — 6300 K, регулировка яркости осуществляется вручную. Срок службы светодиода превышает 65 000 часов, максимальная потребляемая мощность — 6 Вт.
Система питания — внешняя, с универсальным блоком питания (Multi-Plug EU/UK/US). Входное напряжение — 100–240 В AC, 50/60 Гц, выходное — 6 В DC, 2,5 А. Подключение осуществляется через разъем  Jack 2,1 мм.
Габаритные размеры микроскопа должны составлять:высота — 420 мм;
 ширина — 270 мм;
 глубина — 390 мм
 масса — 9,1 кг.
Допускается отклонение размеров и массы ±5 %.
В комплект поставки входят:
пылезащитный чехол;
10 мл  иммерсионного масла;
 руководство пользователя в электронном формате.
Цифровая камера — CMOS 10 МП, USB 3.0
Высокоскоростная цифровая камера, простая в эксплуатации, предназначенная для основных и общих лабораторных задач, а также для наблюдения за движущимися объектами.
Камера построена на базе CMOS-сенсора с разрешением 10 мегапикселей и оснащена высокоскоростным интерфейсом USB 3.0, обеспечивающим быструю передачу данных и получение изображений высокого качества. Камера обеспечивает получение изображений высокого разрешения с точной цветопередачей.
В комплект входят проекционный объектив C-Mount (C-Mount projection lens) и комплект переходных колец, а также обеспечивается совместимость с регулируемыми адаптерами C-Mount для подключения камеры к микроскопу.
Камера работает без установки дополнительных драйверов (Driver-Free) и поддерживает бесплатное программное обеспечение для операционных систем Windows, macOS и Linux. Для Windows предусмотрено программное обеспечение OPTIKA ProView, а для macOS и Linux — OPTIKA LiteView, обеспечивающее получение изображений, выполнение измерений, анализ изображений и подготовку отчетов.
Основными преимуществами являются простота эксплуатации, высокоскоростной интерфейс USB 3.0, получение четких изображений с разрешением 10 МП, высокая точность цветопередачи, совместимость практически с любыми микроскопами, возможность прямого подключения к тринокулярному тубусу или окулярному тубусу, а также наличие в комплекте USB-кабеля и калибровочного предметного стекла (Calibration Slide ).</t>
  </si>
  <si>
    <t>Лабораторная центрифуга
Микропроцессорное управление с ЖК-дисплеем.
Электрическая блокировка крышки.
Система активного обнаружения дисбаланса с автоматическим отключением.
Уровень шума — менее 60 дБ при максимальной скорости вращения.
Простая и быстрая замена роторов.
Удобное программирование рабочих параметров.
Мембранная клавиатура.
Непрерывное отображение заданных и фактических параметров.
Возможность отображения и задания скорости вращения как в об/мин (rpm), так и в относительном центробежном ускорении (RCF, ×g).
 Максимальная скорость вращения — не менее 6000 об/мин.
Максимальная вместимость — не менее 6 × 50 мл, с возможностью использования пробирок типа Falcon.
Диапазон скорости вращения — не менее 200–6000 об/мин. Диапазон установки времени работы — от 1 минуты до 99 часов 59 минут, с шагом установки 1 минута.
 Комплект поставки:
   лабораторная центрифуга;
  угловой ротор на 12 × 15 мл;
   адаптеры для пробирок 12 × 5 мл.
Электропитание —230 В, 50/60 Гц.
Наличие сертификатов соответствия CE, IVD и ISO 9001.</t>
  </si>
  <si>
    <t xml:space="preserve">Լաբորատոր ցենտրիֆուգ 
Միկրոպրոցեսոր ՀԲ դիսպլեյով 
Կափարիչի Էլեկտրական փակիչ 
Անհավասարակշռության ակտիվ հայտնաբերում և անջատում 
Աղմուկի մակարդակը 60 dB-ից ցածր առավելագույն արագության ժամանակ 
Ռոտորների հեշտ փոփոխում 
Հեշտ ծրագրավորում 
Նրբաթիթեղ ստեղնաշար 
Ծրագրավորված և իրական արժեքների անընդհատ ցուցադրում 
ընտրություն՝ պտույտ րոպեում  և g-force-ով
Առավելագույն արագություն `ոչ պակաս քան 6000 պտույտ րոպեում  
Առավելագույն  ծավալ՝ ոչ պակաս քան 6 x 50 մլ , ֆալկոն փորձանոթների օգտագործման հնարավորություն
Արագության պտտման միջակայք`ոչ պակաս քան 200 - 6000 պտույտ րոպեում
Աշխատանքային ժամանակ` 99 ժամ 59 րոպե / 1 րոպե աճով
Լրակազմը` Ցենտրիֆուգ  , անկյունային ռոտոր 12x15 մլ  և  12x5 մլ ադապտոր.
Էլեկտրասնուցումը  230 V / 50 - 60 Hz
CE ,IVD, ISO 9001 սերտիֆիկատների առկայություն
**Ծանոթություն – Եթե գնման առարկաների հատկանիշները 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դրանց: Հղումներ օգտագործելու դեպքում հատկանիշների բնութագրում կարդալ «կամ համարժեք» բառը:  Համաձայն (Օրենքի Հոդված 13, Կետ 5) </t>
  </si>
  <si>
    <t xml:space="preserve">Տրինոկուլյար լուսադաշտային (Brightfield) ուղղահայաց մանրադիտակ 10Մպ տեսախցիկով , ադապտերով ՝ նախատեսված կլինիկական կիրառությունների համար։
Դիտարկման ռեժիմը լուսադաշտային է (Brightfield)։ 
Հիմնական մարմինը ուղղահայաց (Upright) կառուցվածքով է՝ պատրաստված ալյումինե ձուլվածքից (die-cast aluminum), հագեցած տեղափոխման բռնակով։
Մանրադիտակի գլխիկը տրինոկուլյար է (Siedentopf տիպ), ֆիքսված 50/50 լուսաբաշխմամբ, 30° թեքությամբ և 360° պտտման հնարավորությամբ։ Աչքերի միջև հեռավորությունը կարգավորվում է 50–75 մմ միջակայքում, իսկ դիոպտրիական կարգավորումը տեղակայված է ձախ օկուլյարի խողովակի վրա։ Ներքին խողովակի տրամագիծը կազմում է 30 մմ։
Օկուլյարները WF10×/22 մմ են՝ 10× խոշորացմամբ և 22 մմ տեսադաշտով (Field Number), բարձր ակնակետով (High eye-point), ռետինե պաշտպանիչ օղակներով և հետ քաշվող պաշտպանությամբ։
Օբյեկտիվների համակարգը հնգակի պտտվող (quintuple revolving nosepiece) է՝ հակառակ ուղղությամբ (reversed), երկկողմանի պտտմամբ, գնդիկավոր առանցքակալների վրա։ Օպտիկական համակարգը անսահմանության ուղղված (∞) է։ 
Օբյեկտիվները IOS W-PLAN տիպի են՝ պլան-ախրոմատիկ, հետևյալ բնութագրերով՝ 4×/0.10 (W.D. 17.3 mm), 10×/0.25 (W.D. 10 mm), 40×/0.65 (W.D. 0.54 mm), 100×/1.25 (իմերսիոն յուղով, W.D. 0.13 mm)։ Բոլոր օբյեկտիվները մշակված են հակասնկային (anti-fungus) ծածկույթով։ Պարֆոկալ հեռավորությունը 45 մմ է։ Ստանդարտ խոշորացումը կազմում է 40×–1000×։
Առարկայական սեղանը երկշերտ մեխանիկական է՝ 233 × 147 մմ չափսերով, առանց դուրս ցցված փոխանցման մեխանիզմի (rackless)։ Շարժման տիրույթը կազմում է 78 × 54 մմ։ Սեղանը նախատեսված է 2 սլայդի պահման համար, ունի X-Y վերնյեի սանդղակ՝ 0.1 մմ ճշտությամբ։ Սեղանի մակերեսը պատված է հակաքերծվածքային ներկով։
Ֆոկուսավորման համակարգը կոաքսիալ է՝ կոպիտ և նուրբ կարգավորումներով։ Կոպիտ ֆոկուսի ընդհանուր շարժումը 25 մմ է, նուրբ կարգավորումը՝ 0.2 մմ մեկ պտույտում՝ 100 բաժանումով և 2 մկմ ճշտությամբ։ Հագեցած է վերին սահմանափակիչով՝ օբյեկտիվի և նմուշի շփումը կանխելու համար, ինչպես նաև լարվածության կարգավորմամբ և էրգոնոմիկ հարթ կոճակներով։
Կոնդենսորը swing-out տիպի է՝ N.A. 0.2 / 0.9, իրիսային դիաֆրագմայով, կենտրոնացվող և ֆոկուսացվող՝ rack and pinion մեխանիզմով, նաև շարժական։
Լուսավորման համակարգը լիարժեք Köhler տիպի է (Full Köhler illumination)՝ X-LED3 LED աղբյուրով։ Լուսատուի հզորությունը 3.6 Վտ է, գունային ջերմաստիճանը՝ 6300K, պայծառության կարգավորումը՝ ձեռքով։ LED-ի կյանքի տևողությունը գերազանցում է 65,000 ժամ, առավելագույն պահանջվող հզորությունը՝ 6 Վտ։
Սնուցման համակարգը արտաքին է՝ բազմավարդակ (multi-plug EU/UK/US)։ Մուտքային լարումը 100–240 Vac, 50/60 Hz է, ելքայինը՝ 6 Vdc 2.5 A։ Միացումը իրականացվում է 2.1 մմ jack միակցիչով։
Մանրադիտակի ընդհանուր չափերն պետք է լինեն ՝ բարձրություն 420 մմ, լայնություն 270 մմ, խորություն 390 մմ, քաշը՝ 9.1 կգ , թույլատրելի 5% շեղմամբ։
Ներառված պարագաներն են՝ փոշապաշտպան ծածկ, 10 մլ իմերսիոն յուղ, թվային օգտագործման ձեռնարկ։ 
Թվային տեսախցիկ –10 ՄՊ CMOS, USB 3.0
բարձր արագությամբ, օգտագործման համար պարզ թվային տեսախցիկ ՝ նախատեսված հիմնական և ընդհանուր կիրառությունների համար,  նաև շարժվող նմուշների դիտարկման համար։
Տեսախցիկը հիմնված է CMOS սենսորի վրա՝ 10 Մեգապիքսել լուծաչափով և USB 3.0 բարձր արագության միացմամբ, որը ապահովում է արագ տվյալների փոխանցում և բարձր որակի պատկերներ։ Պատկերի որակը բարձր լուծաչափով է՝ ճշգրիտ գունային վերարտադրությամբ։
Ներառված են C-Mount projection lens և օղակներ, ինչպես նաև աջակցություն կարգավորվող C-Mount ադապտերներ տեսախցիկի և մանրադիտակի միացման համար:
Տեսախցիկը աշխատում է առանց լրացուցիչ driver-ների (driver-free) և ունի անվճար ներբեռնվող ծրագրային ապահովում՝ Windows, macOS և Linux համակարգերի համար։ Windows-ի համար նախատեսված է OPTIKA ProView, իսկ Mac OS և Linux համակարգերի համար՝ OPTIKA LiteView, որոնք ապահովում են պատկերների նկարում, չափում, վերլուծություն և հաշվետվությունների պատրաստում։
Հիմնական առավելություններն են պարզ և հեշտ օգտագործումը, USB 3.0 բարձր արագությունը, 10 ՄՊ հստակ պատկերները, հուսալի գունային ճշգրտությունը, համընդհանուր կիրառելիությունը ցանկացած մանրադիտակի վրա, ուղիղ միացումը տրինոկուլյար կամ ակնոցի խողովակին, ինչպես նաև ներառված USB մալուխը և կալիբրացիոն սլայդը։
**Ծանոթություն – Եթե գնման առարկաների հատկանիշները 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դրանց: Հղումներ օգտագործելու դեպքում հատկանիշների բնութագրում կարդալ «կամ համարժեք» բառը:  Համաձայն (Օրենքի Հոդված 13, Կետ 5) 
</t>
  </si>
  <si>
    <t xml:space="preserve">Բարձր  հաճախականությամբ  էլեկտրավիրաբուժական գեներատորը նախտեսված , լիգաշուր համակարգի եղանակներով վիրաբուժական միջամտություններ կատարելու, ինչպես նաև հյուսվածքների միացման և անոթային էլեկտրոլիգացիայի  համար:
Գեներատորը նախատեսված է ընդհանուր վիրաբուժության՝ ուրոլոգիական, անոթային, կրծքային, պլաստիկ, գինեկոլոգիական, կոլոռեկտալ ԼՕՌ միջամտուրյունների ՝ տոնզիլէկտոմիայի միջամտությունների համար:
 Բոլոր տեսակի Լիգաշուր համակարգի  համադրումը  TissueFect Probing ™ տեխնոլոգիայի հետ  վերահսկում է հյուսվածքների դիմադրության փոփոխությունները վայրկյանում 434000 անգամ տալով համապատասխան  կուագուլիացիայի  էներգիա ։ Համակարգի վրա պետք է առկա   երկու երկբևեռ ,  մեկ միաբևեռ միացումեր հետագա մոդերնիզացիայի և վերածրագրելու հնարավորությամբ  որը  թույլ է տալիս SHARED coag ռեժիմով  միաժամանակյա աշխատելու , որ համադրվում  է TissueFect Probing ™ տեխնոլոգիայի հետ։ 
 Լիգաշուր   միաբևեռ և երկբևեռ գործիքների համադրումը  գեներատորին  կատարվում է  QR կոդով ՝  Լիգաշուր   միաբևեռ և երկբևեռ   միաժամանակյա ակտիվացվում և թվացվում է  SHARED coag ռեժիմով ։
Լիգաշուր   միացումը Valleylab™ Exchange ծրագրի հավելվածի միջոցով համադրվում է  ԼՕՌ միջամտուրյունների համար նախատեսված  BiZact ™ տոնզիլեկտոմիայի միջամտության համար նախատեսված գործիքին ։ 
 Լապարասկոպիկ  վիրահատության  ՝ Լիգաշուր գործիքների  համադրումը  Valleylab FT10 գեներատորին 
•	LIGASURE™ BLUNT TIP 5 մմ  - 23 սմ 
•	LIGASURE™ MARYLAND 5 մմ- 23սմ , 37սմ , 44սմ 
•	LIGASURE ATLAS  10մմ- 23սմ , 37սմ
Բաց վիրահատության ՝ Լիգաշուր գործիքների  համադրումը  Valleylab FT10 գեներատորին
•	IMPACT 
•	LIGASURE™ STD , LIGASURE™ STD
•	LIGASURE™ AXS LIGASURE™ STD
•	LIGASURE™ XTD LIGASU                                                                                              
            Չափերը  քաշը
•	Լայնությունը՝ 35,8 սմ
•	Երկարությունը՝ 46,2 սմ
•	Բարձրությունը՝ 17,78 սմ
•	Քաշը՝ 10,1 կգ
 թույլատրելի 5% շեղմամբ
**Ծանոթություն – Եթե գնման առարկաների հատկանիշները 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դրանց: Հղումներ օգտագործելու դեպքում հատկանիշների բնութագրում կարդալ «կամ համարժեք» բառը:  Համաձայն (Օրենքի Հոդված 13, Կետ 5) 
  </t>
  </si>
  <si>
    <t>Высокочастотный электрохирургический генератор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</si>
</sst>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Aptos Narrow"/>
      <family val="2"/>
      <charset val="204"/>
      <scheme val="minor"/>
    </font>
    <font>
      <sz val="8"/>
      <name val="GHEA Grapalat"/>
      <family val="3"/>
    </font>
    <font>
      <sz val="10"/>
      <name val="GHEA Grapalat"/>
      <family val="3"/>
    </font>
    <font>
      <sz val="10"/>
      <name val="GHEA Grapalat"/>
      <family val="3"/>
      <charset val="204"/>
    </font>
    <font>
      <b/>
      <sz val="10"/>
      <name val="GHEA Grapalat"/>
      <family val="3"/>
    </font>
    <font>
      <b/>
      <sz val="12"/>
      <name val="GHEA Grapalat"/>
      <family val="3"/>
    </font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scheme val="minor"/>
    </font>
    <font>
      <sz val="10"/>
      <color rgb="FF000000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b/>
      <sz val="16"/>
      <name val="GHEA Grapalat"/>
      <family val="3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7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 wrapText="1"/>
    </xf>
    <xf numFmtId="2" fontId="2" fillId="2" borderId="0" xfId="0" applyNumberFormat="1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2" fontId="11" fillId="2" borderId="0" xfId="0" applyNumberFormat="1" applyFont="1" applyFill="1" applyAlignment="1">
      <alignment horizontal="center" vertical="center" wrapText="1"/>
    </xf>
    <xf numFmtId="2" fontId="12" fillId="2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3" fillId="0" borderId="1" xfId="2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</cellXfs>
  <cellStyles count="3">
    <cellStyle name="Обычный" xfId="0" builtinId="0"/>
    <cellStyle name="Обычный 2" xfId="2" xr:uid="{CAE266FC-A03F-4B21-BEA0-B56446B3E35A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11DD0-0958-4975-A8E0-ACE02A487B84}">
  <dimension ref="A1:J19"/>
  <sheetViews>
    <sheetView tabSelected="1" workbookViewId="0">
      <selection activeCell="C7" sqref="C7"/>
    </sheetView>
  </sheetViews>
  <sheetFormatPr defaultRowHeight="17.25" x14ac:dyDescent="0.25"/>
  <cols>
    <col min="1" max="1" width="9" style="10" customWidth="1"/>
    <col min="2" max="2" width="17.42578125" style="17" customWidth="1"/>
    <col min="3" max="3" width="33" style="10" customWidth="1"/>
    <col min="4" max="4" width="160.7109375" style="11" customWidth="1"/>
    <col min="5" max="5" width="7.140625" style="10" customWidth="1"/>
    <col min="6" max="6" width="12.42578125" style="10" customWidth="1"/>
    <col min="7" max="7" width="9.85546875" style="14" hidden="1" customWidth="1"/>
    <col min="8" max="8" width="15.42578125" style="14" customWidth="1"/>
    <col min="9" max="9" width="17.5703125" style="11" customWidth="1"/>
    <col min="10" max="10" width="10.5703125" style="11" bestFit="1" customWidth="1"/>
    <col min="11" max="16384" width="9.140625" style="11"/>
  </cols>
  <sheetData>
    <row r="1" spans="1:10" ht="17.25" customHeight="1" x14ac:dyDescent="0.25">
      <c r="A1" s="25" t="s">
        <v>37</v>
      </c>
      <c r="B1" s="25"/>
      <c r="C1" s="25"/>
      <c r="D1" s="25"/>
      <c r="E1" s="25"/>
      <c r="F1" s="25"/>
      <c r="G1" s="25"/>
      <c r="H1" s="25"/>
    </row>
    <row r="3" spans="1:10" ht="14.25" customHeight="1" x14ac:dyDescent="0.25">
      <c r="A3" s="24" t="s">
        <v>4</v>
      </c>
      <c r="B3" s="24"/>
      <c r="C3" s="24"/>
      <c r="D3" s="24"/>
      <c r="E3" s="24"/>
      <c r="F3" s="24"/>
      <c r="G3" s="24"/>
      <c r="H3" s="24"/>
    </row>
    <row r="6" spans="1:10" s="10" customFormat="1" ht="36.75" customHeight="1" x14ac:dyDescent="0.25">
      <c r="A6" s="15" t="s">
        <v>0</v>
      </c>
      <c r="B6" s="16" t="s">
        <v>1</v>
      </c>
      <c r="C6" s="8" t="s">
        <v>2</v>
      </c>
      <c r="D6" s="8" t="s">
        <v>4</v>
      </c>
      <c r="E6" s="8" t="s">
        <v>5</v>
      </c>
      <c r="F6" s="8" t="s">
        <v>3</v>
      </c>
      <c r="G6" s="12" t="s">
        <v>38</v>
      </c>
      <c r="H6" s="12" t="s">
        <v>39</v>
      </c>
    </row>
    <row r="7" spans="1:10" ht="405" x14ac:dyDescent="0.25">
      <c r="A7" s="12">
        <v>1</v>
      </c>
      <c r="B7" s="20" t="s">
        <v>29</v>
      </c>
      <c r="C7" s="20" t="s">
        <v>30</v>
      </c>
      <c r="D7" s="9" t="s">
        <v>51</v>
      </c>
      <c r="E7" s="8" t="s">
        <v>6</v>
      </c>
      <c r="F7" s="12">
        <v>1</v>
      </c>
      <c r="G7" s="13">
        <v>4800000</v>
      </c>
      <c r="H7" s="12" t="s">
        <v>36</v>
      </c>
    </row>
    <row r="8" spans="1:10" ht="409.5" x14ac:dyDescent="0.25">
      <c r="A8" s="12">
        <v>2</v>
      </c>
      <c r="B8" s="19" t="s">
        <v>32</v>
      </c>
      <c r="C8" s="20" t="s">
        <v>33</v>
      </c>
      <c r="D8" s="21" t="s">
        <v>50</v>
      </c>
      <c r="E8" s="8" t="s">
        <v>6</v>
      </c>
      <c r="F8" s="12">
        <v>1</v>
      </c>
      <c r="G8" s="12">
        <v>1300000</v>
      </c>
      <c r="H8" s="12" t="s">
        <v>35</v>
      </c>
      <c r="I8" s="11">
        <f>8+8+6+1+1+5+3+4</f>
        <v>36</v>
      </c>
      <c r="J8" s="11">
        <f>36*13000</f>
        <v>468000</v>
      </c>
    </row>
    <row r="9" spans="1:10" ht="270" x14ac:dyDescent="0.25">
      <c r="A9" s="12">
        <v>3</v>
      </c>
      <c r="B9" s="19" t="s">
        <v>31</v>
      </c>
      <c r="C9" s="19" t="s">
        <v>34</v>
      </c>
      <c r="D9" s="9" t="s">
        <v>49</v>
      </c>
      <c r="E9" s="8" t="s">
        <v>6</v>
      </c>
      <c r="F9" s="12">
        <v>1</v>
      </c>
      <c r="G9" s="12">
        <v>850000</v>
      </c>
      <c r="H9" s="12" t="s">
        <v>35</v>
      </c>
    </row>
    <row r="11" spans="1:10" ht="32.25" customHeight="1" x14ac:dyDescent="0.25">
      <c r="A11" s="23" t="s">
        <v>15</v>
      </c>
      <c r="B11" s="23"/>
      <c r="C11" s="23"/>
      <c r="D11" s="23"/>
      <c r="E11" s="23"/>
      <c r="F11" s="23"/>
    </row>
    <row r="12" spans="1:10" ht="32.25" customHeight="1" x14ac:dyDescent="0.25">
      <c r="A12" s="23" t="s">
        <v>16</v>
      </c>
      <c r="B12" s="23"/>
      <c r="C12" s="23"/>
      <c r="D12" s="23"/>
      <c r="E12" s="23"/>
      <c r="F12" s="23"/>
    </row>
    <row r="13" spans="1:10" ht="32.25" customHeight="1" x14ac:dyDescent="0.25">
      <c r="A13" s="23" t="s">
        <v>17</v>
      </c>
      <c r="B13" s="23"/>
      <c r="C13" s="23"/>
      <c r="D13" s="23"/>
      <c r="E13" s="23"/>
      <c r="F13" s="23"/>
    </row>
    <row r="14" spans="1:10" ht="32.25" customHeight="1" x14ac:dyDescent="0.25">
      <c r="A14" s="23" t="s">
        <v>18</v>
      </c>
      <c r="B14" s="23"/>
      <c r="C14" s="23"/>
      <c r="D14" s="23"/>
      <c r="E14" s="23"/>
      <c r="F14" s="23"/>
    </row>
    <row r="15" spans="1:10" ht="32.25" customHeight="1" x14ac:dyDescent="0.25">
      <c r="A15" s="23" t="s">
        <v>19</v>
      </c>
      <c r="B15" s="23"/>
      <c r="C15" s="23"/>
      <c r="D15" s="23"/>
      <c r="E15" s="23"/>
      <c r="F15" s="23"/>
    </row>
    <row r="16" spans="1:10" ht="32.25" customHeight="1" x14ac:dyDescent="0.25">
      <c r="A16" s="23" t="s">
        <v>21</v>
      </c>
      <c r="B16" s="23"/>
      <c r="C16" s="23"/>
      <c r="D16" s="23"/>
      <c r="E16" s="23"/>
      <c r="F16" s="23"/>
    </row>
    <row r="17" spans="1:6" ht="32.25" customHeight="1" x14ac:dyDescent="0.25">
      <c r="A17" s="23" t="s">
        <v>20</v>
      </c>
      <c r="B17" s="23"/>
      <c r="C17" s="23"/>
      <c r="D17" s="23"/>
      <c r="E17" s="23"/>
      <c r="F17" s="23"/>
    </row>
    <row r="18" spans="1:6" ht="32.25" customHeight="1" x14ac:dyDescent="0.25"/>
    <row r="19" spans="1:6" ht="32.25" customHeight="1" x14ac:dyDescent="0.25"/>
  </sheetData>
  <autoFilter ref="A6:H9" xr:uid="{7C911DD0-0958-4975-A8E0-ACE02A487B84}"/>
  <sortState xmlns:xlrd2="http://schemas.microsoft.com/office/spreadsheetml/2017/richdata2" ref="B7:C9">
    <sortCondition ref="B7:B9"/>
  </sortState>
  <mergeCells count="9">
    <mergeCell ref="A17:F17"/>
    <mergeCell ref="A3:H3"/>
    <mergeCell ref="A1:H1"/>
    <mergeCell ref="A14:F14"/>
    <mergeCell ref="A15:F15"/>
    <mergeCell ref="A16:F16"/>
    <mergeCell ref="A11:F11"/>
    <mergeCell ref="A12:F12"/>
    <mergeCell ref="A13:F13"/>
  </mergeCells>
  <pageMargins left="0.17" right="0.23622047244094491" top="0.17" bottom="0.27" header="0.17" footer="0.17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4A990-DDC6-4FB7-AF94-9B44CFED00DE}">
  <sheetPr>
    <pageSetUpPr fitToPage="1"/>
  </sheetPr>
  <dimension ref="A1:H23"/>
  <sheetViews>
    <sheetView topLeftCell="A7" workbookViewId="0">
      <selection activeCell="C8" sqref="C8"/>
    </sheetView>
  </sheetViews>
  <sheetFormatPr defaultRowHeight="13.5" x14ac:dyDescent="0.25"/>
  <cols>
    <col min="1" max="1" width="12.28515625" style="5" customWidth="1"/>
    <col min="2" max="2" width="14" style="5" customWidth="1"/>
    <col min="3" max="3" width="36.85546875" style="5" customWidth="1"/>
    <col min="4" max="4" width="137.85546875" style="3" customWidth="1"/>
    <col min="5" max="5" width="11.85546875" style="5" customWidth="1"/>
    <col min="6" max="7" width="15.5703125" style="6" customWidth="1"/>
    <col min="8" max="8" width="43.5703125" style="6" customWidth="1"/>
    <col min="9" max="9" width="15.5703125" style="4" customWidth="1"/>
    <col min="10" max="14" width="9.140625" style="4"/>
    <col min="15" max="15" width="17.5703125" style="4" customWidth="1"/>
    <col min="16" max="16384" width="9.140625" style="4"/>
  </cols>
  <sheetData>
    <row r="1" spans="1:8" ht="17.25" x14ac:dyDescent="0.25">
      <c r="A1" s="26" t="s">
        <v>37</v>
      </c>
      <c r="B1" s="26"/>
      <c r="C1" s="26"/>
      <c r="D1" s="26"/>
      <c r="E1" s="26"/>
      <c r="F1" s="26"/>
      <c r="G1" s="26"/>
      <c r="H1" s="26"/>
    </row>
    <row r="3" spans="1:8" ht="14.25" x14ac:dyDescent="0.25">
      <c r="A3" s="27" t="s">
        <v>22</v>
      </c>
      <c r="B3" s="28"/>
      <c r="C3" s="28"/>
      <c r="D3" s="28"/>
      <c r="E3" s="28"/>
      <c r="F3" s="28"/>
      <c r="G3" s="28"/>
      <c r="H3" s="29"/>
    </row>
    <row r="5" spans="1:8" s="7" customFormat="1" ht="89.25" x14ac:dyDescent="0.25">
      <c r="A5" s="36" t="s">
        <v>23</v>
      </c>
      <c r="B5" s="18" t="s">
        <v>24</v>
      </c>
      <c r="C5" s="18" t="s">
        <v>25</v>
      </c>
      <c r="D5" s="18" t="s">
        <v>26</v>
      </c>
      <c r="E5" s="18" t="s">
        <v>27</v>
      </c>
      <c r="F5" s="18" t="s">
        <v>28</v>
      </c>
      <c r="G5" s="1"/>
      <c r="H5" s="1"/>
    </row>
    <row r="6" spans="1:8" ht="409.5" customHeight="1" x14ac:dyDescent="0.25">
      <c r="A6" s="12">
        <v>1</v>
      </c>
      <c r="B6" s="20" t="s">
        <v>29</v>
      </c>
      <c r="C6" s="20" t="s">
        <v>52</v>
      </c>
      <c r="D6" s="9" t="s">
        <v>46</v>
      </c>
      <c r="E6" s="37" t="s">
        <v>42</v>
      </c>
      <c r="F6" s="12">
        <v>1</v>
      </c>
      <c r="G6" s="13">
        <v>4800000</v>
      </c>
      <c r="H6" s="12" t="s">
        <v>43</v>
      </c>
    </row>
    <row r="7" spans="1:8" ht="409.5" x14ac:dyDescent="0.25">
      <c r="A7" s="12">
        <v>2</v>
      </c>
      <c r="B7" s="19" t="s">
        <v>32</v>
      </c>
      <c r="C7" s="20" t="s">
        <v>41</v>
      </c>
      <c r="D7" s="21" t="s">
        <v>47</v>
      </c>
      <c r="E7" s="37" t="s">
        <v>42</v>
      </c>
      <c r="F7" s="12">
        <v>1</v>
      </c>
      <c r="G7" s="12">
        <v>1300000</v>
      </c>
      <c r="H7" s="12" t="s">
        <v>44</v>
      </c>
    </row>
    <row r="8" spans="1:8" ht="270" x14ac:dyDescent="0.25">
      <c r="A8" s="12">
        <v>3</v>
      </c>
      <c r="B8" s="19" t="s">
        <v>31</v>
      </c>
      <c r="C8" s="19" t="s">
        <v>40</v>
      </c>
      <c r="D8" s="9" t="s">
        <v>48</v>
      </c>
      <c r="E8" s="37" t="s">
        <v>42</v>
      </c>
      <c r="F8" s="12">
        <v>1</v>
      </c>
      <c r="G8" s="12">
        <v>850000</v>
      </c>
      <c r="H8" s="12" t="s">
        <v>45</v>
      </c>
    </row>
    <row r="9" spans="1:8" s="30" customFormat="1" x14ac:dyDescent="0.25">
      <c r="A9" s="6"/>
      <c r="B9" s="6"/>
      <c r="C9" s="6"/>
      <c r="D9" s="2"/>
      <c r="E9" s="6"/>
      <c r="F9" s="6"/>
      <c r="G9" s="6"/>
      <c r="H9" s="6"/>
    </row>
    <row r="10" spans="1:8" s="30" customFormat="1" x14ac:dyDescent="0.25">
      <c r="A10" s="6"/>
      <c r="B10" s="6"/>
      <c r="C10" s="6"/>
      <c r="D10" s="2"/>
      <c r="E10" s="6"/>
      <c r="F10" s="6"/>
      <c r="G10" s="6"/>
      <c r="H10" s="6"/>
    </row>
    <row r="11" spans="1:8" s="2" customFormat="1" x14ac:dyDescent="0.25">
      <c r="A11" s="31" t="s">
        <v>7</v>
      </c>
      <c r="B11" s="31"/>
      <c r="C11" s="31"/>
      <c r="D11" s="31"/>
      <c r="E11" s="31"/>
      <c r="F11" s="31"/>
      <c r="G11" s="31"/>
      <c r="H11" s="31"/>
    </row>
    <row r="12" spans="1:8" s="2" customFormat="1" x14ac:dyDescent="0.25">
      <c r="A12" s="32"/>
      <c r="B12" s="32"/>
      <c r="C12" s="32"/>
      <c r="D12" s="32"/>
      <c r="E12" s="35"/>
      <c r="F12" s="32"/>
    </row>
    <row r="13" spans="1:8" s="2" customFormat="1" x14ac:dyDescent="0.25">
      <c r="A13" s="31" t="s">
        <v>8</v>
      </c>
      <c r="B13" s="31"/>
      <c r="C13" s="31"/>
      <c r="D13" s="31"/>
      <c r="E13" s="31"/>
      <c r="F13" s="31"/>
      <c r="G13" s="31"/>
      <c r="H13" s="31"/>
    </row>
    <row r="14" spans="1:8" s="2" customFormat="1" x14ac:dyDescent="0.25">
      <c r="A14" s="32"/>
      <c r="B14" s="32"/>
      <c r="C14" s="32"/>
      <c r="D14" s="32"/>
      <c r="E14" s="35"/>
      <c r="F14" s="32"/>
    </row>
    <row r="15" spans="1:8" s="2" customFormat="1" x14ac:dyDescent="0.25">
      <c r="A15" s="31" t="s">
        <v>9</v>
      </c>
      <c r="B15" s="31"/>
      <c r="C15" s="31"/>
      <c r="D15" s="31"/>
      <c r="E15" s="31"/>
      <c r="F15" s="31"/>
      <c r="G15" s="31"/>
      <c r="H15" s="31"/>
    </row>
    <row r="16" spans="1:8" s="2" customFormat="1" ht="33" customHeight="1" x14ac:dyDescent="0.25">
      <c r="A16" s="31" t="s">
        <v>10</v>
      </c>
      <c r="B16" s="31"/>
      <c r="C16" s="31"/>
      <c r="D16" s="31"/>
      <c r="E16" s="31"/>
      <c r="F16" s="31"/>
      <c r="G16" s="31"/>
      <c r="H16" s="31"/>
    </row>
    <row r="17" spans="1:8" s="2" customFormat="1" ht="15" customHeight="1" x14ac:dyDescent="0.25">
      <c r="A17" s="33"/>
      <c r="B17" s="33"/>
      <c r="C17" s="33"/>
      <c r="D17" s="33"/>
      <c r="E17" s="33"/>
      <c r="F17" s="33"/>
      <c r="G17" s="33"/>
      <c r="H17" s="33"/>
    </row>
    <row r="18" spans="1:8" s="2" customFormat="1" ht="32.25" customHeight="1" x14ac:dyDescent="0.25">
      <c r="A18" s="31" t="s">
        <v>11</v>
      </c>
      <c r="B18" s="31"/>
      <c r="C18" s="31"/>
      <c r="D18" s="31"/>
      <c r="E18" s="31"/>
      <c r="F18" s="31"/>
      <c r="G18" s="31"/>
      <c r="H18" s="31"/>
    </row>
    <row r="19" spans="1:8" s="2" customFormat="1" ht="21" customHeight="1" x14ac:dyDescent="0.25">
      <c r="A19" s="31"/>
      <c r="B19" s="31"/>
      <c r="C19" s="31"/>
      <c r="D19" s="31"/>
      <c r="E19" s="31"/>
      <c r="F19" s="31"/>
      <c r="G19" s="31"/>
      <c r="H19" s="31"/>
    </row>
    <row r="20" spans="1:8" s="2" customFormat="1" ht="38.25" customHeight="1" x14ac:dyDescent="0.25">
      <c r="A20" s="31" t="s">
        <v>12</v>
      </c>
      <c r="B20" s="31"/>
      <c r="C20" s="31"/>
      <c r="D20" s="31"/>
      <c r="E20" s="31"/>
      <c r="F20" s="31"/>
      <c r="G20" s="31"/>
      <c r="H20" s="31"/>
    </row>
    <row r="21" spans="1:8" s="22" customFormat="1" ht="71.25" customHeight="1" x14ac:dyDescent="0.25">
      <c r="A21" s="23" t="s">
        <v>13</v>
      </c>
      <c r="B21" s="23"/>
      <c r="C21" s="23"/>
      <c r="D21" s="23"/>
      <c r="E21" s="23"/>
      <c r="F21" s="23"/>
      <c r="G21" s="23"/>
      <c r="H21" s="23"/>
    </row>
    <row r="22" spans="1:8" s="2" customFormat="1" ht="40.5" customHeight="1" x14ac:dyDescent="0.25">
      <c r="A22" s="34" t="s">
        <v>14</v>
      </c>
      <c r="B22" s="34"/>
      <c r="C22" s="34"/>
      <c r="D22" s="34"/>
      <c r="E22" s="34"/>
      <c r="F22" s="34"/>
      <c r="G22" s="34"/>
      <c r="H22" s="34"/>
    </row>
    <row r="23" spans="1:8" s="30" customFormat="1" x14ac:dyDescent="0.25">
      <c r="A23" s="6"/>
      <c r="B23" s="6"/>
      <c r="C23" s="6"/>
      <c r="D23" s="2"/>
      <c r="E23" s="6"/>
      <c r="F23" s="6"/>
      <c r="G23" s="6"/>
      <c r="H23" s="6"/>
    </row>
  </sheetData>
  <mergeCells count="12">
    <mergeCell ref="A22:H22"/>
    <mergeCell ref="A1:H1"/>
    <mergeCell ref="A3:H3"/>
    <mergeCell ref="A11:H11"/>
    <mergeCell ref="A13:H13"/>
    <mergeCell ref="A15:H15"/>
    <mergeCell ref="A16:H16"/>
    <mergeCell ref="A17:H17"/>
    <mergeCell ref="A18:H18"/>
    <mergeCell ref="A19:H19"/>
    <mergeCell ref="A20:H20"/>
    <mergeCell ref="A21:H21"/>
  </mergeCells>
  <pageMargins left="0.7" right="0.7" top="0.75" bottom="0.75" header="0.3" footer="0.3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2026-01-15T08:51:52Z</cp:lastPrinted>
  <dcterms:created xsi:type="dcterms:W3CDTF">2025-10-31T12:37:04Z</dcterms:created>
  <dcterms:modified xsi:type="dcterms:W3CDTF">2026-07-29T08:47:11Z</dcterms:modified>
</cp:coreProperties>
</file>