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Sheet1!$A$1:$M$1</definedName>
  </definedNames>
  <calcPr calcId="124519"/>
</workbook>
</file>

<file path=xl/calcChain.xml><?xml version="1.0" encoding="utf-8"?>
<calcChain xmlns="http://schemas.openxmlformats.org/spreadsheetml/2006/main">
  <c r="M12" i="1"/>
  <c r="M11"/>
  <c r="M8"/>
  <c r="M7"/>
  <c r="M5"/>
  <c r="M3" l="1"/>
  <c r="M4"/>
  <c r="M6"/>
  <c r="M9"/>
  <c r="M10"/>
  <c r="M2" l="1"/>
</calcChain>
</file>

<file path=xl/sharedStrings.xml><?xml version="1.0" encoding="utf-8"?>
<sst xmlns="http://schemas.openxmlformats.org/spreadsheetml/2006/main" count="122" uniqueCount="98">
  <si>
    <t>հատ</t>
  </si>
  <si>
    <t>штука</t>
  </si>
  <si>
    <t>h/h</t>
  </si>
  <si>
    <t>Միջանցիկ ծածկագիրը ըստ ԳՄԱ դասակարգման
CPV код</t>
  </si>
  <si>
    <t xml:space="preserve">Գնման առարկայի
անվանումը </t>
  </si>
  <si>
    <t>Название товара закупки</t>
  </si>
  <si>
    <t>Գնման առարկայի տեխնիկական և որակական բնութագրերը</t>
  </si>
  <si>
    <t>Технические и качественные характеристики предмета закупки</t>
  </si>
  <si>
    <t>Չափման միավորը</t>
  </si>
  <si>
    <t>Единица измерения</t>
  </si>
  <si>
    <t>Միավորի գինը ՀՀ դրամով
Цена за единицу в драмах РА</t>
  </si>
  <si>
    <t>2026թ. Գնման պլանով նախատեսված ընդհանուր քանակը
Общее количество</t>
  </si>
  <si>
    <t>Ընդամենը գումարը ՀՀ դրամով
Итого Сумма в драмах РА</t>
  </si>
  <si>
    <t>Ընդհանուր պայմաններ բոլոր չափաբաժինների համար`</t>
  </si>
  <si>
    <t>Общие условия для всех лотов:</t>
  </si>
  <si>
    <t>Վճարման պայմանները բոլոր չափաբաժինների համար</t>
  </si>
  <si>
    <t>Условия оплаты для всех лотов</t>
  </si>
  <si>
    <t>* Սույն գնման ընթացակարգում որպես գնման ժամանակացույց հիմք է ընդունվում սույն կետում նշված պայմանները:</t>
  </si>
  <si>
    <t>* При данной процедуре закупки за основу графика доставки принимаются условия доставки, указанные в настоящем пункте.</t>
  </si>
  <si>
    <t>** Սույն գնման ընթացակարգում որպես վճարման ժամանակացույց հիմք է ընդունվում սույն կետում նշված վճարման պայմանները:</t>
  </si>
  <si>
    <t>** При данной процедуре закупки за основу графика платежей принимаются условия оплаты, указанные в настоящем пункте.</t>
  </si>
  <si>
    <t>ԳՆՈՐԴ
&lt;&lt;Նորք Մարաշ&gt;&gt; բժշկական կենտրոն&gt;&gt; ՓԲԸ
ք. Երևան, Արմենակյան 108/4
ՀՎՀՀ 01508793
&lt;&lt;ԱՄԻՕ ԲԱՆԿ&gt;&gt; ՓԲԸ
Հ/Հ 1150001612200100
---------------------------------
/ստորագրություն/ Կ.Տ</t>
  </si>
  <si>
    <t xml:space="preserve">ПОКУПАТЕЛЬ
&lt;&lt;Норк-Мараш&gt;&gt; медицинский центр&gt;&gt; ЗАО
г. Ереван, ул. Арменакяна 108/4 
УНН 01508793
&lt;&lt;АМИО БАНК&gt;&gt; ЗАО
Номер счета 1150001612200100
---------------------------------
/подпись/ М. П. </t>
  </si>
  <si>
    <t>Տեղեկատվություն բենեֆիցիարի հաշվեհամարի և բանկի մասին</t>
  </si>
  <si>
    <t>ապահովման անվանում</t>
  </si>
  <si>
    <t>բանկի անվանում</t>
  </si>
  <si>
    <t>հաշվեհամար</t>
  </si>
  <si>
    <t>Որակավորման ապահովում՝ հավելված 3</t>
  </si>
  <si>
    <t>&lt;&lt;ԱՄԻՕ ԲԱՆԿ&gt;&gt; ՓԲԸ</t>
  </si>
  <si>
    <t>Որակավորման ապահովում՝ հավելված 3.1</t>
  </si>
  <si>
    <t>Պայմանագրի ապահովում՝ հավելված 4</t>
  </si>
  <si>
    <t>Информациа о банке и номера счета бенефициара</t>
  </si>
  <si>
    <t>название обеспечения</t>
  </si>
  <si>
    <t>название банка</t>
  </si>
  <si>
    <t>номер счета</t>
  </si>
  <si>
    <t>Обеспечение квалификации: приложение 3</t>
  </si>
  <si>
    <t>&lt;&lt;АМИО БАНК&gt;&gt; ЗАО</t>
  </si>
  <si>
    <t>Обеспечение квалификации: приложение 3.1</t>
  </si>
  <si>
    <t>Обеспечение договора: приложение 4</t>
  </si>
  <si>
    <t>Մոդելը և/կամ ապրանքային նշանը և/կամ ֆիրմային անվանումը  և/կամ արտադրողը  
Модель и/или товарный знак  и/или фирменный знак и/или производитель</t>
  </si>
  <si>
    <t>Թասակ վիրաբուժական կապերով</t>
  </si>
  <si>
    <t>Калпак хирургический с повязками</t>
  </si>
  <si>
    <t xml:space="preserve">Գլխի վիրաբուժական թասակ, նյութը`  վերին մասը կապույտ գույնի պոլիպրոպիլեն, կողային մասերը չթափանացող քառաշերտ թղթյա կտոր, ամրացումը կապերով:  </t>
  </si>
  <si>
    <t>Хирургический головной убор , материал с полипропиленовой верхней частью синего цвета, боковой часть из четырехслойной бумаги, крепление сповязками.</t>
  </si>
  <si>
    <t>33141211/23</t>
  </si>
  <si>
    <t xml:space="preserve">Դիստալ պրոտեկցիայի համակարգ </t>
  </si>
  <si>
    <t>Система дистальной протекции</t>
  </si>
  <si>
    <t>Դիստալ պրոտեկցիայի համակարգ, կիրառվող ենթամաշկային երակների և քնային զարկերակի ստենտավորման ժամանակ որպես առաքման, ինչպես նաև և էմբոլներից պաշտպանվելու ու դրանք հեռացնելու համակարգ, առաքման համակարգի երկարությունը 300 և 190սմ, առաքման համակարգի պրոֆիլ՝  3,2F, ֆիլտրի պարզեցված զամբյուղե ձևը թույլ է տալիս այն կիրառել ըստ միջամտության տեսակի 2,25մմ-ից մինչև 5,5մմ անոթների դեպքում, ֆիլտրի նյութը՝ պոլիուրեթանային թաղանթ 110 մկմ, համատեղելի ուղղորդիչ կաթետեր՝ 6F: 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</si>
  <si>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Дистальная система протекции, используемая при стентировании подкожной вены и сонной артерии в качестве системы доставки, а также система защиты и удаления эмболов, длина системы доставки 300 и 190 см, профиль системы доставки: 3,2F, упрощенная форма корзины фильтра позволяет использовать в соответствии с типом вмешательства  для сосудов с диаметром от 2,25 мм до 5,5 мм, материал фильтра: полиуретановая мембрана 110 мкм, совместимый направляющий катетер: 6F.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</si>
  <si>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33141137/14</t>
  </si>
  <si>
    <t>Կաթետր բալոն պերիֆերիկ</t>
  </si>
  <si>
    <t xml:space="preserve">Катетр балон периферический </t>
  </si>
  <si>
    <t>Կաթետր բալոն պերիֆերիկ, առաքման համակարգը՝ OTW  և Monorail, շավթի երկարությունը՝ 40, 80, 90, 135 և 150սմ, համատեղելի ուղղորդիչ՝ 0,018",  պայթման ճնշում՝ 14 ATM, համատեղելի ինտրադյուսեր՝  4fr, 5fr և 6fr, բալոնի նյութը պոլիմեր, չափսերը՝
-2,0; 2,5, 3,0 և 3,5մմ տրամագծերի համար  երկարությունները՝ առնվազն 5 չափ յուրաքանչյուր տրամագծի համար, ընդ որում ամենակարճը` ոչ ավել քան 20մմ, ամենաերկարը` ոչ պակաս քան 220մմ:
-4,0մմ տրամագծի համար երկարությունները՝ առնվազն 7 չափ, ընդ որում ամենակարճը` ոչ ավել քան 20մմ, ամենաերկարը` ոչ պակաս քան 220մմ:,
-5,0; 6.0 և 7,0մմ տրամագծերի համար  երկարությունները՝ առնվազն 10 չափ յուրաքանչյուր տրամագծի համար, ընդ որում ամենակարճը` ոչ ավել քան 20մմ, ամենաերկարը` ոչ պակաս քան 220մմ:
-8,0; 9.0 և 10,0մմ տրամագծերի համար  երկարությունները՝ առնվազն 5 չափ յուրաքանչյուր տրամագծի համար, ընդ որում ամենակարճը` ոչ ավել քան 20մմ, ամենաերկարը` ոչ պակաս քան 80մմ: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</si>
  <si>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Катетр балон периферический, система доставки OTW и Monorail, длина шавта 40, 80, 90, 135 и 150см, совместимость с 0,018'' проводником, взрывное давление 14 атм, совместимость с 4фр, 5фр и 6фр интрадюсорами, материал балона полимер,размеры балона:
- для диаметров 2,0; 2,5, 3,0 և 3,5мм, длина не менее 5 размеров для каждого диаметра, при том самая короткая: не более чем 20мм, самая длинная: не менее чем 220мм.
- для диаметра 4,0мм, длина не менее 7 размера при том самая короткая: не более чем 20мм, самая длинная: не менее чем 220мм.
- для диаметров 5,0; 6,0 և 7,0мм, длина не менее 10 размеров для каждого диаметра, при том самая короткая: не более чем 20мм, самая длинная: не менее чем 220мм.
- для диаметров 8,0; 9,0 և 10,0мм, длина не менее 5 размеров для каждого диаметра, при том самая короткая: не более чем 20мм, самая длинная: не менее чем 80мм.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</si>
  <si>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33141216/15</t>
  </si>
  <si>
    <t>ՈՒղղորդիչ պերիֆերիկ</t>
  </si>
  <si>
    <t>Направляющий периферический</t>
  </si>
  <si>
    <t>Ներանոթային ուղղորդիչ, վերահսկող տեսակի, տրամագիծը՝ 0,018''; Երկարությունը՝ 110սմ, 150սմ, 200սմ և 300սմ, միջուկի նյութը՝ չժանգոտվող պողպատ, ծածկույթը՝ պոլիմերային հիդրոֆիլ, տեֆլոնային՝ պրոքսիմալ հատվածում, ծայրը՝ 6g , 8g, ծայրի ձևը ուղիղ, ծայրի երկարությունը՝  8սմ և 12սմ: 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</si>
  <si>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Внутрисосудный направляющий контрольного типа, диаметр 0,018", длина 110см, 150см, 200см и 300см,  материал из нержавеющего сталя, покрытие полимерное гидрофильное, проксимальная часть тефлоновая, кончик 6g и 8g, кончик прямой, длина кончика 8см и 12см. 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</si>
  <si>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33181340/6</t>
  </si>
  <si>
    <t>Ստենտ պերիֆերիկ ինքնաբացվող</t>
  </si>
  <si>
    <t>Стент периферический самораскрывающиеся</t>
  </si>
  <si>
    <t>Ինքնաբացվող պերիֆերիկ ստենտ, հիբրիդային կառուցվածքի՝ բաց և փակ դիզայնով, նյութը՝ նիտինոլ, ռենտգենոկոնտրաստային մարկերներով, առաքման համակարգը` OTW, շավթի երկարությունը 75սմ և 125 սմ, համատեղելիություն 6F ինտրադյուսերի հետ և 0,035'' ուղղորդիչի հետ: Ստենտի չափսերը՝
-տրամագծերը՝ 6,0; 7,0 և 8,0մմ, երկարությունը առնվազն 7 չափ յուրաքանչյուր տրամագծի համար, ընդ որում ամենակարճը` ոչ ավել քան 20մմ, ամենաերկարը` ոչ պակաս քան 120մմ;
-տրամագծերը՝ 9,0 և 10,0մմ, երկարությունը առնվազն 6 չափ յուրաքանչյուր տրամագծի համար, ընդ որում ամենակարճը` ոչ ավել քան 20մմ, ամենաերկարը` ոչ պակաս քան 100մմ;
-տրամագիծը՝ 12,0մմ, երկարությունը առնվազն 3 չափ, ընդ որում ամենակարճը` ոչ ավել քան 30մմ, ամենաերկարը` ոչ պակաս քան 60մմ: 
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</si>
  <si>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Самораскрывающийся периферический стент, гибридной конструкции: закрытый  и открытый, материал сплав нитинол, с рентгенконтрастными маркерами, система доставки OTW, длина шавта 75см и 125см, совместимость с интрадюсером 6F и с  направляющим 0,035''. Размеры стента:
- диаметры 6,0; 7,0 и 8,0мм, длина не менее 7 размеров для каждого диаметра, при том самая короткая: не более чем 20мм, самая длинная: не менее чем 120мм;
- диаметры 9,0 и 10,0мм, длина не менее 6 размеров для каждого диаметра, при том самая короткая: не более чем 20мм, самая длинная: не менее чем 100мм. 
- диаметр 12,0мм, длина не менее 3 размеров, при том самая короткая: не более чем 30мм, самая длинная: не менее чем 60мм. 
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</si>
  <si>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33141219/1</t>
  </si>
  <si>
    <t>33111500/1</t>
  </si>
  <si>
    <t>Ինդիկատոր ստրիպ գազային մանրէազերծման</t>
  </si>
  <si>
    <t>Индикатор стрип  для газовой стерилизации</t>
  </si>
  <si>
    <t>Ինդիկատոր ստրիպ, հատերով, նախատեսված էթիլեն օքսիդ գազով մանրէազերծման համար, գործարանային փաթեթավորումով,  լայնքը` 1,5-3 սմ, երկարությունը` 6-20սմ,</t>
  </si>
  <si>
    <t>Индикатор стрип, штучный, для стерилизации газом этилен оксид, в заводской упаковке, ширина 1,5-3см, длина 6-20 см.</t>
  </si>
  <si>
    <t>ԸՆԴԱՄԵՆԸ</t>
  </si>
  <si>
    <t>Կաթետր բալոն դեղապատ պերիֆերիկ</t>
  </si>
  <si>
    <t xml:space="preserve">Катетр балон периферический с лекарственным покрытием </t>
  </si>
  <si>
    <t>Կաթետր բալոն պերիֆերիկ, առաքման համակարգը OTW,  պատած Պակլիտակսել դեղով, դեղի դոզան՝ 2մկգ/մմ², շավթի երկարությունը՝ 80, 90, 100, 135, 150սմ, համատեղելի 0,014",0,018" ուղղորդիչների հատ, բալոնի նյութը՝   պեբակս, նոմինալ ճնշումը՝  6 ատմ., ծայրի պրոֆիլի միջինացված չափը՝ ՝0,020", ռենտգենկոնտրաստային 2 մարկերի առկայություն: Բալոնի չափսերը՝ 
-տրամագիծը՝ 4,00;  5,00; 6,00; 7,00  – երկարությունները՝ առնվազն 7 չափ յուրաքանչյուր տրամագծի համար, ընդ որում ամենակարճը` ոչ ավել քան 40մմ, ամենաերկարը` ոչ պակաս քան 200մմ; 
Վաճառողը պարտավոր է սեփական միջոցների հաշվին իրականացնել հետևյալ գործառույները. Յուրաքանչյուր խոտանված ապրանքի դեպքում Պատվիրատուից տրամադրված տեղեկությունը փոխանցել Արտադրողին, ստանալ այդ դեպքի համար արտադրողի բացատրությունը և ներկայացնել Գնորդին: Ընդ որում Գնորդը իրավունք ունի ստուգել ներկայացված տեղեկության իսկությունը հենց արտադրողի հետ: Արտադրական խոտանի դեպքում ապրանքը փոխարինել նորով: Արտադրողի կողմից ապրանքի որևէ խմբաքանակի (Գնորդին մատակարարած) հետ կանչի դեպքում այդ տեղեկությունը Գնորդին փոխանցել և հետ կանչված ապրանքները փոխարինել նորով: Ապրանքի փոխարինումը պետք է իրականացվի երկու ամսվա ընթացքում:</t>
  </si>
  <si>
    <t>Периферический катетр балон, тип OTW, с лекарственным покрытием Паклитаксель, доза лекарства 2мкг/мм², длина шавта 80, 90, 100, 135, 150 см, совместим с направляющими 0,014'' /0,018'', материал балона пебакс, номинальное давление 6 атм,  усредненный профиль кончика 0,020", наличие 2 рентгенконтрастных маркера. Размеры балона:
-диаметры 4,00;  5,00; 6,00; 7,00мм, длина не менее 7 размеров для каждого диаметра, при том самая короткая: не более чем 40мм, самая длинная: не менее чем 200мм. 
Продавец обязан за свой счет осуществить следующие действия: В каждом случае забракования товара передать информацию, предоставленную Заказчиком, производителю, получить объяснение производителя по данному случаю и представить это Покупателю. При этом Покупатель вправе проверить достоверность представленной информации у производителя. В случае производственного брака заменить товар на новый. В случае отзыва производителем какой-либо партии продукции (поставляемой Покупателю) передать эту информацию Покупателю и заменить отозванную продукцию на новую. Замена товара должна осуществляться в течении двух месяцев.</t>
  </si>
  <si>
    <t>Ручка-ножик когулятора, с наконечником, одноразовый, стандартной формы, стерильный:</t>
  </si>
  <si>
    <t>Կոագուլյատորի գրիչ-դանակ, ծայրակալով, մոնոպոլյար, մեկանգամյա օգտագործման, ստանդարտ ձևի, ստերիլ:</t>
  </si>
  <si>
    <t>Ручка-ножик когулятора</t>
  </si>
  <si>
    <t>Կոագուլյատորի գրիչ-դանակ</t>
  </si>
  <si>
    <t>Ներարկիչ միկրոսֆերա</t>
  </si>
  <si>
    <t>Шприц микросфера</t>
  </si>
  <si>
    <t>Նախալցված ներարկիչով միկրոսֆերաներ նախատեսված անոթների էմբոլիզացիայի համար, կենսահամատեղելի, հիդրոֆիլ, չներծծվող, ճշգրիտ տրամաչափված, ծավալը 2մլ, Չափսերը՝ 300-500/500-700/700-900/900-1200µm, յուրաքանչյուր չափ ունի իր տարբերվող գույնը: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</t>
  </si>
  <si>
    <t>Микросферы заполненные шприцем, предназначенные для эмбвлозации сосудов, биосовместимы, гидрофильные, нерассасывающиеся, четко откаллиброванные, объем 2 мл, размеры: 300-500/500-700 / 700-900/ 900-1200µm, каждый размер имеет отличающиеся цвет. На этапе поставки Товара, Продавец должен предоставить сертификат соответствия, авторизационное(гарантийно-уполномоченное) письмо, сертификат происхождения, предстваленные производителем.</t>
  </si>
  <si>
    <t>33141211/24</t>
  </si>
  <si>
    <t>33141142/9</t>
  </si>
  <si>
    <t>33141137/15</t>
  </si>
  <si>
    <t>33141121/13</t>
  </si>
  <si>
    <t>Վիրաբուժական թել մետաղյա 5.0</t>
  </si>
  <si>
    <t>Хирургический шовный материал металический 5,0</t>
  </si>
  <si>
    <r>
      <t xml:space="preserve">1 ասեղով չժանգոտվող վիրաբուժական աղելար, ստերիլ, պողպատից, մոնոֆիլամենտ, բաղկացած է երկաթից, քրոմից և նիկելից, որոնք ապահովում են ձգման հանդեպ աղելարի բարձր ամրությունը, մետրիկային չափը 7, անվանական չափը 5, երկարությունը 45սմ: Ասեղի տիպը ծակող-կտրող, 1/2 շրջան, 48մմ երկարությամբ, պատրաստված կոռոզիայի նկատմամբ դիմացկուն խառնուրդից, մշակված սիլիկոնով, ինչը նվազեցնում է շփումը և հեշտացնում ասեղի անցումը հյուսվածքի միջով, ունի ասեղնաբռնիչով ֆիքսման հուսալի կառուցվածք: Ստերիլ փաթեթում առկա է 4 հատ աղելար: Փաթեթի վրա նշված է արտադրողի անունը, ապրանքային նշանը, կատալոգային համարը, խմբաքանակի համարը, պիտանելիության ժամկետը, անվանական և մետրիկային չափը, երկարությունը, ասեղի երկարությունը և կորությունը: Փաթեթները տեղավորված են ընդհանուր տուփերի մեջ՝ խոնավությունից պաշտպանող պոլիէթիլենով կամ այլ թափանցիկ նյութով գործարանային փաթեթավորմամբ, տուփի վրա կրկնօրինակված են առանձին փաթեթի վրայի տվյալները: Ապրանքի մատակարարման փուլում Վաճառողը պետք է տրամադրի արտադրողի կողմից ներկայացվող համապատասխանության հավաստագիր, ավտորիզացիոն(երաշխիքային-լիազոր) նամակ, ծագման սերտիֆիկատ: </t>
    </r>
    <r>
      <rPr>
        <b/>
        <sz val="12"/>
        <color theme="1"/>
        <rFont val="Arial Unicode"/>
        <family val="2"/>
        <charset val="204"/>
      </rPr>
      <t>Համարժեք են հանդիսանում  RP Medical Steel ST605 և Ethicon M650G ապրանքները:</t>
    </r>
  </si>
  <si>
    <r>
      <t xml:space="preserve">Одноигольный хирургический шовный материал, стерильный, из нержавеюшей стали,  монофилментный, состоит из железа, хрома и никеля, которые обеспечивают высокую прочность сплава на растяжение. Метрический размер нити 7, именной размер 5, длина 45 см. Одна игла, тип колящий-режущий, 1/2 круга, длина 48 мм, изготовлена ​​из коррозионно-стойкой смеси, обработан силиконом, что способствует уменьшению трения иглы с тканями и облегчает прохождение иглы через них, должна иметь структуру, повышающую надежность ее фиксации с иглодержателем. В стерильной упаковке 4 штуки. На упаковке должно быть указано наименование производителя, товарный знак, каталожный номер продукта, номер партии, срок годности, именной и метрический размер, длина, длина иглы, кривизна иглы. Пакеты помещяны в коробки в заводской упаковке полиэтиленом или другим прозрачным материалом, обеспечивающим защиту содержимого коробки от влаги, данные на пакетах дублируются и на коробке. На этапе поставки Товара, Продавец должен предоставить сертификат соответствия, авторизационное (гарантийно-уполномоченное) письмо, сертификат происхождения, предстваленные производителем. </t>
    </r>
    <r>
      <rPr>
        <b/>
        <sz val="12"/>
        <color theme="1"/>
        <rFont val="Arial Unicode"/>
        <family val="2"/>
        <charset val="204"/>
      </rPr>
      <t>Эквивалентными являются следующие товары: RP Medical Steel ST605 и Ethicon M650G.</t>
    </r>
  </si>
  <si>
    <t>Orion Suture 
15N45DK48</t>
  </si>
  <si>
    <r>
      <rPr>
        <b/>
        <sz val="9"/>
        <color theme="1"/>
        <rFont val="Arial Unicode"/>
        <family val="2"/>
        <charset val="204"/>
      </rPr>
      <t xml:space="preserve"> </t>
    </r>
    <r>
      <rPr>
        <b/>
        <sz val="14"/>
        <color theme="1"/>
        <rFont val="Arial Unicode"/>
        <family val="2"/>
        <charset val="204"/>
      </rPr>
      <t xml:space="preserve">  *</t>
    </r>
    <r>
      <rPr>
        <b/>
        <sz val="9"/>
        <color theme="1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>Պայմանագրի շրջանակներում Ապրանքի մատակարարումն իրականացվելու է 2026թ. տարվա ընթացքում, ըստ փաստացի պատվերների, ընդ որում յուրաքանչյուր պատվերի առավելագույն քանակը չի կարող լինել ավելի պայմանագրի ընդհանուր քանակի 1/2-ից, եթե դրան համաձայն չէ Վաճառողը: Առաջին խմբաքանակի մատակարարումը Գնորդը չի կարող պահանջել պայմանագրի ուժի մեջ մտնելու օրվանից հաշված 20 օրից շուտ, եթե դրան համաձայն չէ Վաճառողը: Այնուհետև, մատակարարումները պետք է իրականացվեն ըստ փաստացի պատվերների` ոչ ուշ քան 5 աշխատանքային օրվա ընթացքում: Փաստացի կարիքից ելնելով նախատեսված քանակները կարող են ամբողջությամբ չպատվիրվել Պատվիրատուի կողմից և այդ մասով պայմանագիրը համարվում է լուծված հաշվարկային տարվա ավարտով:  
          Մատակարարվող ապրանքները պետք է լինեն նոր, գործարանային փաթեթավորմամբ, մոդելի և/կամ/ ապրանքային նշանի  և/կամ  ֆիրմային անվանման և/կամ արտադրողի նշումով փաթեթի վրա, պիտանելիության ժամկետները`  հանձնման պահին առնվազն 75%-ը (եթե դա կիրառելի է), բացառությամբ այն դեպքերի, երբ Պատվիրատուն կարիքից ելնելով համաձայնում է ընդունել ավելի կարճ ժամկետով ապրանք: Ապրանքի մատակարարումը`  բեռնափոխադրումը, բեռնաթափումը և տեղափոխումը մինչև համապատասխան պահեստ, իրականացվում է Կատարողի ուժերով և միջոցներով ք. Երևան, Արմենակյան 108/4 հասցեով:</t>
    </r>
  </si>
  <si>
    <r>
      <rPr>
        <sz val="9"/>
        <color rgb="FFFF0000"/>
        <rFont val="Arial Unicode"/>
        <family val="2"/>
        <charset val="204"/>
      </rPr>
      <t xml:space="preserve"> </t>
    </r>
    <r>
      <rPr>
        <sz val="9"/>
        <color theme="1"/>
        <rFont val="Arial Unicode"/>
        <family val="2"/>
        <charset val="204"/>
      </rPr>
      <t xml:space="preserve">
   </t>
    </r>
    <r>
      <rPr>
        <b/>
        <sz val="14"/>
        <color theme="1"/>
        <rFont val="Arial Unicode"/>
        <family val="2"/>
        <charset val="204"/>
      </rPr>
      <t xml:space="preserve">  *  </t>
    </r>
    <r>
      <rPr>
        <sz val="9"/>
        <color theme="1"/>
        <rFont val="Arial Unicode"/>
        <family val="2"/>
        <charset val="204"/>
      </rPr>
      <t>В рамках договора товар должен доставляться в течение 2026 года., согласно фактическим заказам, максимальное количество каждого заказа не может превышать 1/2 от общего количества контракта, если Продавец не согласен с этим. Доставка первой партии Покупатель не может потребовать ранее чем за 20 дней до вступления Договора в силу, если Продавец не согласен с этим. После этого поставки должны быть осуществлены по фактическим заказам не позднее 5 рабочих дней. Указанные количества могут быть не полностью заказаны Клиентом из за фактических потребностей, и договор будет считается расторгнутым в конце расчетного года. 
        Поставляемая продукция должна быть новой, в заводской упаковке, на пакетах должны быть указаны товарный знак и /или/ модель и/или/ производитель, срок годности не менее 75% (если это применимо) на момент доставки, за исключением случаев, когда исходя иж нужд Заказчик соглашается принимать товар с менее сроком годности. Перемещение и выгрузка товара на соответствующий склад осуществляется средствами и средствами художника. Адрес: Арменакян 108/4, Ереван.</t>
    </r>
  </si>
  <si>
    <r>
      <rPr>
        <b/>
        <sz val="14"/>
        <rFont val="Arial Unicode"/>
        <family val="2"/>
        <charset val="204"/>
      </rPr>
      <t>**</t>
    </r>
    <r>
      <rPr>
        <sz val="9"/>
        <rFont val="Arial Unicode"/>
        <family val="2"/>
        <charset val="204"/>
      </rPr>
      <t xml:space="preserve"> Ֆինանսական միջոցները նախատեսված են, հատկացվելու են սահմանված կարգով Ապրանքները, կամ դրա մի մասը  ընդունելու օրվան հաջորդող 90 օրվա ընթացքում և վճարումն իրականացվելու է 5 աշխատանքային օրում:
</t>
    </r>
  </si>
  <si>
    <r>
      <rPr>
        <b/>
        <sz val="14"/>
        <rFont val="Arial Unicode"/>
        <family val="2"/>
        <charset val="204"/>
      </rPr>
      <t>**</t>
    </r>
    <r>
      <rPr>
        <b/>
        <sz val="9"/>
        <rFont val="Arial Unicode"/>
        <family val="2"/>
        <charset val="204"/>
      </rPr>
      <t xml:space="preserve"> </t>
    </r>
    <r>
      <rPr>
        <sz val="9"/>
        <rFont val="Arial Unicode"/>
        <family val="2"/>
        <charset val="204"/>
      </rPr>
      <t xml:space="preserve">Финансовые средства предусмотрены, будут предоставлятся в течении 90 дней, со дня принятия Товара или его части в соответсвующем порядке, и оплата будет осуществляется в течении 5 дней.
</t>
    </r>
  </si>
  <si>
    <r>
      <t>*** Բացառությամբ 10-րդ չափաբաժնի, մնացած չափաբաժինների համար Մասնակցության փուլում Մասնակցի կողմից նշված տվյալներից որևէ մեկը ներկայացնելու դեպքում հրավերի պահանջը համարվում է կատարված, Ընդ որում համակարգում Պետք չէ նույն տվյալը անընդհատ կրկնել բոլոր սյունակներում և յուրաքանչյուր սյունակում ճիշտ է(ցանկալի) լրացնել հենց այդ սյունակի պահանջված տեղեկությունը, եթե այդպիսին առկա է:</t>
    </r>
    <r>
      <rPr>
        <b/>
        <i/>
        <sz val="18"/>
        <color rgb="FFFF0000"/>
        <rFont val="Arial Unicode"/>
        <family val="2"/>
        <charset val="204"/>
      </rPr>
      <t xml:space="preserve"> 10-րդ չափաբաժնի համար պարտադիր է ներկայացնել մոդելը և ֆիրմային անվանումը  և արտադրողը: </t>
    </r>
  </si>
  <si>
    <r>
      <t xml:space="preserve">***За исключением 10-го лота, для всеш остальных лотов на этапе участия, в случае предоставления Участником любого из этих данных, требование приглашения считается выполненным, Кроме того, системе не нужно постоянно повторять одни и те же данные во всех столбцах, и в каждом столбце целесообразно (желательно) заполнять необходимую для этого столбца информацию, если таковая имеется. </t>
    </r>
    <r>
      <rPr>
        <b/>
        <i/>
        <sz val="18"/>
        <color rgb="FFFF0000"/>
        <rFont val="Arial Unicode"/>
        <family val="2"/>
        <charset val="204"/>
      </rPr>
      <t>Для 10-го лота обязательно предостваление модели и фирменного знака и производителя.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</si>
</sst>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9"/>
      <color theme="1"/>
      <name val="Arial Unicode"/>
      <family val="2"/>
      <charset val="204"/>
    </font>
    <font>
      <sz val="9"/>
      <name val="Arial Unicode"/>
      <family val="2"/>
      <charset val="204"/>
    </font>
    <font>
      <sz val="9"/>
      <color rgb="FFFF0000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rgb="FFFF0000"/>
      <name val="Arial Unicode"/>
      <family val="2"/>
      <charset val="204"/>
    </font>
    <font>
      <b/>
      <sz val="9"/>
      <color theme="1"/>
      <name val="Arial Unicode"/>
      <family val="2"/>
      <charset val="204"/>
    </font>
    <font>
      <sz val="8"/>
      <color theme="1"/>
      <name val="Arial Unicode"/>
      <family val="2"/>
      <charset val="204"/>
    </font>
    <font>
      <sz val="8"/>
      <name val="Arial Unicode"/>
      <family val="2"/>
      <charset val="204"/>
    </font>
    <font>
      <b/>
      <sz val="12"/>
      <color theme="1"/>
      <name val="Arial Unicode"/>
      <family val="2"/>
      <charset val="204"/>
    </font>
    <font>
      <b/>
      <sz val="14"/>
      <color theme="1"/>
      <name val="Arial Unicode"/>
      <family val="2"/>
      <charset val="204"/>
    </font>
    <font>
      <b/>
      <sz val="14"/>
      <name val="Arial Unicode"/>
      <family val="2"/>
      <charset val="204"/>
    </font>
    <font>
      <b/>
      <i/>
      <sz val="18"/>
      <color rgb="FFFF0000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1247775</xdr:colOff>
      <xdr:row>34</xdr:row>
      <xdr:rowOff>0</xdr:rowOff>
    </xdr:from>
    <xdr:to>
      <xdr:col>6</xdr:col>
      <xdr:colOff>1415415</xdr:colOff>
      <xdr:row>34</xdr:row>
      <xdr:rowOff>0</xdr:rowOff>
    </xdr:to>
    <xdr:pic>
      <xdr:nvPicPr>
        <xdr:cNvPr id="362" name="Picture 361" descr="lstTable.png">
          <a:extLst>
            <a:ext uri="{FF2B5EF4-FFF2-40B4-BE49-F238E27FC236}">
              <a16:creationId xmlns:a16="http://schemas.microsoft.com/office/drawing/2014/main" xmlns="" id="{A8DFB90B-EDA1-4C4E-B2A7-1C7D659A6F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56835" y="1121664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1247775</xdr:colOff>
      <xdr:row>33</xdr:row>
      <xdr:rowOff>0</xdr:rowOff>
    </xdr:from>
    <xdr:to>
      <xdr:col>6</xdr:col>
      <xdr:colOff>1415415</xdr:colOff>
      <xdr:row>33</xdr:row>
      <xdr:rowOff>0</xdr:rowOff>
    </xdr:to>
    <xdr:pic>
      <xdr:nvPicPr>
        <xdr:cNvPr id="363" name="Picture 1" descr="lstTable.png">
          <a:extLst>
            <a:ext uri="{FF2B5EF4-FFF2-40B4-BE49-F238E27FC236}">
              <a16:creationId xmlns:a16="http://schemas.microsoft.com/office/drawing/2014/main" xmlns="" id="{BE326672-BE30-4483-81B9-424D9A93DE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156835" y="9989820"/>
          <a:ext cx="44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8"/>
  <sheetViews>
    <sheetView tabSelected="1" zoomScale="70" zoomScaleNormal="70" workbookViewId="0">
      <selection activeCell="F14" sqref="F14"/>
    </sheetView>
  </sheetViews>
  <sheetFormatPr defaultColWidth="8.88671875" defaultRowHeight="11.4"/>
  <cols>
    <col min="1" max="1" width="7.77734375" style="15" customWidth="1"/>
    <col min="2" max="3" width="17" style="15" customWidth="1"/>
    <col min="4" max="4" width="15.44140625" style="16" customWidth="1"/>
    <col min="5" max="5" width="14.6640625" style="16" customWidth="1"/>
    <col min="6" max="6" width="21.21875" style="15" customWidth="1"/>
    <col min="7" max="8" width="65.88671875" style="16" customWidth="1"/>
    <col min="9" max="9" width="8.88671875" style="15"/>
    <col min="10" max="10" width="9.6640625" style="15" customWidth="1"/>
    <col min="11" max="11" width="10.33203125" style="16" customWidth="1"/>
    <col min="12" max="12" width="9.33203125" style="15" customWidth="1"/>
    <col min="13" max="13" width="16.88671875" style="16" customWidth="1"/>
    <col min="14" max="16384" width="8.88671875" style="16"/>
  </cols>
  <sheetData>
    <row r="1" spans="1:13" ht="133.80000000000001" customHeight="1">
      <c r="A1" s="1" t="s">
        <v>2</v>
      </c>
      <c r="B1" s="1" t="s">
        <v>3</v>
      </c>
      <c r="C1" s="1" t="s">
        <v>3</v>
      </c>
      <c r="D1" s="2" t="s">
        <v>4</v>
      </c>
      <c r="E1" s="2" t="s">
        <v>5</v>
      </c>
      <c r="F1" s="1" t="s">
        <v>39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61.4" customHeight="1">
      <c r="A2" s="37">
        <v>1</v>
      </c>
      <c r="B2" s="37">
        <v>33141211</v>
      </c>
      <c r="C2" s="37" t="s">
        <v>44</v>
      </c>
      <c r="D2" s="38" t="s">
        <v>45</v>
      </c>
      <c r="E2" s="38" t="s">
        <v>46</v>
      </c>
      <c r="F2" s="37"/>
      <c r="G2" s="38" t="s">
        <v>47</v>
      </c>
      <c r="H2" s="38" t="s">
        <v>48</v>
      </c>
      <c r="I2" s="37" t="s">
        <v>0</v>
      </c>
      <c r="J2" s="37" t="s">
        <v>1</v>
      </c>
      <c r="K2" s="38">
        <v>225000</v>
      </c>
      <c r="L2" s="37">
        <v>10</v>
      </c>
      <c r="M2" s="39">
        <f t="shared" ref="M2:M11" si="0">K2*L2</f>
        <v>2250000</v>
      </c>
    </row>
    <row r="3" spans="1:13" ht="30.6">
      <c r="A3" s="37">
        <v>2</v>
      </c>
      <c r="B3" s="37">
        <v>33141219</v>
      </c>
      <c r="C3" s="37" t="s">
        <v>64</v>
      </c>
      <c r="D3" s="38" t="s">
        <v>40</v>
      </c>
      <c r="E3" s="38" t="s">
        <v>41</v>
      </c>
      <c r="F3" s="37"/>
      <c r="G3" s="38" t="s">
        <v>42</v>
      </c>
      <c r="H3" s="38" t="s">
        <v>43</v>
      </c>
      <c r="I3" s="37" t="s">
        <v>0</v>
      </c>
      <c r="J3" s="37" t="s">
        <v>1</v>
      </c>
      <c r="K3" s="43">
        <v>201</v>
      </c>
      <c r="L3" s="44">
        <v>1500</v>
      </c>
      <c r="M3" s="39">
        <f t="shared" si="0"/>
        <v>301500</v>
      </c>
    </row>
    <row r="4" spans="1:13" ht="30.6">
      <c r="A4" s="37">
        <v>3</v>
      </c>
      <c r="B4" s="37">
        <v>33111500</v>
      </c>
      <c r="C4" s="37" t="s">
        <v>65</v>
      </c>
      <c r="D4" s="38" t="s">
        <v>66</v>
      </c>
      <c r="E4" s="38" t="s">
        <v>67</v>
      </c>
      <c r="F4" s="37"/>
      <c r="G4" s="38" t="s">
        <v>68</v>
      </c>
      <c r="H4" s="38" t="s">
        <v>69</v>
      </c>
      <c r="I4" s="37" t="s">
        <v>0</v>
      </c>
      <c r="J4" s="37" t="s">
        <v>1</v>
      </c>
      <c r="K4" s="45">
        <v>9.18</v>
      </c>
      <c r="L4" s="46">
        <v>8000</v>
      </c>
      <c r="M4" s="39">
        <f t="shared" si="0"/>
        <v>73440</v>
      </c>
    </row>
    <row r="5" spans="1:13" ht="173.4">
      <c r="A5" s="37">
        <v>4</v>
      </c>
      <c r="B5" s="37">
        <v>33141137</v>
      </c>
      <c r="C5" s="37" t="s">
        <v>85</v>
      </c>
      <c r="D5" s="38" t="s">
        <v>71</v>
      </c>
      <c r="E5" s="38" t="s">
        <v>72</v>
      </c>
      <c r="F5" s="37"/>
      <c r="G5" s="38" t="s">
        <v>73</v>
      </c>
      <c r="H5" s="38" t="s">
        <v>74</v>
      </c>
      <c r="I5" s="37" t="s">
        <v>0</v>
      </c>
      <c r="J5" s="37" t="s">
        <v>1</v>
      </c>
      <c r="K5" s="38">
        <v>150000</v>
      </c>
      <c r="L5" s="37">
        <v>30</v>
      </c>
      <c r="M5" s="39">
        <f t="shared" si="0"/>
        <v>4500000</v>
      </c>
    </row>
    <row r="6" spans="1:13" ht="229.2" customHeight="1">
      <c r="A6" s="37">
        <v>5</v>
      </c>
      <c r="B6" s="37">
        <v>33141137</v>
      </c>
      <c r="C6" s="37" t="s">
        <v>49</v>
      </c>
      <c r="D6" s="38" t="s">
        <v>50</v>
      </c>
      <c r="E6" s="38" t="s">
        <v>51</v>
      </c>
      <c r="F6" s="37"/>
      <c r="G6" s="38" t="s">
        <v>52</v>
      </c>
      <c r="H6" s="38" t="s">
        <v>53</v>
      </c>
      <c r="I6" s="37" t="s">
        <v>0</v>
      </c>
      <c r="J6" s="37" t="s">
        <v>1</v>
      </c>
      <c r="K6" s="38">
        <v>50000</v>
      </c>
      <c r="L6" s="37">
        <v>10</v>
      </c>
      <c r="M6" s="39">
        <f t="shared" si="0"/>
        <v>500000</v>
      </c>
    </row>
    <row r="7" spans="1:13" ht="20.399999999999999">
      <c r="A7" s="37">
        <v>6</v>
      </c>
      <c r="B7" s="37">
        <v>33141211</v>
      </c>
      <c r="C7" s="37" t="s">
        <v>83</v>
      </c>
      <c r="D7" s="41" t="s">
        <v>78</v>
      </c>
      <c r="E7" s="41" t="s">
        <v>77</v>
      </c>
      <c r="F7" s="40"/>
      <c r="G7" s="41" t="s">
        <v>76</v>
      </c>
      <c r="H7" s="41" t="s">
        <v>75</v>
      </c>
      <c r="I7" s="40" t="s">
        <v>0</v>
      </c>
      <c r="J7" s="40" t="s">
        <v>1</v>
      </c>
      <c r="K7" s="41">
        <v>800</v>
      </c>
      <c r="L7" s="40">
        <v>150</v>
      </c>
      <c r="M7" s="39">
        <f t="shared" si="0"/>
        <v>120000</v>
      </c>
    </row>
    <row r="8" spans="1:13" ht="129" customHeight="1">
      <c r="A8" s="37">
        <v>7</v>
      </c>
      <c r="B8" s="37">
        <v>33141142</v>
      </c>
      <c r="C8" s="37" t="s">
        <v>84</v>
      </c>
      <c r="D8" s="38" t="s">
        <v>79</v>
      </c>
      <c r="E8" s="38" t="s">
        <v>80</v>
      </c>
      <c r="F8" s="37"/>
      <c r="G8" s="38" t="s">
        <v>81</v>
      </c>
      <c r="H8" s="38" t="s">
        <v>82</v>
      </c>
      <c r="I8" s="37" t="s">
        <v>0</v>
      </c>
      <c r="J8" s="37" t="s">
        <v>1</v>
      </c>
      <c r="K8" s="47">
        <v>140000</v>
      </c>
      <c r="L8" s="37">
        <v>5</v>
      </c>
      <c r="M8" s="39">
        <f t="shared" si="0"/>
        <v>700000</v>
      </c>
    </row>
    <row r="9" spans="1:13" ht="142.19999999999999" customHeight="1">
      <c r="A9" s="37">
        <v>8</v>
      </c>
      <c r="B9" s="37">
        <v>33141216</v>
      </c>
      <c r="C9" s="42" t="s">
        <v>54</v>
      </c>
      <c r="D9" s="38" t="s">
        <v>55</v>
      </c>
      <c r="E9" s="38" t="s">
        <v>56</v>
      </c>
      <c r="F9" s="37"/>
      <c r="G9" s="38" t="s">
        <v>57</v>
      </c>
      <c r="H9" s="38" t="s">
        <v>58</v>
      </c>
      <c r="I9" s="37" t="s">
        <v>0</v>
      </c>
      <c r="J9" s="37" t="s">
        <v>1</v>
      </c>
      <c r="K9" s="38">
        <v>23000</v>
      </c>
      <c r="L9" s="37">
        <v>50</v>
      </c>
      <c r="M9" s="39">
        <f t="shared" si="0"/>
        <v>1150000</v>
      </c>
    </row>
    <row r="10" spans="1:13" ht="132.6">
      <c r="A10" s="37">
        <v>9</v>
      </c>
      <c r="B10" s="37">
        <v>33181340</v>
      </c>
      <c r="C10" s="42" t="s">
        <v>59</v>
      </c>
      <c r="D10" s="38" t="s">
        <v>60</v>
      </c>
      <c r="E10" s="38" t="s">
        <v>61</v>
      </c>
      <c r="F10" s="37"/>
      <c r="G10" s="38" t="s">
        <v>62</v>
      </c>
      <c r="H10" s="38" t="s">
        <v>63</v>
      </c>
      <c r="I10" s="37" t="s">
        <v>0</v>
      </c>
      <c r="J10" s="37" t="s">
        <v>1</v>
      </c>
      <c r="K10" s="38">
        <v>250000</v>
      </c>
      <c r="L10" s="37">
        <v>10</v>
      </c>
      <c r="M10" s="39">
        <f t="shared" si="0"/>
        <v>2500000</v>
      </c>
    </row>
    <row r="11" spans="1:13" ht="209.4" customHeight="1">
      <c r="A11" s="37">
        <v>10</v>
      </c>
      <c r="B11" s="37">
        <v>33141121</v>
      </c>
      <c r="C11" s="37" t="s">
        <v>86</v>
      </c>
      <c r="D11" s="38" t="s">
        <v>87</v>
      </c>
      <c r="E11" s="38" t="s">
        <v>88</v>
      </c>
      <c r="F11" s="48" t="s">
        <v>91</v>
      </c>
      <c r="G11" s="38" t="s">
        <v>89</v>
      </c>
      <c r="H11" s="38" t="s">
        <v>90</v>
      </c>
      <c r="I11" s="37" t="s">
        <v>0</v>
      </c>
      <c r="J11" s="37" t="s">
        <v>1</v>
      </c>
      <c r="K11" s="49">
        <v>1985</v>
      </c>
      <c r="L11" s="50">
        <v>400</v>
      </c>
      <c r="M11" s="39">
        <f t="shared" si="0"/>
        <v>794000</v>
      </c>
    </row>
    <row r="12" spans="1:13">
      <c r="A12" s="1"/>
      <c r="B12" s="37"/>
      <c r="C12" s="37"/>
      <c r="D12" s="38"/>
      <c r="E12" s="38"/>
      <c r="F12" s="37" t="s">
        <v>70</v>
      </c>
      <c r="G12" s="37" t="s">
        <v>70</v>
      </c>
      <c r="H12" s="38"/>
      <c r="I12" s="37"/>
      <c r="J12" s="37"/>
      <c r="K12" s="38"/>
      <c r="L12" s="37"/>
      <c r="M12" s="39">
        <f>SUM(M2:M11)</f>
        <v>12888940</v>
      </c>
    </row>
    <row r="14" spans="1:13" ht="243.6" customHeight="1">
      <c r="A14" s="4"/>
      <c r="B14" s="4"/>
      <c r="C14" s="1"/>
      <c r="D14" s="3" t="s">
        <v>13</v>
      </c>
      <c r="E14" s="3" t="s">
        <v>14</v>
      </c>
      <c r="F14" s="4"/>
      <c r="G14" s="2" t="s">
        <v>92</v>
      </c>
      <c r="H14" s="2" t="s">
        <v>93</v>
      </c>
      <c r="I14" s="5"/>
      <c r="J14" s="5"/>
      <c r="K14" s="6"/>
      <c r="L14" s="7"/>
      <c r="M14" s="6"/>
    </row>
    <row r="15" spans="1:13" ht="51.6" customHeight="1">
      <c r="A15" s="4"/>
      <c r="B15" s="4"/>
      <c r="C15" s="1"/>
      <c r="D15" s="3" t="s">
        <v>15</v>
      </c>
      <c r="E15" s="3" t="s">
        <v>16</v>
      </c>
      <c r="F15" s="4"/>
      <c r="G15" s="4" t="s">
        <v>94</v>
      </c>
      <c r="H15" s="4" t="s">
        <v>95</v>
      </c>
      <c r="I15" s="5"/>
      <c r="J15" s="5"/>
      <c r="K15" s="6"/>
      <c r="L15" s="7"/>
      <c r="M15" s="6"/>
    </row>
    <row r="16" spans="1:13">
      <c r="A16" s="8"/>
      <c r="B16" s="8"/>
      <c r="C16" s="8"/>
      <c r="D16" s="9"/>
      <c r="E16" s="10"/>
      <c r="F16" s="8"/>
      <c r="G16" s="11"/>
      <c r="H16" s="11"/>
      <c r="I16" s="8"/>
      <c r="J16" s="8"/>
      <c r="K16" s="12"/>
      <c r="L16" s="13"/>
      <c r="M16" s="12"/>
    </row>
    <row r="17" spans="1:13">
      <c r="A17" s="35"/>
      <c r="B17" s="36" t="s">
        <v>17</v>
      </c>
      <c r="E17" s="14"/>
      <c r="K17" s="17"/>
      <c r="L17" s="18"/>
      <c r="M17" s="17"/>
    </row>
    <row r="18" spans="1:13">
      <c r="A18" s="35"/>
      <c r="B18" s="36" t="s">
        <v>18</v>
      </c>
      <c r="E18" s="14"/>
      <c r="K18" s="17"/>
      <c r="L18" s="18"/>
      <c r="M18" s="17"/>
    </row>
    <row r="19" spans="1:13">
      <c r="A19" s="35"/>
      <c r="B19" s="36"/>
      <c r="E19" s="14"/>
      <c r="K19" s="17"/>
      <c r="L19" s="18"/>
      <c r="M19" s="17"/>
    </row>
    <row r="20" spans="1:13">
      <c r="A20" s="35"/>
      <c r="B20" s="36" t="s">
        <v>19</v>
      </c>
      <c r="E20" s="14"/>
      <c r="K20" s="17"/>
      <c r="L20" s="18"/>
      <c r="M20" s="17"/>
    </row>
    <row r="21" spans="1:13">
      <c r="A21" s="35"/>
      <c r="B21" s="36" t="s">
        <v>20</v>
      </c>
      <c r="E21" s="14"/>
      <c r="K21" s="17"/>
      <c r="L21" s="18"/>
      <c r="M21" s="17"/>
    </row>
    <row r="22" spans="1:13">
      <c r="A22" s="35"/>
      <c r="B22" s="36"/>
      <c r="E22" s="14"/>
      <c r="K22" s="17"/>
      <c r="L22" s="18"/>
      <c r="M22" s="17"/>
    </row>
    <row r="23" spans="1:13" ht="87.6" customHeight="1">
      <c r="A23" s="35"/>
      <c r="B23" s="51" t="s">
        <v>96</v>
      </c>
      <c r="C23" s="51"/>
      <c r="D23" s="51"/>
      <c r="E23" s="51"/>
      <c r="F23" s="51"/>
      <c r="G23" s="51"/>
      <c r="H23" s="51"/>
      <c r="K23" s="17"/>
      <c r="L23" s="18"/>
      <c r="M23" s="17"/>
    </row>
    <row r="24" spans="1:13" ht="102" customHeight="1">
      <c r="A24" s="35"/>
      <c r="B24" s="51" t="s">
        <v>97</v>
      </c>
      <c r="C24" s="51"/>
      <c r="D24" s="51"/>
      <c r="E24" s="51"/>
      <c r="F24" s="51"/>
      <c r="G24" s="51"/>
      <c r="H24" s="51"/>
      <c r="K24" s="17"/>
      <c r="L24" s="18"/>
      <c r="M24" s="17"/>
    </row>
    <row r="25" spans="1:13">
      <c r="B25" s="18"/>
      <c r="E25" s="14"/>
      <c r="K25" s="17"/>
      <c r="L25" s="18"/>
      <c r="M25" s="17"/>
    </row>
    <row r="26" spans="1:13" ht="114">
      <c r="A26" s="5"/>
      <c r="B26" s="5"/>
      <c r="C26" s="5"/>
      <c r="D26" s="19"/>
      <c r="E26" s="20"/>
      <c r="F26" s="5"/>
      <c r="G26" s="1" t="s">
        <v>21</v>
      </c>
      <c r="H26" s="1" t="s">
        <v>22</v>
      </c>
      <c r="I26" s="5"/>
      <c r="J26" s="5"/>
      <c r="K26" s="6"/>
      <c r="L26" s="7"/>
      <c r="M26" s="6"/>
    </row>
    <row r="27" spans="1:13">
      <c r="A27" s="21"/>
      <c r="B27" s="21"/>
      <c r="C27" s="22"/>
      <c r="D27" s="22"/>
      <c r="E27" s="22"/>
      <c r="F27" s="21"/>
      <c r="G27" s="22"/>
      <c r="H27" s="22"/>
      <c r="I27" s="21"/>
      <c r="J27" s="21"/>
      <c r="K27" s="23"/>
      <c r="L27" s="21"/>
      <c r="M27" s="24"/>
    </row>
    <row r="28" spans="1:13">
      <c r="A28" s="21"/>
      <c r="B28" s="21"/>
      <c r="C28" s="22"/>
      <c r="D28" s="22"/>
      <c r="E28" s="22"/>
      <c r="F28" s="25" t="s">
        <v>23</v>
      </c>
      <c r="G28" s="26"/>
      <c r="H28" s="27"/>
      <c r="I28" s="21"/>
      <c r="J28" s="21"/>
      <c r="K28" s="23"/>
      <c r="L28" s="21"/>
      <c r="M28" s="24"/>
    </row>
    <row r="29" spans="1:13" ht="22.8">
      <c r="A29" s="21"/>
      <c r="B29" s="21"/>
      <c r="C29" s="22"/>
      <c r="D29" s="22"/>
      <c r="E29" s="22"/>
      <c r="F29" s="28" t="s">
        <v>24</v>
      </c>
      <c r="G29" s="28" t="s">
        <v>25</v>
      </c>
      <c r="H29" s="28" t="s">
        <v>26</v>
      </c>
      <c r="I29" s="21"/>
      <c r="J29" s="21"/>
      <c r="K29" s="23"/>
      <c r="L29" s="21"/>
      <c r="M29" s="24"/>
    </row>
    <row r="30" spans="1:13" ht="22.8">
      <c r="A30" s="21"/>
      <c r="B30" s="21"/>
      <c r="C30" s="22"/>
      <c r="D30" s="22"/>
      <c r="E30" s="22"/>
      <c r="F30" s="29" t="s">
        <v>27</v>
      </c>
      <c r="G30" s="29" t="s">
        <v>28</v>
      </c>
      <c r="H30" s="30">
        <v>1150001612200100</v>
      </c>
      <c r="I30" s="21"/>
      <c r="J30" s="21"/>
      <c r="K30" s="23"/>
      <c r="L30" s="21"/>
      <c r="M30" s="24"/>
    </row>
    <row r="31" spans="1:13" ht="34.200000000000003">
      <c r="A31" s="21"/>
      <c r="B31" s="21"/>
      <c r="C31" s="22"/>
      <c r="D31" s="22"/>
      <c r="E31" s="22"/>
      <c r="F31" s="29" t="s">
        <v>29</v>
      </c>
      <c r="G31" s="29" t="s">
        <v>28</v>
      </c>
      <c r="H31" s="30">
        <v>1150001612200100</v>
      </c>
      <c r="I31" s="21"/>
      <c r="J31" s="21"/>
      <c r="K31" s="23"/>
      <c r="L31" s="21"/>
      <c r="M31" s="24"/>
    </row>
    <row r="32" spans="1:13" ht="22.8">
      <c r="A32" s="21"/>
      <c r="B32" s="21"/>
      <c r="C32" s="22"/>
      <c r="D32" s="22"/>
      <c r="E32" s="22"/>
      <c r="F32" s="29" t="s">
        <v>30</v>
      </c>
      <c r="G32" s="29" t="s">
        <v>28</v>
      </c>
      <c r="H32" s="30">
        <v>1150001612200100</v>
      </c>
      <c r="I32" s="21"/>
      <c r="J32" s="21"/>
      <c r="K32" s="23"/>
      <c r="L32" s="21"/>
      <c r="M32" s="24"/>
    </row>
    <row r="33" spans="1:13">
      <c r="A33" s="21"/>
      <c r="B33" s="21"/>
      <c r="C33" s="22"/>
      <c r="D33" s="22"/>
      <c r="E33" s="22"/>
      <c r="F33" s="21"/>
      <c r="G33" s="21"/>
      <c r="H33" s="22"/>
      <c r="I33" s="21"/>
      <c r="J33" s="21"/>
      <c r="K33" s="23"/>
      <c r="L33" s="21"/>
      <c r="M33" s="24"/>
    </row>
    <row r="34" spans="1:13">
      <c r="A34" s="21"/>
      <c r="B34" s="21"/>
      <c r="C34" s="22"/>
      <c r="D34" s="22"/>
      <c r="E34" s="22"/>
      <c r="F34" s="31" t="s">
        <v>31</v>
      </c>
      <c r="G34" s="32"/>
      <c r="H34" s="33"/>
      <c r="I34" s="21"/>
      <c r="J34" s="21"/>
      <c r="K34" s="23"/>
      <c r="L34" s="21"/>
      <c r="M34" s="24"/>
    </row>
    <row r="35" spans="1:13">
      <c r="A35" s="21"/>
      <c r="B35" s="21"/>
      <c r="C35" s="22"/>
      <c r="D35" s="22"/>
      <c r="E35" s="22"/>
      <c r="F35" s="34" t="s">
        <v>32</v>
      </c>
      <c r="G35" s="34" t="s">
        <v>33</v>
      </c>
      <c r="H35" s="34" t="s">
        <v>34</v>
      </c>
      <c r="I35" s="21"/>
      <c r="J35" s="21"/>
      <c r="K35" s="23"/>
      <c r="L35" s="21"/>
      <c r="M35" s="24"/>
    </row>
    <row r="36" spans="1:13" ht="34.200000000000003">
      <c r="A36" s="21"/>
      <c r="B36" s="21"/>
      <c r="C36" s="22"/>
      <c r="D36" s="22"/>
      <c r="E36" s="22"/>
      <c r="F36" s="29" t="s">
        <v>35</v>
      </c>
      <c r="G36" s="29" t="s">
        <v>36</v>
      </c>
      <c r="H36" s="30">
        <v>1150001612200100</v>
      </c>
      <c r="I36" s="21"/>
      <c r="J36" s="21"/>
      <c r="K36" s="23"/>
      <c r="L36" s="21"/>
      <c r="M36" s="24"/>
    </row>
    <row r="37" spans="1:13" ht="34.200000000000003">
      <c r="A37" s="21"/>
      <c r="B37" s="21"/>
      <c r="C37" s="22"/>
      <c r="D37" s="22"/>
      <c r="E37" s="22"/>
      <c r="F37" s="29" t="s">
        <v>37</v>
      </c>
      <c r="G37" s="29" t="s">
        <v>36</v>
      </c>
      <c r="H37" s="30">
        <v>1150001612200100</v>
      </c>
      <c r="I37" s="21"/>
      <c r="J37" s="21"/>
      <c r="K37" s="23"/>
      <c r="L37" s="21"/>
      <c r="M37" s="24"/>
    </row>
    <row r="38" spans="1:13" ht="22.8">
      <c r="A38" s="21"/>
      <c r="B38" s="21"/>
      <c r="C38" s="22"/>
      <c r="D38" s="22"/>
      <c r="E38" s="22"/>
      <c r="F38" s="29" t="s">
        <v>38</v>
      </c>
      <c r="G38" s="29" t="s">
        <v>36</v>
      </c>
      <c r="H38" s="30">
        <v>1150001612200100</v>
      </c>
      <c r="I38" s="21"/>
      <c r="J38" s="21"/>
      <c r="K38" s="23"/>
      <c r="L38" s="21"/>
      <c r="M38" s="24"/>
    </row>
  </sheetData>
  <autoFilter ref="A1:M1">
    <sortState ref="A2:M12">
      <sortCondition ref="D1"/>
    </sortState>
  </autoFilter>
  <mergeCells count="2">
    <mergeCell ref="B23:H23"/>
    <mergeCell ref="B24:H24"/>
  </mergeCells>
  <pageMargins left="0.2" right="0.7" top="0.24" bottom="0.21" header="0.2" footer="0.2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2026-07-31T07:02:33Z</dcterms:modified>
</cp:coreProperties>
</file>