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4F1C246-F7A0-4A2A-B757-C4BF6A6D7BA5}" xr6:coauthVersionLast="47" xr6:coauthVersionMax="47" xr10:uidLastSave="{00000000-0000-0000-0000-000000000000}"/>
  <bookViews>
    <workbookView xWindow="390" yWindow="30" windowWidth="28215" windowHeight="15450" xr2:uid="{00000000-000D-0000-FFFF-FFFF00000000}"/>
  </bookViews>
  <sheets>
    <sheet name="ԲՆԱ" sheetId="4" r:id="rId1"/>
  </sheets>
  <definedNames>
    <definedName name="_xlnm.Print_Area" localSheetId="0">ԲՆԱ!$A$1:$K$12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4" l="1"/>
  <c r="K6" i="4"/>
</calcChain>
</file>

<file path=xl/sharedStrings.xml><?xml version="1.0" encoding="utf-8"?>
<sst xmlns="http://schemas.openxmlformats.org/spreadsheetml/2006/main" count="22" uniqueCount="20">
  <si>
    <t>Միջանցիկ ծածկագիրը՝ 
ըստ ԳՄԱ 
դասակարգման</t>
  </si>
  <si>
    <t>հատ</t>
  </si>
  <si>
    <t>штук</t>
  </si>
  <si>
    <t xml:space="preserve">տեխնիկական բնութագիր**
</t>
  </si>
  <si>
    <t>չափի միավոր</t>
  </si>
  <si>
    <t>Անվճար և արտոնյալ պայմաններով 
տրամադրվող դեղորայքի անվանումը</t>
  </si>
  <si>
    <t>քանակ</t>
  </si>
  <si>
    <t>միավո
րի նախահաշվային  գինը</t>
  </si>
  <si>
    <t>ընդա
մենը նախ. Գին</t>
  </si>
  <si>
    <t>Համակարգիչներ ամբողջը մեկում/պրոցեսոր, էկրան, մկնիկ, ստեղնաշար/</t>
  </si>
  <si>
    <t>Моноблочные компьютеры (процессор, экран, мышь, клавиатура)</t>
  </si>
  <si>
    <t>30211280</t>
  </si>
  <si>
    <t>30232110</t>
  </si>
  <si>
    <t>Բազմաֆունկցիոնալ տպիչ սարք երեքը մեկում/սկաներ, քսերոքս, պրինտեր/</t>
  </si>
  <si>
    <t xml:space="preserve"> Տպիչի տեսակ – Մոնոխրոմ լազերային
Ֆունկցիոնալություն – Տպիչ,Սկաներ, պատճենահանող սարք
Ինտերֆեյս – USB 2.0 Hi-Speed
Տպիչի ծատնաբեռնվածություն – 8000 էջ
Թղթի առավելագույն չափ – A4 , B5 ,A5
Պատճենելու թույլտվություն – 600 x 600 dpi
Տպելու թույլտվություն – 600 x 400 dpi
Սկանավորման թույլտվություն – 600 x 600 dpi
Պատճենման/Տպման արագություն – up to 18 ppm
Երաշխիք – 12 ամիս</t>
  </si>
  <si>
    <t>Тип принтера – монохромный лазерный
Функциональность – принтер, сканер, копир
Интерфейс – USB 2.0 Hi-Speed
Загрузка принтера – 8000 страниц
Максимальный формат бумаги – A4, B5, A5
Разрешение копирования – 600 x 600 dpi
Разрешение печати – 600 x 400 dpi
Разрешение сканирования – 600 x 600 dpi
Скорость копирования/печати – до 18 стр./мин
Гарантия – 12 месяцев</t>
  </si>
  <si>
    <t>Многофункциональный принтер «три в одном» /сканер, копир, принтер/</t>
  </si>
  <si>
    <t xml:space="preserve">&lt;&lt;Գուգարք&gt;&gt; ԿՊ ՊՓԲԸ կարիքների համար 2026թ. Համակարգիչներ ամբողջը մեկում/պրոցեսոր, մկնիկ, մոնիտոր / և բազմաֆունկցիոնալ տպիչ սարք
&lt;&lt;ՎԳԿՊ-ԷԱՃԱՊՁԲ-26/8&gt;&gt; Ծածկագիր 
</t>
  </si>
  <si>
    <t>Համակարգիչներ ամբողջը մեկում
Պրոցեսորը առնվազն՝ i3 12-րդ սերնդի (4 Core, 8 Threads, Cash 12Mb, բազային հաճախականություն 3.3GHz Տուրբո ռեժիմում up to 4.3GHz,) Պրոցեսորի հովացուցիչ 4 PIN PWM, Մայրական սալիկ առնվազն՝ հետևյալ մուքերով (1 x HDMI Port, 1X VGA Port, 2 x USB 3.2 Gen 4 x USB 2.0/1.1 Port 1 x RJ-45 LAN Port 3 x HD Audio Jacks (Line in / Front Speaker / Microphone)։ Օպերատիվ հիշողությունը առնվազն՝ 8GB DDR4 2666 -3200MHz, SSD 256gb M.2 ։ Համակարգչի Իրան ստանդարտ առնվազն 370*176*410mm չափսերի, Սնուցման բլոկը` առնվազն 600W։ Համակարգչային USB մկնիկ՝ լարի երկարությունը առնվազն 1,4մ և համակարգչային slim ստեղնաշար: Համակարգչային մոնիտորը՝  առնվազն 75Hz, մոնիտորի տեսանելի հատվածը` առնվազն 23.8 դույմ, IPS, պայծառությունը՝ նվազագույնը 250cd/m2, աշխատանքի հուսալիությունը 7x24 ժամ, կետայնությունը՝ առնվազն 1920x1080, արձագանքման ժամանակը առնվազն 5ms, միացումները VGA HDMI կամ DP: Ապրանքները պետք է լինեն նոր և չօգտագործված, երաշխիքային ժամկետը՝ առնվազն մեկ տարի: Մատակարարումը պետք է իրականացվի մատակարարի միջոցների հաշվին։</t>
  </si>
  <si>
    <t>компьютер
Процессор: как минимум i3 12-го поколения (4 ядра, 8 потоков, кэш 12 МБ, базовая частота 3,3 ГГц, турбо-режим до 4,3 ГГц), кулер для процессора 4 PIN PWM, материнская плата как минимум со следующими разъемами (1 порт HDMI, 1 порт VGA, 2 порта USB 3.2 Gen, 4 порта USB 2.0/1.1, 1 порт RJ-45 LAN, 3 разъема HD Audio (линейный вход / фронтальные динамики / микрофон)). Оперативная память: как минимум 8 ГБ DDR4 2666 - 3200 МГц, SSD 256 ГБ M.2. Компьютер стандартного размера не менее 370*176*410 мм, блок питания не менее 600 Вт. Компьютерная USB-мышь с кабелем длиной не менее 1,4 м и компьютерная тонкая клавиатура. Компьютерный монитор: не менее 75 Гц, видимая область монитора: не менее 23,8 дюймов, IPS, яркость: не менее 250 кд/м2, надежность работы 7x24 часа, разрешение: не менее 1920x1080, время отклика: не менее 5 мс, разъемы VGA, HDMI или DP. Товар должен быть новым и неиспользованным, гарантийный срок составляет не менее одного года. Доставка осуществляется за счет поставщика.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</si>
</sst>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24"/>
      <color theme="1"/>
      <name val="Calibri"/>
      <family val="2"/>
      <scheme val="minor"/>
    </font>
    <font>
      <sz val="24"/>
      <name val="Calibri"/>
      <family val="2"/>
    </font>
    <font>
      <sz val="24"/>
      <color indexed="8"/>
      <name val="Arial Armenian"/>
      <family val="2"/>
    </font>
    <font>
      <b/>
      <sz val="24"/>
      <color theme="1"/>
      <name val="Calibri"/>
      <family val="2"/>
      <charset val="204"/>
      <scheme val="minor"/>
    </font>
    <font>
      <b/>
      <sz val="24"/>
      <color indexed="8"/>
      <name val="Arial Armenian"/>
      <family val="2"/>
    </font>
    <font>
      <sz val="14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</font>
    <font>
      <b/>
      <sz val="14"/>
      <color theme="1"/>
      <name val="Sylfaen"/>
      <family val="1"/>
      <charset val="204"/>
    </font>
    <font>
      <b/>
      <sz val="14"/>
      <color rgb="FF000000"/>
      <name val="Arial Black"/>
      <family val="2"/>
    </font>
    <font>
      <sz val="14"/>
      <name val="Unicod"/>
      <charset val="204"/>
    </font>
    <font>
      <sz val="14"/>
      <color rgb="FF000000"/>
      <name val="Sylfaen"/>
      <family val="1"/>
      <charset val="204"/>
    </font>
    <font>
      <sz val="14"/>
      <name val="Calibri"/>
      <family val="2"/>
      <scheme val="minor"/>
    </font>
    <font>
      <sz val="18"/>
      <color rgb="FFFF0000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2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5C30-6D79-4716-B090-98DED562AE58}">
  <dimension ref="A3:K10"/>
  <sheetViews>
    <sheetView tabSelected="1" view="pageBreakPreview" zoomScale="60" zoomScaleNormal="100" workbookViewId="0">
      <selection activeCell="B10" sqref="B10:E10"/>
    </sheetView>
  </sheetViews>
  <sheetFormatPr defaultRowHeight="15"/>
  <cols>
    <col min="1" max="1" width="10.28515625" customWidth="1"/>
    <col min="2" max="2" width="26.7109375" style="6" customWidth="1"/>
    <col min="3" max="3" width="66.140625" customWidth="1"/>
    <col min="4" max="4" width="64.42578125" customWidth="1"/>
    <col min="6" max="6" width="32.42578125" customWidth="1"/>
    <col min="7" max="7" width="48.85546875" customWidth="1"/>
    <col min="9" max="9" width="15.42578125" customWidth="1"/>
    <col min="10" max="10" width="17.5703125" customWidth="1"/>
    <col min="11" max="11" width="20.7109375" customWidth="1"/>
    <col min="12" max="12" width="19.5703125" customWidth="1"/>
    <col min="13" max="13" width="22.85546875" customWidth="1"/>
    <col min="14" max="14" width="20.28515625" customWidth="1"/>
  </cols>
  <sheetData>
    <row r="3" spans="1:11" ht="52.5" customHeight="1">
      <c r="B3" s="20" t="s">
        <v>17</v>
      </c>
      <c r="C3" s="21"/>
      <c r="D3" s="21"/>
      <c r="E3" s="21"/>
      <c r="F3" s="21"/>
      <c r="G3" s="21"/>
      <c r="H3" s="21"/>
      <c r="I3" s="21"/>
      <c r="J3" s="21"/>
      <c r="K3" s="21"/>
    </row>
    <row r="4" spans="1:11" ht="66" customHeight="1"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147" customHeight="1">
      <c r="B5" s="5" t="s">
        <v>0</v>
      </c>
      <c r="C5" s="1" t="s">
        <v>5</v>
      </c>
      <c r="D5" s="3" t="s">
        <v>3</v>
      </c>
      <c r="E5" s="4" t="s">
        <v>4</v>
      </c>
      <c r="F5" s="4"/>
      <c r="G5" s="4"/>
      <c r="H5" s="4"/>
      <c r="I5" s="4" t="s">
        <v>6</v>
      </c>
      <c r="J5" s="2" t="s">
        <v>7</v>
      </c>
      <c r="K5" s="2" t="s">
        <v>8</v>
      </c>
    </row>
    <row r="6" spans="1:11" ht="409.5">
      <c r="A6" s="13">
        <v>1</v>
      </c>
      <c r="B6" s="10" t="s">
        <v>11</v>
      </c>
      <c r="C6" s="16" t="s">
        <v>9</v>
      </c>
      <c r="D6" s="17" t="s">
        <v>18</v>
      </c>
      <c r="E6" s="11" t="s">
        <v>1</v>
      </c>
      <c r="F6" s="12" t="s">
        <v>10</v>
      </c>
      <c r="G6" s="12" t="s">
        <v>19</v>
      </c>
      <c r="H6" s="12" t="s">
        <v>2</v>
      </c>
      <c r="I6" s="11">
        <v>4</v>
      </c>
      <c r="J6" s="13">
        <v>220000</v>
      </c>
      <c r="K6" s="14">
        <f t="shared" ref="K6" si="0">J6*I6</f>
        <v>880000</v>
      </c>
    </row>
    <row r="7" spans="1:11" ht="354.75" customHeight="1">
      <c r="A7" s="18">
        <v>2</v>
      </c>
      <c r="B7" s="10" t="s">
        <v>12</v>
      </c>
      <c r="C7" s="15" t="s">
        <v>13</v>
      </c>
      <c r="D7" s="15" t="s">
        <v>14</v>
      </c>
      <c r="E7" s="11" t="s">
        <v>1</v>
      </c>
      <c r="F7" s="15" t="s">
        <v>16</v>
      </c>
      <c r="G7" s="15" t="s">
        <v>15</v>
      </c>
      <c r="H7" s="12" t="s">
        <v>2</v>
      </c>
      <c r="I7" s="15">
        <v>1</v>
      </c>
      <c r="J7" s="15">
        <v>110000</v>
      </c>
      <c r="K7" s="15">
        <v>110000</v>
      </c>
    </row>
    <row r="8" spans="1:11" ht="39.75" customHeight="1">
      <c r="A8" s="8"/>
      <c r="B8" s="7"/>
      <c r="C8" s="9"/>
      <c r="D8" s="9"/>
      <c r="E8" s="9"/>
      <c r="F8" s="9"/>
      <c r="G8" s="9"/>
      <c r="H8" s="9"/>
      <c r="I8" s="9"/>
      <c r="J8" s="9"/>
      <c r="K8" s="19">
        <f>SUM(K6:K7)</f>
        <v>990000</v>
      </c>
    </row>
    <row r="10" spans="1:11" ht="53.25" customHeight="1">
      <c r="B10" s="23"/>
      <c r="C10" s="24"/>
      <c r="D10" s="24"/>
      <c r="E10" s="24"/>
    </row>
  </sheetData>
  <mergeCells count="2">
    <mergeCell ref="B3:K4"/>
    <mergeCell ref="B10:E10"/>
  </mergeCells>
  <phoneticPr fontId="9" type="noConversion"/>
  <pageMargins left="0.52" right="0.32" top="0.55000000000000004" bottom="0.49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ԲՆԱ</vt:lpstr>
      <vt:lpstr>ԲՆԱ!Print_Area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2026-07-31T10:19:58Z</dcterms:modified>
</cp:coreProperties>
</file>