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GNUMNER 2026\26-73 Dex dramashnorh - Copy\"/>
    </mc:Choice>
  </mc:AlternateContent>
  <xr:revisionPtr revIDLastSave="0" documentId="13_ncr:1_{F4F50375-2EBF-48B3-879A-5402028A2F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Sheet1!$A$2:$J$2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" i="1" l="1"/>
  <c r="J3" i="1"/>
  <c r="J4" i="1"/>
</calcChain>
</file>

<file path=xl/sharedStrings.xml><?xml version="1.0" encoding="utf-8"?>
<sst xmlns="http://schemas.openxmlformats.org/spreadsheetml/2006/main" count="30" uniqueCount="28">
  <si>
    <t xml:space="preserve">Dolutegravir/lamivudin 50/300 mg </t>
  </si>
  <si>
    <t xml:space="preserve">Tenofovir alafenamide /Emtricitabine/ Dolutegravir 25/200/50 mg </t>
  </si>
  <si>
    <t xml:space="preserve">Tenofovir disoproxil fumarate/ Lamivudine/Dolutegravir  300/300/50mg </t>
  </si>
  <si>
    <t>33691176/570</t>
  </si>
  <si>
    <t>33691176/571</t>
  </si>
  <si>
    <t>33691176/574</t>
  </si>
  <si>
    <t>Չափման միավոր</t>
  </si>
  <si>
    <t>Քանակ</t>
  </si>
  <si>
    <t>CPV</t>
  </si>
  <si>
    <t xml:space="preserve">Տեխնիկական բնութագիր հայերեն </t>
  </si>
  <si>
    <t>Տեխնիկական բնութագիր ռուսերեն</t>
  </si>
  <si>
    <t xml:space="preserve">Դոլւտեգրավիր /լամիվուդին 50/300 մգ դեղահատ, ԱՀԿ որակավորում, արտադրող կազմակերպությունը ունենա GMP  ստանդարտներին համապատասխանություն, ունենա ՀՀ ԱՆ կողմից ներմուծման թույլտվության հավաստագիր, ներկայացվի նաև Ակադեմիկոս Է․Գաբրիելյանի անվան դեղերի և ԲՏ- ի փորձագիտական կենտրոնի կողմից որակի հսկման հավաստագիր </t>
  </si>
  <si>
    <t>Таблетки долутегравир/ламивудин 50/300 мг; преквалификация ВОЗ; соответствие производителя стандартам GMP; наличие разрешения на импорт, выданного Министерством здравоохранения Республики Армения; а также предоставление сертификата контроля качества, выданного Научным центром экспертизы лекарств и медицинских технологий имени академика Э. Габриеляна.</t>
  </si>
  <si>
    <t>Комбинированные таблетки «три в одном» (долутегравир/тенофовир алафенамид/эмтрицитабин в дозировке 50/25/200 мг, 30 таблеток в упаковке) должны иметь преквалификацию ВОЗ; компания-производитель обязана соблюдать стандарты GMP; на препарат должно быть получено разрешение на импорт, выданное Министерством здравоохранения РА; также необходимо предоставить сертификат контроля качества, выданный Научным центром экспертизы лекарств и медицинских технологий имени академика Э. Габриеляна.</t>
  </si>
  <si>
    <t>Դոլուտեգրավիր/ լամիվուդին/ տենոֆովիր դիսոպրոքսիլ ֆւմարատ 50/300/300 մգ դեղահատեր, տուփում 30 հատ պետք է ունենա ԱՀԿ որակավորում, արտադրող կազմակերպությունը ունենա GMP  ստանդարտներին համապատասխանություն, ունենա ՀՀ ԱՆ կողմից ներմուծման թույլտվության հավաստագիր, ներկայացվի նաև Ակադեմիկոս Է․Գաբրիելյանի անվան դեղերի և ԲՏ- ի փորձագիտական կենտրոնի կողմից որակի հսկման հավաստագիր</t>
  </si>
  <si>
    <t>Таблетки долутегравир/ламивудин/тенофовира дизопроксил фумарат 50/300/300 мг (30 таблеток в упаковке) должны иметь преквалификацию ВОЗ; компания-производитель должна соблюдать стандарты GMP; препарат должен иметь разрешение на импорт, выданное Министерством здравоохранения Республики Армения; также необходимо предоставить сертификат контроля качества, выданный Научным центром экспертизы лекарств и медицинских технологий имени академика Э. Габриеляна.</t>
  </si>
  <si>
    <t>Դոլուտեգրավիր/լամիվուդին 50/300 մգ</t>
  </si>
  <si>
    <t>Տենոֆովիր ալաֆենամիդ /Էմտրիցիտաբին/ Դոլուտեգրավիր 25/200/50 մգ</t>
  </si>
  <si>
    <t>Տենոֆովիր դիսոպրոքսիլ ֆումարատ/Լամիվուդին/Դոլուտեգրավիր 300/300/50 մգ</t>
  </si>
  <si>
    <t>N</t>
  </si>
  <si>
    <t xml:space="preserve">Անվանումը հայերեն </t>
  </si>
  <si>
    <t>Անվանումը անգլերեն</t>
  </si>
  <si>
    <t>Դոլուտեգրավիր/ տենոֆովիր ալաֆենամիդ / էմտրիցիտաբին 50/25/200 մգ համակցաված դեղահաբեր 3/1 ում․ տուփում 30 հատ  պետք է ունենա ԱՀԿ որակավորում, արտադրող կազմակերպությունը ունենա GMP  ստանդարտներին համապատասխանություն, ունենա ՀՀ ԱՆ կողմից ներմուծման թույլտվության հավաստագիր, ներկայացվի նաև Ակադեմիկոս Է․Գաբրիելյանի անվան դեղերի և ԲՏ- ի փորձագիտական կենտրոնի կողմից որակի հսկման հավաստագիր</t>
  </si>
  <si>
    <t>հաբ</t>
  </si>
  <si>
    <t>Միավոր Գին</t>
  </si>
  <si>
    <t>Ընդհանուր գին</t>
  </si>
  <si>
    <t>Տեխնիկական բութագիր ԻՀԱԿ-ԷԱՃԱՊՁԲ-26/73</t>
  </si>
  <si>
    <t>Պարտադիր պայման՝ 
• գնման առարկան (ապրանքը) պետք է լինի չօգտագործված, համապատասխանի վերը նշված տեխնիկական բնութագրի պայմաններին:  
• պահեստավորումը և պահպանումը պետք է իրականացվի համաձայն ՀՀ ԱՆ նախարարի 2010թ. 17-Ն հրաման
• չափաբաժինների հանձնելու պահին մնացորդային պիտանելիության ժամկետը` 
ա.   2,5 տարի պիտանելության ժամկետ ունեցող ապրանքների համար հանձնելու պահին պետք է ունենան առնվազն` 24 ամիս մնացորդային պիտանելության ժամկետ, 
բ.   մինչև 2,5 տարի պիտանելության ժամկետ ունեցող ապրանքների համար հանձնելու պահին պետք է ունենան առնվազն` 12 ամիս մնացորդային պիտանելության ժամկետ,
•  բոլոր այն դեպքերում որտեղ կարող են նշված լինել անվանումներ , դիտարկել կամ համարժեք սկզբմունքով։,
• մատակարարումը, բեռնաթափումը  իրականացվում է մատակարարի կողմից: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</si>
</sst>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"/>
      <name val="GHEA Grapalat"/>
      <family val="3"/>
    </font>
    <font>
      <sz val="9"/>
      <color theme="1"/>
      <name val="GHEA Grapalat"/>
      <family val="3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topLeftCell="A4" zoomScale="115" zoomScaleNormal="115" workbookViewId="0">
      <selection activeCell="A6" sqref="A6:J6"/>
    </sheetView>
  </sheetViews>
  <sheetFormatPr defaultRowHeight="15" x14ac:dyDescent="0.25"/>
  <cols>
    <col min="1" max="1" width="9.140625" style="1"/>
    <col min="2" max="2" width="11.7109375" bestFit="1" customWidth="1"/>
    <col min="3" max="3" width="23.28515625" customWidth="1"/>
    <col min="4" max="4" width="24.28515625" customWidth="1"/>
    <col min="5" max="5" width="56.85546875" customWidth="1"/>
    <col min="6" max="6" width="59.5703125" customWidth="1"/>
    <col min="7" max="7" width="10.5703125" customWidth="1"/>
    <col min="8" max="8" width="9.28515625" customWidth="1"/>
    <col min="9" max="9" width="10.42578125" style="1" customWidth="1"/>
    <col min="10" max="10" width="12.140625" customWidth="1"/>
  </cols>
  <sheetData>
    <row r="1" spans="1:10" ht="46.5" customHeight="1" x14ac:dyDescent="0.25">
      <c r="A1" s="11" t="s">
        <v>26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1" customFormat="1" ht="40.5" customHeight="1" x14ac:dyDescent="0.25">
      <c r="A2" s="2" t="s">
        <v>19</v>
      </c>
      <c r="B2" s="2" t="s">
        <v>8</v>
      </c>
      <c r="C2" s="2" t="s">
        <v>20</v>
      </c>
      <c r="D2" s="2" t="s">
        <v>21</v>
      </c>
      <c r="E2" s="2" t="s">
        <v>9</v>
      </c>
      <c r="F2" s="2" t="s">
        <v>10</v>
      </c>
      <c r="G2" s="10" t="s">
        <v>6</v>
      </c>
      <c r="H2" s="2" t="s">
        <v>7</v>
      </c>
      <c r="I2" s="10" t="s">
        <v>24</v>
      </c>
      <c r="J2" s="10" t="s">
        <v>25</v>
      </c>
    </row>
    <row r="3" spans="1:10" s="9" customFormat="1" ht="94.5" x14ac:dyDescent="0.25">
      <c r="A3" s="6">
        <v>1</v>
      </c>
      <c r="B3" s="3" t="s">
        <v>3</v>
      </c>
      <c r="C3" s="7" t="s">
        <v>16</v>
      </c>
      <c r="D3" s="4" t="s">
        <v>0</v>
      </c>
      <c r="E3" s="4" t="s">
        <v>11</v>
      </c>
      <c r="F3" s="4" t="s">
        <v>12</v>
      </c>
      <c r="G3" s="7" t="s">
        <v>23</v>
      </c>
      <c r="H3" s="5">
        <v>510000</v>
      </c>
      <c r="I3" s="6">
        <v>80</v>
      </c>
      <c r="J3" s="8">
        <f t="shared" ref="J3:J4" si="0">+I3*H3</f>
        <v>40800000</v>
      </c>
    </row>
    <row r="4" spans="1:10" s="9" customFormat="1" ht="108" x14ac:dyDescent="0.25">
      <c r="A4" s="6">
        <v>2</v>
      </c>
      <c r="B4" s="3" t="s">
        <v>4</v>
      </c>
      <c r="C4" s="7" t="s">
        <v>17</v>
      </c>
      <c r="D4" s="4" t="s">
        <v>1</v>
      </c>
      <c r="E4" s="4" t="s">
        <v>22</v>
      </c>
      <c r="F4" s="4" t="s">
        <v>13</v>
      </c>
      <c r="G4" s="7" t="s">
        <v>23</v>
      </c>
      <c r="H4" s="5">
        <v>600000</v>
      </c>
      <c r="I4" s="6">
        <v>110</v>
      </c>
      <c r="J4" s="8">
        <f t="shared" si="0"/>
        <v>66000000</v>
      </c>
    </row>
    <row r="5" spans="1:10" s="9" customFormat="1" ht="108" x14ac:dyDescent="0.25">
      <c r="A5" s="6">
        <v>3</v>
      </c>
      <c r="B5" s="3" t="s">
        <v>5</v>
      </c>
      <c r="C5" s="7" t="s">
        <v>18</v>
      </c>
      <c r="D5" s="4" t="s">
        <v>2</v>
      </c>
      <c r="E5" s="4" t="s">
        <v>14</v>
      </c>
      <c r="F5" s="4" t="s">
        <v>15</v>
      </c>
      <c r="G5" s="7" t="s">
        <v>23</v>
      </c>
      <c r="H5" s="5">
        <v>720000</v>
      </c>
      <c r="I5" s="6">
        <v>70</v>
      </c>
      <c r="J5" s="8">
        <f>+I5*H5</f>
        <v>50400000</v>
      </c>
    </row>
    <row r="6" spans="1:10" s="12" customFormat="1" ht="141" customHeight="1" x14ac:dyDescent="0.25">
      <c r="A6" s="13" t="s">
        <v>27</v>
      </c>
      <c r="B6" s="14"/>
      <c r="C6" s="14"/>
      <c r="D6" s="14"/>
      <c r="E6" s="14"/>
      <c r="F6" s="14"/>
      <c r="G6" s="14"/>
      <c r="H6" s="14"/>
      <c r="I6" s="14"/>
      <c r="J6" s="14"/>
    </row>
  </sheetData>
  <mergeCells count="2">
    <mergeCell ref="A1:J1"/>
    <mergeCell ref="A6:J6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 Poghosyan</dc:creator>
  <cp:lastModifiedBy>Elina Poghosyan</cp:lastModifiedBy>
  <dcterms:created xsi:type="dcterms:W3CDTF">2015-06-05T18:17:20Z</dcterms:created>
  <dcterms:modified xsi:type="dcterms:W3CDTF">2026-08-06T09:16:59Z</dcterms:modified>
</cp:coreProperties>
</file>