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2 Dex dramashnorh\"/>
    </mc:Choice>
  </mc:AlternateContent>
  <xr:revisionPtr revIDLastSave="0" documentId="13_ncr:1_{1AE61BA2-5CAB-45E0-9EDE-499B68314507}" xr6:coauthVersionLast="47" xr6:coauthVersionMax="47" xr10:uidLastSave="{00000000-0000-0000-0000-000000000000}"/>
  <bookViews>
    <workbookView xWindow="450" yWindow="705" windowWidth="28350" windowHeight="15495" xr2:uid="{00000000-000D-0000-FFFF-FFFF00000000}"/>
  </bookViews>
  <sheets>
    <sheet name="Sheet1" sheetId="1" r:id="rId1"/>
  </sheets>
  <definedNames>
    <definedName name="_xlnm._FilterDatabase" localSheetId="0" hidden="1">Sheet1!$A$2:$J$2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3" i="1"/>
  <c r="J4" i="1"/>
  <c r="J5" i="1"/>
  <c r="J6" i="1"/>
  <c r="J7" i="1"/>
  <c r="J8" i="1"/>
  <c r="J9" i="1"/>
  <c r="J10" i="1"/>
  <c r="J1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</calcChain>
</file>

<file path=xl/sharedStrings.xml><?xml version="1.0" encoding="utf-8"?>
<sst xmlns="http://schemas.openxmlformats.org/spreadsheetml/2006/main" count="203" uniqueCount="167">
  <si>
    <t xml:space="preserve">Abacavir dispersible 60 mg </t>
  </si>
  <si>
    <t>33691176/544</t>
  </si>
  <si>
    <t xml:space="preserve">Abacavir sulfafas/ Lamivudine  120/60mg dispersible </t>
  </si>
  <si>
    <t xml:space="preserve">Abacavir sulfafas/ Lamivudine 600/300mg </t>
  </si>
  <si>
    <t>33691176/546</t>
  </si>
  <si>
    <t xml:space="preserve">Atazanavir sulfate/Ritonavir 300/100mg  </t>
  </si>
  <si>
    <t>Ritonavir 100 mg</t>
  </si>
  <si>
    <t>33691176/549</t>
  </si>
  <si>
    <t xml:space="preserve">Darunavir 400mg/Ritonavir 50mg   </t>
  </si>
  <si>
    <t xml:space="preserve">Dolutegravir 50mg </t>
  </si>
  <si>
    <t xml:space="preserve">Zidovudine oral solution 50mg/5 ml </t>
  </si>
  <si>
    <t>33691176/552</t>
  </si>
  <si>
    <t xml:space="preserve">Lamivudine/Zidovudine 150/300mg </t>
  </si>
  <si>
    <t>33691176/553</t>
  </si>
  <si>
    <t xml:space="preserve">Lamivudine 150mg </t>
  </si>
  <si>
    <t xml:space="preserve">Lamivudine oral solution 10mg/ml </t>
  </si>
  <si>
    <t>33691176/555</t>
  </si>
  <si>
    <t xml:space="preserve">Lopinavir/Ritonavir 200/50mg </t>
  </si>
  <si>
    <t>33691176/556</t>
  </si>
  <si>
    <t xml:space="preserve">Nevirapine oral suspension 50mg/5ml </t>
  </si>
  <si>
    <t>33691176/557</t>
  </si>
  <si>
    <t xml:space="preserve">Tenofovir alafenamide  25 mg </t>
  </si>
  <si>
    <t>33691176/558</t>
  </si>
  <si>
    <t>33691176/559</t>
  </si>
  <si>
    <t>Tenofovir disoproxil fumarate/ Emtricitabine 300/200mg</t>
  </si>
  <si>
    <t xml:space="preserve">Efavirenz 200 mg </t>
  </si>
  <si>
    <t xml:space="preserve">Dolutegravir 10mg  dispersible  </t>
  </si>
  <si>
    <t xml:space="preserve">Sulfamethoxazole and trimethoprim 800/160 mg </t>
  </si>
  <si>
    <t>33691176/565</t>
  </si>
  <si>
    <t xml:space="preserve">Fluconazole 50 mg </t>
  </si>
  <si>
    <t>33691176/566</t>
  </si>
  <si>
    <t xml:space="preserve">Azithromycine 250mg </t>
  </si>
  <si>
    <t>33691176/567</t>
  </si>
  <si>
    <t>Aciclovir 250mg Powder for Solution for Infusion</t>
  </si>
  <si>
    <t>33691176/568</t>
  </si>
  <si>
    <t xml:space="preserve">Liposomal amphotericin B injection (AmBisome) 50 mg Lyophilisate for dispersion for infusion </t>
  </si>
  <si>
    <t>33691176/569</t>
  </si>
  <si>
    <t>Injection of CO TRIMOXAZOLE CD 80/400 mg per 5 ml ampule</t>
  </si>
  <si>
    <t xml:space="preserve">Voriconazole 200 mg </t>
  </si>
  <si>
    <t>Valganciclovir 450 mg</t>
  </si>
  <si>
    <t>33691176/572</t>
  </si>
  <si>
    <t xml:space="preserve">Primaquine 15 mg     </t>
  </si>
  <si>
    <t>33691176/573</t>
  </si>
  <si>
    <t>Caspofungin  50 mg</t>
  </si>
  <si>
    <t>Caspofungin  70 mg</t>
  </si>
  <si>
    <t>33691176/575</t>
  </si>
  <si>
    <t>33691176/576</t>
  </si>
  <si>
    <t>33691176/577</t>
  </si>
  <si>
    <t>33691176/578</t>
  </si>
  <si>
    <t>33691176/579</t>
  </si>
  <si>
    <t>33691176/580</t>
  </si>
  <si>
    <t>33691176/581</t>
  </si>
  <si>
    <t>33691176/582</t>
  </si>
  <si>
    <t>33691176/583</t>
  </si>
  <si>
    <t>33691176/584</t>
  </si>
  <si>
    <t>33691176/585</t>
  </si>
  <si>
    <t>33691176/586</t>
  </si>
  <si>
    <t>Tenofovire disoproxil fumarate 300  mg </t>
  </si>
  <si>
    <t>33691176/608</t>
  </si>
  <si>
    <t>Tenofovir alafenamide fumarate 25 mg</t>
  </si>
  <si>
    <t>33691176/609</t>
  </si>
  <si>
    <t xml:space="preserve">Meropenem 1g. </t>
  </si>
  <si>
    <t>Չափման միավոր</t>
  </si>
  <si>
    <t>Քանակ</t>
  </si>
  <si>
    <t>Անվանումը</t>
  </si>
  <si>
    <t>CPV</t>
  </si>
  <si>
    <t xml:space="preserve">Տեխնիկական բնութագիր հայերեն </t>
  </si>
  <si>
    <t>Տեխնիկական բնութագիր ռուսերեն</t>
  </si>
  <si>
    <t xml:space="preserve">Աբակավիր 60մգ տարրալուծվող դեղահատ, տուփում 60 հատ  նախատեսված է մանկական պրակտիկայում  ՀՌՎ բուժման սխեմաներում կիրառելու համար, պետք է ունենա ԱՀԿ որակավորում, արտադրող կազմակերպությունը ունենա GMP  ստանդարտներին համապատասխանություն, ունենա ՀՀ ԱՆ կողմից 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 </t>
  </si>
  <si>
    <t>Աբակավիր/ լամիվուդին 120/60 մգ տարրալուծվող դեղահատեր, տուփում 60 հատ, համային միանման կամ տարբեր համերով, մանկական ՀՌՎ սխեմաներում կլման ժամանակ համի շնորհիվ հեշտ ընդունումը, տարրալուծման արագությունը մաքսիմալ,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</si>
  <si>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Диспергируемые таблетки абакавир /  с одним или различными вкусами); подходят для схем антиретровирусной терапии у детей, обеспечивают удобство приема благодаря вкусовым качествам и быстрому растворению; препарат должен иметь преквалификацию ВОЗ; производитель обязан соблюдать стандарты GMP; необходимо наличие разрешения на импорт, выданного Министерством здравоохранения Республики Армения, а также сертификата контроля качества, выданного Научным центром экспертизы лекарств и медицинских технологий имени академика Э. Габриеляна.</t>
  </si>
  <si>
    <t>Диспергируемые таблетки абакавир/ламивудин 120/60 мг  с одним или различными вкусами); подходят для схем антиретровирусной терапии у детей, обеспечивают удобство приема благодаря вкусовым качествам и быстрому растворению; препарат должен иметь преквалификацию ВОЗ; производитель обязан соблюдать стандарты GMP; необходимо наличие разрешения на импорт, выданного Министерством здравоохранения Республики Армения, а также сертификата контроля качества, выданного Научным центром экспертизы лекарств и медицинских технологий имени академика Э. Габриеляна.</t>
  </si>
  <si>
    <t>Աբակավիր սուլֆատ կամ համարժեք աղ համակցված Լամիվուդինի հետ 600/300 մգ ,  տուփում 30 հատ Հակառետրովիրուսային բուժման սխեմա , 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</si>
  <si>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Абакавира сульфат (или эквивалентная соль) в комбинации с ламивудином (600/300 мг), 30 таблеток в упаковке; препарат предназначен для схемы антиретровирусной терапии. Продукт должен иметь преквалификацию ВОЗ, производитель обязан соблюдать стандарты GMP; необходимо получить разрешение на импорт от Министерства здравоохранения РА, а также предоставить сертификат контроля качества, выданный Научным центром экспертизы лекарств и медицинских технологий имени академика Э. Габриеляна.</t>
  </si>
  <si>
    <t>Ատազանավիր սուլֆատ300 / ռիտոնավիր100 մգ բուստերային համակցում,  տուփում 30 հատ Հակառետրովիրուսային բուժման սխեմա , 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</si>
  <si>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Комбинированный препарат: атазанавира сульфат (300 мг) и ритонавир (100 мг) в качестве бустера (30 единиц в упаковке; схема антиретровирусной терапии); препарат должен иметь преквалификацию ВОЗ, а компания-производитель — соответствовать стандартам GMP; необходимо наличие разрешения на импорт, выданного Министерством здравоохранения РА, а также сертификата контроля качества, выданного Научным центром экспертизы лекарств и медицинских технологий имени академика Э. Габриеляна.</t>
  </si>
  <si>
    <t>Դարունավիր 600 մգ/Ռիտոնավիր 100 մգ համակցված դեղահատեր ․ տուփում 60 հատ Հակառետրովիրուսային բուժման սխեմա , 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</si>
  <si>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Darunavir 600 mg/100 մգ</t>
  </si>
  <si>
    <t>Комбинированные таблетки «Дарунавир 600 мг / Ритонавир 100 мг» (60 таблеток в упаковке; схема антиретровирусной терапии): должны иметь преквалификацию ВОЗ; компания-производитель должна соблюдать стандарты GMP; необходимо наличие разрешения на импорт, выданного Министерством здравоохранения РА; также должен быть представлен сертификат контроля качества, выданный Научным центром экспертизы лекарств и медицинских технологий имени академика Э. Габриеляна.</t>
  </si>
  <si>
    <t xml:space="preserve">Դոլուտեգրավիր նատրիումական աղ 50 մգ ․ տուփում 30 կամ 180 հատ ,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 </t>
  </si>
  <si>
    <t>Долутегравир (натриевая соль), 50 мг (в упаковках по 30 или 180 шт.); препарат должен иметь преквалификацию ВОЗ, а компания-производитель — соответствовать стандартам GMP; необходимо наличие разрешения на импорт, выданного Министерством здравоохранения Республики Армения, а также сертификата контроля качества, выданного Научным центром экспертизы лекарств и медицинских технологий имени академика Э. Габриеляна.</t>
  </si>
  <si>
    <t xml:space="preserve">Զիդովուդին 50մգ/5 մլ ում  ներքին ընդունման հետկոնտակտային  դեղակախույթ, նորածնային , տարողությունը ՝100 մլ ․ շշիկներով , ոչ թափանցիկ,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 </t>
  </si>
  <si>
    <t>Зидовудин (суспензия для приема внутрь, 50 мг/5 мл) для постконтактной профилактики (у новорожденных) во флаконах из непрозрачного материала объемом 100 мл; препарат должен иметь преквалификацию ВОЗ; производитель должен соблюдать стандарты GMP; необходимо наличие разрешения на импорт, выданного Министерством здравоохранения Республики Армения, а также сертификата контроля качества, выданного Научным центром экспертизы лекарств и медицинских технологий имени академика Э. Габриеляна.</t>
  </si>
  <si>
    <t>Լամիվուդին / զիդովուդին 150/ 300 մգ դեղահատեր, տուփում 60 հատ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</si>
  <si>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Таблетки «Ламивудин/Зидовудин» 150/300 мг (60 штук в упаковке) должны иметь преквалификацию ВОЗ; компания-производитель обязана соблюдать стандарты GMP и иметь разрешение на импорт, выданное Министерством здравоохранения РА; также необходимо предоставить сертификат контроля качества, выданный Научным центром экспертизы лекарств и медицинских технологий имени академика Э. Габриеляна.</t>
  </si>
  <si>
    <t>Լամիվուդին 150 մգ տուփում 60 հատ ,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</si>
  <si>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Ламивудин 150 мг (60 таблеток в упаковке): препарат должен иметь преквалификацию ВОЗ; компания-производитель должна соблюдать стандарты GMP; необходимо наличие разрешения на импорт, выданного Министерством здравоохранения РА; также должен быть представлен сертификат контроля качества, выданный Научным центром экспертизы лекарств и медицинских технологий имени академика Э. Габриеляна.</t>
  </si>
  <si>
    <t xml:space="preserve">Լամիվուդին 240 մլ շշիկներ 	Լամիվուդին 10/մգ/ մլ  -240 մլ ներքին ընդունման լուծույթ, կամ դեղակախույթ 10մգ/ մլ  ում  240 մլ տարողությամբ շշիկներով 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			</t>
  </si>
  <si>
    <t xml:space="preserve">Ламивудин, флаконы по 240 мл (раствор или суспензия ламивудина для приема внутрь с концентрацией 10 мг/мл во флаконах по 240 мл): препарат должен иметь преквалификацию ВОЗ; компания-производитель должна соблюдать стандарты GMP и иметь разрешение на импорт, выданное Министерством здравоохранения РА; также необходимо предоставить сертификат контроля качества, выданный Научным центром экспертизы лекарств и медицинских технологий имени академика Э. Габриеляна.	</t>
  </si>
  <si>
    <t>Լոպինավիր/ ռիտոնավիր 200/ 50 մգ համակցված տարբերակ,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</si>
  <si>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Комбинированный препарат лопинавир/ритонавир (200/50 мг) должен иметь преквалификацию ВОЗ, а компания-производитель — соответствовать стандартам GMP; на препарат должно быть получено разрешение на импорт, выданное Министерством здравоохранения Республики Армения, а также должен быть представлен сертификат контроля качества, выданный Научным центром экспертизы лекарств и медицинских технологий имени академика Э. Габриеляна.</t>
  </si>
  <si>
    <t>Նևիրապին 50մգ/ 5 մլ ում / 100 մլ տարողությամբ շշիկներով,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</si>
  <si>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Невирапин (50 мг/5 мл во флаконах по 100 мл) должен иметь преквалификацию ВОЗ; компания-производитель обязана соблюдать стандарты GMP и иметь разрешение на импорт, выданное Министерством здравоохранения Республики Армения; также необходимо предоставить сертификат контроля качества, выданный Научным центром экспертизы лекарств и медицинских технологий имени академика Э. Габриеляна.</t>
  </si>
  <si>
    <t xml:space="preserve">Տենոֆովիր ալաֆենամիդ ֆումարատ 25 մգ,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 </t>
  </si>
  <si>
    <t>Тенофовира алафенамида фумарат (25 мг) должен иметь преквалификацию ВОЗ; компания-производитель обязана соблюдать стандарты GMP и иметь разрешение на импорт, выданное Министерством здравоохранения Республики Армения; также необходимо предоставить сертификат контроля качества, выданный Научным центром экспертизы лекарств и медицинских технологий имени академика Э. Габриеляна.</t>
  </si>
  <si>
    <t>Տենոֆովիր դիսոպրոքսիլ ֆումարատ / էմտրիցիտաբին 300/ 200 մգ համալիր դեղահաբեր տուփում 30 հատ , նախատեսված է նախակոնտակտային կանխարգելման կիրառման , ինչպես նաև ինտեգրազայի ինհիբիտրներով կոմբինացիա/ համակցում ստեղծելու նպատակով, Տրուվադա կամ համարժեք,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</t>
  </si>
  <si>
    <t>Комбинированные таблетки тенофовира дизопроксила фумарата и эмтрицитабина в дозировке 300/200 мг (по 30 штук в упаковке), предназначенные для доконтактной профилактики (ДКП) и применения в комбинированных схемах лечения с ингибиторами интегразы (например, «Трувада» или аналоги). Препарат должен иметь преквалификацию ВОЗ, производитель — соответствовать стандартам GMP, а сам продукт — иметь разрешение на импорт, выданное Министерством здравоохранения Республики Армения, а также сертификат контроля качества, выданный Научным центром экспертизы лекарств и медицинских технологий имени академика Э. Габриеляна.</t>
  </si>
  <si>
    <t>Препарат «Эфавиренз» (200 мг) должен иметь преквалификацию ВОЗ, компания-производитель — соответствовать стандартам GMP; также необходимо получить разрешение на импорт от Министерства здравоохранения Республики Армения и представить сертификат контроля качества, выданный Научным центром экспертизы лекарств и медицинских технологий имени академика Э. Габриеляна.</t>
  </si>
  <si>
    <t>Դոլուտեգրավիր 10մգ տարրալուծվող դեղահատ տուփում 90  հատ , մանկական ՀՌՎ բուժում․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</si>
  <si>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Долутегравир, таблетки диспергируемые 10 мг (90 таблеток в упаковке), для антиретровирусной (АРВ) терапии у детей; препарат должен иметь преквалификацию ВОЗ, производитель — соответствовать стандартам GMP; необходимо наличие разрешения на импорт, выданного Министерством здравоохранения Республики Армения, а также сертификата контроля качества, выданного Научным центром экспертизы лекарств и медицинских технологий имени академика Э. Габриеляна.</t>
  </si>
  <si>
    <t xml:space="preserve">Սուլֆամեթօքսազոլ/տրիմետոպրիմ 800/160 մգ </t>
  </si>
  <si>
    <t>Сульфаметоксазол/триметоприм 800/160 мг</t>
  </si>
  <si>
    <t>Ֆլուկոնազոլ 50 մգ դեղապատիճ</t>
  </si>
  <si>
    <t>Капсулы флуконазола 50 мг</t>
  </si>
  <si>
    <t>Ազիթրոմիցին 250 մգ</t>
  </si>
  <si>
    <t>Азитромицин 250 мг</t>
  </si>
  <si>
    <t xml:space="preserve">Ացիկլովիր ներարկման դեղափոշի 250 մգ </t>
  </si>
  <si>
    <t>Ацикловир, порошок для приготовления раствора для инъекций, 250 мг</t>
  </si>
  <si>
    <t xml:space="preserve">լիոֆիլիզացված ամֆոտերիցին Բ , ներարկման համար 50 մգ </t>
  </si>
  <si>
    <t>Амфотерицин B, лиофилизат для приготовления раствора для инъекций, 50 мг</t>
  </si>
  <si>
    <t>Раствор для инъекций Тримоксазол (CD) 80/400 мг в ампуле по 5 мл</t>
  </si>
  <si>
    <t>ԿՈ ՏՐԻՄՕՔՍԱԶՈԼ 80/400 մգ . 5 մլ ամպուլա</t>
  </si>
  <si>
    <t xml:space="preserve">Վորիկոնազոլ 200 մգ </t>
  </si>
  <si>
    <t>Вориконазол 200 мг</t>
  </si>
  <si>
    <t xml:space="preserve">Վալգանցիկլովիր 450 մգ </t>
  </si>
  <si>
    <t xml:space="preserve">Պրիմաքվին 15 մգ </t>
  </si>
  <si>
    <t>Примахин 15 мг</t>
  </si>
  <si>
    <t xml:space="preserve">валганцикловир 450 մգ </t>
  </si>
  <si>
    <t xml:space="preserve">Կասպոֆունգին 50 մգ </t>
  </si>
  <si>
    <t>Каспофунгин 50 мг</t>
  </si>
  <si>
    <t>Каспофунгин 70 мг</t>
  </si>
  <si>
    <t xml:space="preserve">Կասպոֆունգին 70 մգ </t>
  </si>
  <si>
    <t>Таблетка ритонавира 100 мг (бустер).</t>
  </si>
  <si>
    <t>Դարունավիր 400/ռիտոնավիր 50 մգ ,ԱՀԿ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</si>
  <si>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Ռիտոնավիր 100 մգ. Բուստեր դեղահատ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</si>
  <si>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Дарунавир 400 мг / ритонавир 50 мг; преквалификация ВОЗ; компания-производитель должна соблюдать стандарты GMP и иметь разрешение на импорт, выданное Министерством здравоохранения Республики Армения; также необходимо предоставить сертификат контроля качества, выданный Научным центром экспертизы лекарств и медицинских технологий имени академика Э. Габриеляна.</t>
  </si>
  <si>
    <t>33691176/610</t>
  </si>
  <si>
    <t>Աբակավիր ցրվող 60 մգ</t>
  </si>
  <si>
    <t>Աբակավիր սուլֆաֆաս/ Լամիվուդին 120/60 մգ ցրվող</t>
  </si>
  <si>
    <t>Աբակավիր սուլֆաֆաս/ Լամիվուդին 600/300 մգ</t>
  </si>
  <si>
    <t>Ատազանավիր սուլֆատ/Ռիտոնավիր 300/100 մգ</t>
  </si>
  <si>
    <t>Դարունավիր 600 մգ/100 մգ</t>
  </si>
  <si>
    <t>Ռիտոնավիր 100 մգ</t>
  </si>
  <si>
    <t>Դարունավիր 400 մգ/Ռիտոնավիր 50 մգ</t>
  </si>
  <si>
    <t>Դոլուտեգրավիր 50 մգ</t>
  </si>
  <si>
    <t>Զիդովուդինի բանավոր լուծույթ 50 մգ/5 մլ</t>
  </si>
  <si>
    <t>Լամիվուդին/Զիդովուդին 150/300 մգ</t>
  </si>
  <si>
    <t>Լամիվուդին 150 մգ</t>
  </si>
  <si>
    <t>Լոպինավիր/Ռիտոնավիր 200/50 մգ</t>
  </si>
  <si>
    <t>Տենոֆովիր ալաֆենամիդ 25 մգ</t>
  </si>
  <si>
    <t>Տենոֆովիր դիսոպրոքսիլ ֆումարատ/Էմտրիցիտաբին 300/200 մգ</t>
  </si>
  <si>
    <t>Էֆավիրենզ 200 մգ</t>
  </si>
  <si>
    <t>Դոլուտեգրավիր 10 մգ ցրվող</t>
  </si>
  <si>
    <t>Սուլֆամեթոքսազոլ և տրիմեթոպրիմ 800/160 մգ</t>
  </si>
  <si>
    <t>Ֆլուկոնազոլ 50 մգ</t>
  </si>
  <si>
    <t>Ացիկլովիր 250 մգ փոշի՝ ներարկման լուծույթի համար</t>
  </si>
  <si>
    <t>Լիպոսոմային ամֆոտերիցին B ներարկում (AmBisome) 50 մգ Լիոֆիլիզատ՝ ներարկման համար ցրման համար</t>
  </si>
  <si>
    <t>CO ՏՐԻՄՈՔՍԱԶՈԼ CD 80/400 մգ ներարկում 5 մլ ամպուլի համար</t>
  </si>
  <si>
    <t>Վորիկոնազոլ 200 մգ</t>
  </si>
  <si>
    <t>Վալգանցիկլովիր 450 մգ</t>
  </si>
  <si>
    <t>Պրիմակվին 15 մգ</t>
  </si>
  <si>
    <t>Կասպոֆունգին 50 մգ</t>
  </si>
  <si>
    <t>Կասպոֆունգին 70 մգ</t>
  </si>
  <si>
    <t>Նեվիրապինի ներքին ընդունման կախույթ 50 մգ/5 մլ</t>
  </si>
  <si>
    <t>Լամիվուդինի ներքին ընդունմանլուծույթ 10 մգ/մլ</t>
  </si>
  <si>
    <t>Տենոֆովիր դիսոպրոքսիլ ֆումարատ 300 մգ</t>
  </si>
  <si>
    <t>Տենոֆովիր ալաֆենամիդ ֆումարատ 25 մգ</t>
  </si>
  <si>
    <t>Մերոպենեմ 1 գ</t>
  </si>
  <si>
    <t>Тенофовир дисопроксил фумарат 300 мг</t>
  </si>
  <si>
    <t>Тенофовир алафенамид фумарат 25 мг</t>
  </si>
  <si>
    <t>Меропенем 1 г.</t>
  </si>
  <si>
    <t xml:space="preserve">Միավոր գին </t>
  </si>
  <si>
    <t>Ընդհանուր գին</t>
  </si>
  <si>
    <t>հատ</t>
  </si>
  <si>
    <t>ԻՖԱՎԻՐԵՆՑ 200 մգ ,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</t>
  </si>
  <si>
    <t>Տեխնիկական բութագիր ԻՀԱԿ-ԷԱՃԱՊՁԲ-26/72</t>
  </si>
  <si>
    <t xml:space="preserve"> Պարտադիր պայման՝                                                                                                                                                                                                                                                                                                                                                                                                                                                                                          •դեղորաքը պետք է ունենա ԱՀԿ որակավորում, արտադրող կազմակերպությունը ունենա GMP  ստանդարտներին համապատասխանություն, ունենա ՀՀ ԱՆ կողմից ներմուծման թույլտվության հավաստագիր, ներկայացվի նաև Ակադեմիկոս Է․Գաբրիելյանի անվան դեղերի և ԲՏ- ի փորձագիտական կենտրոնի կողմից որակի հսկման հավաստագիր
• գնման առարկան (ապրանքը) պետք է լինի չօգտագործված, համապատասխանի վերը նշված տեխնիկական բնութագրի պայմաններին:  
• պահեստավորումը և պահպանումը պետք է իրականացվի համաձայն ՀՀ ԱՆ նախարարի 2010թ. 17-Ն հրաման
• չափաբաժինների հանձնելու պահին մնացորդային պիտանելիության ժամկետը` 
ա.   2,5 տարի պիտանելության ժամկետ ունեցող ապրանքների համար հանձնելու պահին պետք է ունենան առնվազն` 24 ամիս մնացորդային պիտանելության ժամկետ, 
բ.   մինչև 2,5 տարի պիտանելության ժամկետ ունեցող ապրանքների համար հանձնելու պահին պետք է ունենան առնվազն` 12 ամիս մնացորդային պիտանելության ժամկետ,
•  բոլոր այն դեպքերում որտեղ կարող են նշված լինել անվանումներ , դիտարկել կամ համարժեք սկզբմունքով։,
• մատակարարումը, բեռնաթափումը  իրականացվում է մատակարարի կողմից: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</si>
</sst>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name val="GHEA Grapalat"/>
      <family val="3"/>
    </font>
    <font>
      <sz val="9"/>
      <color theme="1"/>
      <name val="GHEA Grapalat"/>
      <family val="3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A31" zoomScale="85" zoomScaleNormal="85" workbookViewId="0">
      <selection activeCell="A35" sqref="A35:J35"/>
    </sheetView>
  </sheetViews>
  <sheetFormatPr defaultRowHeight="15" x14ac:dyDescent="0.25"/>
  <cols>
    <col min="1" max="1" width="9.140625" style="13"/>
    <col min="2" max="2" width="14.28515625" style="3" customWidth="1"/>
    <col min="3" max="3" width="25.140625" style="3" hidden="1" customWidth="1"/>
    <col min="4" max="4" width="26.5703125" style="3" customWidth="1"/>
    <col min="5" max="5" width="58.28515625" style="3" customWidth="1"/>
    <col min="6" max="6" width="79.28515625" style="3" customWidth="1"/>
    <col min="7" max="7" width="17.85546875" style="3" bestFit="1" customWidth="1"/>
    <col min="8" max="8" width="20.28515625" style="3" customWidth="1"/>
    <col min="9" max="9" width="18.140625" style="13" customWidth="1"/>
    <col min="10" max="10" width="20.5703125" style="13" customWidth="1"/>
  </cols>
  <sheetData>
    <row r="1" spans="1:10" ht="36" customHeight="1" x14ac:dyDescent="0.25">
      <c r="A1" s="16" t="s">
        <v>165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" customFormat="1" ht="40.5" customHeight="1" x14ac:dyDescent="0.25">
      <c r="A2" s="2"/>
      <c r="B2" s="2" t="s">
        <v>65</v>
      </c>
      <c r="C2" s="2" t="s">
        <v>64</v>
      </c>
      <c r="D2" s="2" t="s">
        <v>64</v>
      </c>
      <c r="E2" s="12" t="s">
        <v>66</v>
      </c>
      <c r="F2" s="12" t="s">
        <v>67</v>
      </c>
      <c r="G2" s="2" t="s">
        <v>62</v>
      </c>
      <c r="H2" s="2" t="s">
        <v>63</v>
      </c>
      <c r="I2" s="2" t="s">
        <v>161</v>
      </c>
      <c r="J2" s="2" t="s">
        <v>162</v>
      </c>
    </row>
    <row r="3" spans="1:10" s="6" customFormat="1" ht="108" x14ac:dyDescent="0.25">
      <c r="A3" s="10">
        <v>1</v>
      </c>
      <c r="B3" s="4" t="s">
        <v>1</v>
      </c>
      <c r="C3" s="7" t="s">
        <v>0</v>
      </c>
      <c r="D3" s="9" t="s">
        <v>127</v>
      </c>
      <c r="E3" s="7" t="s">
        <v>68</v>
      </c>
      <c r="F3" s="7" t="s">
        <v>70</v>
      </c>
      <c r="G3" s="9" t="s">
        <v>163</v>
      </c>
      <c r="H3" s="8">
        <v>3000</v>
      </c>
      <c r="I3" s="10">
        <v>90</v>
      </c>
      <c r="J3" s="10">
        <f>+I3*H3</f>
        <v>270000</v>
      </c>
    </row>
    <row r="4" spans="1:10" s="6" customFormat="1" ht="135" x14ac:dyDescent="0.25">
      <c r="A4" s="10">
        <v>2</v>
      </c>
      <c r="B4" s="4" t="s">
        <v>4</v>
      </c>
      <c r="C4" s="7" t="s">
        <v>2</v>
      </c>
      <c r="D4" s="9" t="s">
        <v>128</v>
      </c>
      <c r="E4" s="7" t="s">
        <v>69</v>
      </c>
      <c r="F4" s="7" t="s">
        <v>71</v>
      </c>
      <c r="G4" s="9" t="s">
        <v>163</v>
      </c>
      <c r="H4" s="8">
        <v>21000</v>
      </c>
      <c r="I4" s="10">
        <v>60</v>
      </c>
      <c r="J4" s="10">
        <f t="shared" ref="J4:J32" si="0">+I4*H4</f>
        <v>1260000</v>
      </c>
    </row>
    <row r="5" spans="1:10" s="6" customFormat="1" ht="108" x14ac:dyDescent="0.25">
      <c r="A5" s="10">
        <v>3</v>
      </c>
      <c r="B5" s="4" t="s">
        <v>7</v>
      </c>
      <c r="C5" s="7" t="s">
        <v>3</v>
      </c>
      <c r="D5" s="9" t="s">
        <v>129</v>
      </c>
      <c r="E5" s="7" t="s">
        <v>72</v>
      </c>
      <c r="F5" s="7" t="s">
        <v>73</v>
      </c>
      <c r="G5" s="9" t="s">
        <v>163</v>
      </c>
      <c r="H5" s="8">
        <v>3000</v>
      </c>
      <c r="I5" s="10">
        <v>170</v>
      </c>
      <c r="J5" s="10">
        <f t="shared" si="0"/>
        <v>510000</v>
      </c>
    </row>
    <row r="6" spans="1:10" s="6" customFormat="1" ht="108" x14ac:dyDescent="0.25">
      <c r="A6" s="10">
        <v>4</v>
      </c>
      <c r="B6" s="4" t="s">
        <v>11</v>
      </c>
      <c r="C6" s="7" t="s">
        <v>5</v>
      </c>
      <c r="D6" s="9" t="s">
        <v>130</v>
      </c>
      <c r="E6" s="7" t="s">
        <v>74</v>
      </c>
      <c r="F6" s="7" t="s">
        <v>75</v>
      </c>
      <c r="G6" s="9" t="s">
        <v>163</v>
      </c>
      <c r="H6" s="8">
        <v>600</v>
      </c>
      <c r="I6" s="10">
        <v>370</v>
      </c>
      <c r="J6" s="10">
        <f t="shared" si="0"/>
        <v>222000</v>
      </c>
    </row>
    <row r="7" spans="1:10" s="6" customFormat="1" ht="108" x14ac:dyDescent="0.25">
      <c r="A7" s="10">
        <v>5</v>
      </c>
      <c r="B7" s="4" t="s">
        <v>13</v>
      </c>
      <c r="C7" s="7" t="s">
        <v>77</v>
      </c>
      <c r="D7" s="9" t="s">
        <v>131</v>
      </c>
      <c r="E7" s="7" t="s">
        <v>76</v>
      </c>
      <c r="F7" s="7" t="s">
        <v>78</v>
      </c>
      <c r="G7" s="9" t="s">
        <v>163</v>
      </c>
      <c r="H7" s="8">
        <v>11520</v>
      </c>
      <c r="I7" s="10">
        <v>400</v>
      </c>
      <c r="J7" s="10">
        <f t="shared" si="0"/>
        <v>4608000</v>
      </c>
    </row>
    <row r="8" spans="1:10" s="6" customFormat="1" ht="81" x14ac:dyDescent="0.25">
      <c r="A8" s="10">
        <v>6</v>
      </c>
      <c r="B8" s="4" t="s">
        <v>16</v>
      </c>
      <c r="C8" s="7" t="s">
        <v>6</v>
      </c>
      <c r="D8" s="9" t="s">
        <v>132</v>
      </c>
      <c r="E8" s="7" t="s">
        <v>124</v>
      </c>
      <c r="F8" s="7" t="s">
        <v>122</v>
      </c>
      <c r="G8" s="9" t="s">
        <v>163</v>
      </c>
      <c r="H8" s="8">
        <v>11520</v>
      </c>
      <c r="I8" s="10">
        <v>160</v>
      </c>
      <c r="J8" s="10">
        <f t="shared" si="0"/>
        <v>1843200</v>
      </c>
    </row>
    <row r="9" spans="1:10" s="6" customFormat="1" ht="81" x14ac:dyDescent="0.25">
      <c r="A9" s="10">
        <v>7</v>
      </c>
      <c r="B9" s="4" t="s">
        <v>18</v>
      </c>
      <c r="C9" s="7" t="s">
        <v>8</v>
      </c>
      <c r="D9" s="9" t="s">
        <v>133</v>
      </c>
      <c r="E9" s="7" t="s">
        <v>123</v>
      </c>
      <c r="F9" s="7" t="s">
        <v>125</v>
      </c>
      <c r="G9" s="9" t="s">
        <v>163</v>
      </c>
      <c r="H9" s="8">
        <v>5760</v>
      </c>
      <c r="I9" s="10">
        <v>350</v>
      </c>
      <c r="J9" s="10">
        <f t="shared" si="0"/>
        <v>2016000</v>
      </c>
    </row>
    <row r="10" spans="1:10" s="6" customFormat="1" ht="94.5" x14ac:dyDescent="0.25">
      <c r="A10" s="10">
        <v>8</v>
      </c>
      <c r="B10" s="4" t="s">
        <v>20</v>
      </c>
      <c r="C10" s="7" t="s">
        <v>9</v>
      </c>
      <c r="D10" s="9" t="s">
        <v>134</v>
      </c>
      <c r="E10" s="7" t="s">
        <v>79</v>
      </c>
      <c r="F10" s="7" t="s">
        <v>80</v>
      </c>
      <c r="G10" s="9" t="s">
        <v>163</v>
      </c>
      <c r="H10" s="8">
        <v>75000</v>
      </c>
      <c r="I10" s="10">
        <v>25</v>
      </c>
      <c r="J10" s="10">
        <f t="shared" si="0"/>
        <v>1875000</v>
      </c>
    </row>
    <row r="11" spans="1:10" s="6" customFormat="1" ht="108" x14ac:dyDescent="0.25">
      <c r="A11" s="10">
        <v>9</v>
      </c>
      <c r="B11" s="4" t="s">
        <v>22</v>
      </c>
      <c r="C11" s="7" t="s">
        <v>10</v>
      </c>
      <c r="D11" s="9" t="s">
        <v>135</v>
      </c>
      <c r="E11" s="7" t="s">
        <v>81</v>
      </c>
      <c r="F11" s="7" t="s">
        <v>82</v>
      </c>
      <c r="G11" s="9" t="s">
        <v>163</v>
      </c>
      <c r="H11" s="8">
        <v>30</v>
      </c>
      <c r="I11" s="10">
        <v>5300</v>
      </c>
      <c r="J11" s="10">
        <f t="shared" si="0"/>
        <v>159000</v>
      </c>
    </row>
    <row r="12" spans="1:10" s="6" customFormat="1" ht="94.5" x14ac:dyDescent="0.25">
      <c r="A12" s="10">
        <v>10</v>
      </c>
      <c r="B12" s="4" t="s">
        <v>23</v>
      </c>
      <c r="C12" s="7" t="s">
        <v>12</v>
      </c>
      <c r="D12" s="9" t="s">
        <v>136</v>
      </c>
      <c r="E12" s="7" t="s">
        <v>83</v>
      </c>
      <c r="F12" s="7" t="s">
        <v>84</v>
      </c>
      <c r="G12" s="9" t="s">
        <v>163</v>
      </c>
      <c r="H12" s="8">
        <v>9000</v>
      </c>
      <c r="I12" s="10">
        <v>70</v>
      </c>
      <c r="J12" s="10">
        <f t="shared" si="0"/>
        <v>630000</v>
      </c>
    </row>
    <row r="13" spans="1:10" s="11" customFormat="1" ht="81" x14ac:dyDescent="0.25">
      <c r="A13" s="10">
        <v>11</v>
      </c>
      <c r="B13" s="4" t="s">
        <v>28</v>
      </c>
      <c r="C13" s="7" t="s">
        <v>14</v>
      </c>
      <c r="D13" s="9" t="s">
        <v>137</v>
      </c>
      <c r="E13" s="7" t="s">
        <v>85</v>
      </c>
      <c r="F13" s="7" t="s">
        <v>86</v>
      </c>
      <c r="G13" s="9" t="s">
        <v>163</v>
      </c>
      <c r="H13" s="8">
        <v>3600</v>
      </c>
      <c r="I13" s="10">
        <v>50</v>
      </c>
      <c r="J13" s="10">
        <f t="shared" si="0"/>
        <v>180000</v>
      </c>
    </row>
    <row r="14" spans="1:10" s="6" customFormat="1" ht="108" x14ac:dyDescent="0.25">
      <c r="A14" s="10">
        <v>12</v>
      </c>
      <c r="B14" s="4" t="s">
        <v>30</v>
      </c>
      <c r="C14" s="7" t="s">
        <v>15</v>
      </c>
      <c r="D14" s="9" t="s">
        <v>154</v>
      </c>
      <c r="E14" s="7" t="s">
        <v>87</v>
      </c>
      <c r="F14" s="7" t="s">
        <v>88</v>
      </c>
      <c r="G14" s="9" t="s">
        <v>163</v>
      </c>
      <c r="H14" s="8">
        <v>60</v>
      </c>
      <c r="I14" s="10">
        <v>5000</v>
      </c>
      <c r="J14" s="10">
        <f t="shared" si="0"/>
        <v>300000</v>
      </c>
    </row>
    <row r="15" spans="1:10" s="6" customFormat="1" ht="94.5" x14ac:dyDescent="0.25">
      <c r="A15" s="10">
        <v>13</v>
      </c>
      <c r="B15" s="4" t="s">
        <v>32</v>
      </c>
      <c r="C15" s="7" t="s">
        <v>17</v>
      </c>
      <c r="D15" s="9" t="s">
        <v>138</v>
      </c>
      <c r="E15" s="7" t="s">
        <v>89</v>
      </c>
      <c r="F15" s="7" t="s">
        <v>90</v>
      </c>
      <c r="G15" s="9" t="s">
        <v>163</v>
      </c>
      <c r="H15" s="8">
        <v>4320</v>
      </c>
      <c r="I15" s="10">
        <v>150</v>
      </c>
      <c r="J15" s="10">
        <f t="shared" si="0"/>
        <v>648000</v>
      </c>
    </row>
    <row r="16" spans="1:10" s="6" customFormat="1" ht="94.5" x14ac:dyDescent="0.25">
      <c r="A16" s="10">
        <v>14</v>
      </c>
      <c r="B16" s="4" t="s">
        <v>34</v>
      </c>
      <c r="C16" s="7" t="s">
        <v>19</v>
      </c>
      <c r="D16" s="9" t="s">
        <v>153</v>
      </c>
      <c r="E16" s="7" t="s">
        <v>91</v>
      </c>
      <c r="F16" s="7" t="s">
        <v>92</v>
      </c>
      <c r="G16" s="9" t="s">
        <v>163</v>
      </c>
      <c r="H16" s="8">
        <v>30</v>
      </c>
      <c r="I16" s="10">
        <v>4400</v>
      </c>
      <c r="J16" s="10">
        <f t="shared" si="0"/>
        <v>132000</v>
      </c>
    </row>
    <row r="17" spans="1:10" s="6" customFormat="1" ht="81" x14ac:dyDescent="0.25">
      <c r="A17" s="10">
        <v>15</v>
      </c>
      <c r="B17" s="4" t="s">
        <v>36</v>
      </c>
      <c r="C17" s="7" t="s">
        <v>21</v>
      </c>
      <c r="D17" s="9" t="s">
        <v>139</v>
      </c>
      <c r="E17" s="7" t="s">
        <v>93</v>
      </c>
      <c r="F17" s="7" t="s">
        <v>94</v>
      </c>
      <c r="G17" s="9" t="s">
        <v>163</v>
      </c>
      <c r="H17" s="8">
        <v>3000</v>
      </c>
      <c r="I17" s="10">
        <v>6400</v>
      </c>
      <c r="J17" s="10">
        <f t="shared" si="0"/>
        <v>19200000</v>
      </c>
    </row>
    <row r="18" spans="1:10" s="6" customFormat="1" ht="148.5" x14ac:dyDescent="0.25">
      <c r="A18" s="10">
        <v>16</v>
      </c>
      <c r="B18" s="4" t="s">
        <v>40</v>
      </c>
      <c r="C18" s="7" t="s">
        <v>24</v>
      </c>
      <c r="D18" s="9" t="s">
        <v>140</v>
      </c>
      <c r="E18" s="7" t="s">
        <v>95</v>
      </c>
      <c r="F18" s="7" t="s">
        <v>96</v>
      </c>
      <c r="G18" s="9" t="s">
        <v>163</v>
      </c>
      <c r="H18" s="8">
        <v>30000</v>
      </c>
      <c r="I18" s="10">
        <v>70</v>
      </c>
      <c r="J18" s="10">
        <f t="shared" si="0"/>
        <v>2100000</v>
      </c>
    </row>
    <row r="19" spans="1:10" s="6" customFormat="1" ht="81" x14ac:dyDescent="0.25">
      <c r="A19" s="10">
        <v>17</v>
      </c>
      <c r="B19" s="4" t="s">
        <v>42</v>
      </c>
      <c r="C19" s="7" t="s">
        <v>25</v>
      </c>
      <c r="D19" s="9" t="s">
        <v>141</v>
      </c>
      <c r="E19" s="7" t="s">
        <v>164</v>
      </c>
      <c r="F19" s="7" t="s">
        <v>97</v>
      </c>
      <c r="G19" s="9" t="s">
        <v>163</v>
      </c>
      <c r="H19" s="8">
        <v>2160</v>
      </c>
      <c r="I19" s="10">
        <v>150</v>
      </c>
      <c r="J19" s="10">
        <f t="shared" si="0"/>
        <v>324000</v>
      </c>
    </row>
    <row r="20" spans="1:10" s="6" customFormat="1" ht="94.5" x14ac:dyDescent="0.25">
      <c r="A20" s="10">
        <v>18</v>
      </c>
      <c r="B20" s="4" t="s">
        <v>45</v>
      </c>
      <c r="C20" s="7" t="s">
        <v>26</v>
      </c>
      <c r="D20" s="9" t="s">
        <v>142</v>
      </c>
      <c r="E20" s="7" t="s">
        <v>98</v>
      </c>
      <c r="F20" s="7" t="s">
        <v>99</v>
      </c>
      <c r="G20" s="9" t="s">
        <v>163</v>
      </c>
      <c r="H20" s="8">
        <v>28000</v>
      </c>
      <c r="I20" s="10">
        <v>30</v>
      </c>
      <c r="J20" s="10">
        <f t="shared" si="0"/>
        <v>840000</v>
      </c>
    </row>
    <row r="21" spans="1:10" s="6" customFormat="1" ht="27" x14ac:dyDescent="0.25">
      <c r="A21" s="10">
        <v>19</v>
      </c>
      <c r="B21" s="4" t="s">
        <v>46</v>
      </c>
      <c r="C21" s="7" t="s">
        <v>27</v>
      </c>
      <c r="D21" s="9" t="s">
        <v>143</v>
      </c>
      <c r="E21" s="7" t="s">
        <v>100</v>
      </c>
      <c r="F21" s="7" t="s">
        <v>101</v>
      </c>
      <c r="G21" s="9" t="s">
        <v>163</v>
      </c>
      <c r="H21" s="8">
        <v>40000</v>
      </c>
      <c r="I21" s="10">
        <v>30</v>
      </c>
      <c r="J21" s="10">
        <f t="shared" si="0"/>
        <v>1200000</v>
      </c>
    </row>
    <row r="22" spans="1:10" s="6" customFormat="1" x14ac:dyDescent="0.25">
      <c r="A22" s="10">
        <v>20</v>
      </c>
      <c r="B22" s="4" t="s">
        <v>47</v>
      </c>
      <c r="C22" s="7" t="s">
        <v>29</v>
      </c>
      <c r="D22" s="9" t="s">
        <v>144</v>
      </c>
      <c r="E22" s="7" t="s">
        <v>102</v>
      </c>
      <c r="F22" s="7" t="s">
        <v>103</v>
      </c>
      <c r="G22" s="9" t="s">
        <v>163</v>
      </c>
      <c r="H22" s="8">
        <v>3000</v>
      </c>
      <c r="I22" s="10">
        <v>12</v>
      </c>
      <c r="J22" s="10">
        <f t="shared" si="0"/>
        <v>36000</v>
      </c>
    </row>
    <row r="23" spans="1:10" s="6" customFormat="1" x14ac:dyDescent="0.25">
      <c r="A23" s="10">
        <v>21</v>
      </c>
      <c r="B23" s="4" t="s">
        <v>49</v>
      </c>
      <c r="C23" s="7" t="s">
        <v>31</v>
      </c>
      <c r="D23" s="9" t="s">
        <v>104</v>
      </c>
      <c r="E23" s="7" t="s">
        <v>104</v>
      </c>
      <c r="F23" s="7" t="s">
        <v>105</v>
      </c>
      <c r="G23" s="9" t="s">
        <v>163</v>
      </c>
      <c r="H23" s="8">
        <v>12000</v>
      </c>
      <c r="I23" s="10">
        <v>140</v>
      </c>
      <c r="J23" s="10">
        <f t="shared" si="0"/>
        <v>1680000</v>
      </c>
    </row>
    <row r="24" spans="1:10" s="6" customFormat="1" ht="27" x14ac:dyDescent="0.25">
      <c r="A24" s="10">
        <v>22</v>
      </c>
      <c r="B24" s="4" t="s">
        <v>50</v>
      </c>
      <c r="C24" s="7" t="s">
        <v>33</v>
      </c>
      <c r="D24" s="9" t="s">
        <v>145</v>
      </c>
      <c r="E24" s="7" t="s">
        <v>106</v>
      </c>
      <c r="F24" s="7" t="s">
        <v>107</v>
      </c>
      <c r="G24" s="9" t="s">
        <v>163</v>
      </c>
      <c r="H24" s="8">
        <v>1000</v>
      </c>
      <c r="I24" s="10">
        <v>2550</v>
      </c>
      <c r="J24" s="10">
        <f t="shared" si="0"/>
        <v>2550000</v>
      </c>
    </row>
    <row r="25" spans="1:10" s="6" customFormat="1" ht="60.75" customHeight="1" x14ac:dyDescent="0.25">
      <c r="A25" s="10">
        <v>23</v>
      </c>
      <c r="B25" s="4" t="s">
        <v>48</v>
      </c>
      <c r="C25" s="7" t="s">
        <v>35</v>
      </c>
      <c r="D25" s="9" t="s">
        <v>146</v>
      </c>
      <c r="E25" s="7" t="s">
        <v>108</v>
      </c>
      <c r="F25" s="7" t="s">
        <v>109</v>
      </c>
      <c r="G25" s="9" t="s">
        <v>163</v>
      </c>
      <c r="H25" s="8">
        <v>400</v>
      </c>
      <c r="I25" s="10">
        <v>12800</v>
      </c>
      <c r="J25" s="10">
        <f t="shared" si="0"/>
        <v>5120000</v>
      </c>
    </row>
    <row r="26" spans="1:10" s="6" customFormat="1" ht="40.5" x14ac:dyDescent="0.25">
      <c r="A26" s="10">
        <v>24</v>
      </c>
      <c r="B26" s="4" t="s">
        <v>51</v>
      </c>
      <c r="C26" s="7" t="s">
        <v>37</v>
      </c>
      <c r="D26" s="9" t="s">
        <v>147</v>
      </c>
      <c r="E26" s="7" t="s">
        <v>111</v>
      </c>
      <c r="F26" s="7" t="s">
        <v>110</v>
      </c>
      <c r="G26" s="9" t="s">
        <v>163</v>
      </c>
      <c r="H26" s="8">
        <v>2000</v>
      </c>
      <c r="I26" s="10">
        <v>1100</v>
      </c>
      <c r="J26" s="10">
        <f t="shared" si="0"/>
        <v>2200000</v>
      </c>
    </row>
    <row r="27" spans="1:10" s="6" customFormat="1" x14ac:dyDescent="0.25">
      <c r="A27" s="10">
        <v>25</v>
      </c>
      <c r="B27" s="4" t="s">
        <v>52</v>
      </c>
      <c r="C27" s="7" t="s">
        <v>38</v>
      </c>
      <c r="D27" s="9" t="s">
        <v>148</v>
      </c>
      <c r="E27" s="7" t="s">
        <v>112</v>
      </c>
      <c r="F27" s="7" t="s">
        <v>113</v>
      </c>
      <c r="G27" s="9" t="s">
        <v>163</v>
      </c>
      <c r="H27" s="8">
        <v>1000</v>
      </c>
      <c r="I27" s="10">
        <v>1160</v>
      </c>
      <c r="J27" s="10">
        <f t="shared" si="0"/>
        <v>1160000</v>
      </c>
    </row>
    <row r="28" spans="1:10" s="6" customFormat="1" x14ac:dyDescent="0.25">
      <c r="A28" s="10">
        <v>26</v>
      </c>
      <c r="B28" s="4" t="s">
        <v>53</v>
      </c>
      <c r="C28" s="7" t="s">
        <v>39</v>
      </c>
      <c r="D28" s="9" t="s">
        <v>149</v>
      </c>
      <c r="E28" s="7" t="s">
        <v>114</v>
      </c>
      <c r="F28" s="7" t="s">
        <v>117</v>
      </c>
      <c r="G28" s="9" t="s">
        <v>163</v>
      </c>
      <c r="H28" s="8">
        <v>3000</v>
      </c>
      <c r="I28" s="10">
        <v>420</v>
      </c>
      <c r="J28" s="10">
        <f t="shared" si="0"/>
        <v>1260000</v>
      </c>
    </row>
    <row r="29" spans="1:10" s="6" customFormat="1" x14ac:dyDescent="0.25">
      <c r="A29" s="10">
        <v>27</v>
      </c>
      <c r="B29" s="4" t="s">
        <v>54</v>
      </c>
      <c r="C29" s="7" t="s">
        <v>41</v>
      </c>
      <c r="D29" s="9" t="s">
        <v>150</v>
      </c>
      <c r="E29" s="7" t="s">
        <v>115</v>
      </c>
      <c r="F29" s="7" t="s">
        <v>116</v>
      </c>
      <c r="G29" s="9" t="s">
        <v>163</v>
      </c>
      <c r="H29" s="8">
        <v>500</v>
      </c>
      <c r="I29" s="10">
        <v>250</v>
      </c>
      <c r="J29" s="10">
        <f t="shared" si="0"/>
        <v>125000</v>
      </c>
    </row>
    <row r="30" spans="1:10" s="6" customFormat="1" ht="15.75" customHeight="1" x14ac:dyDescent="0.25">
      <c r="A30" s="10">
        <v>28</v>
      </c>
      <c r="B30" s="4" t="s">
        <v>55</v>
      </c>
      <c r="C30" s="7" t="s">
        <v>43</v>
      </c>
      <c r="D30" s="9" t="s">
        <v>151</v>
      </c>
      <c r="E30" s="7" t="s">
        <v>118</v>
      </c>
      <c r="F30" s="7" t="s">
        <v>119</v>
      </c>
      <c r="G30" s="9" t="s">
        <v>163</v>
      </c>
      <c r="H30" s="8">
        <v>100</v>
      </c>
      <c r="I30" s="10">
        <v>114200</v>
      </c>
      <c r="J30" s="10">
        <f t="shared" si="0"/>
        <v>11420000</v>
      </c>
    </row>
    <row r="31" spans="1:10" s="6" customFormat="1" ht="27" customHeight="1" x14ac:dyDescent="0.25">
      <c r="A31" s="10">
        <v>29</v>
      </c>
      <c r="B31" s="4" t="s">
        <v>56</v>
      </c>
      <c r="C31" s="7" t="s">
        <v>44</v>
      </c>
      <c r="D31" s="9" t="s">
        <v>152</v>
      </c>
      <c r="E31" s="7" t="s">
        <v>121</v>
      </c>
      <c r="F31" s="7" t="s">
        <v>120</v>
      </c>
      <c r="G31" s="9" t="s">
        <v>163</v>
      </c>
      <c r="H31" s="8">
        <v>10</v>
      </c>
      <c r="I31" s="10">
        <v>123100</v>
      </c>
      <c r="J31" s="10">
        <f t="shared" si="0"/>
        <v>1231000</v>
      </c>
    </row>
    <row r="32" spans="1:10" s="6" customFormat="1" ht="30" x14ac:dyDescent="0.25">
      <c r="A32" s="10">
        <v>30</v>
      </c>
      <c r="B32" s="4" t="s">
        <v>58</v>
      </c>
      <c r="C32" s="5" t="s">
        <v>57</v>
      </c>
      <c r="D32" s="5" t="s">
        <v>155</v>
      </c>
      <c r="E32" s="5" t="s">
        <v>155</v>
      </c>
      <c r="F32" s="5" t="s">
        <v>158</v>
      </c>
      <c r="G32" s="9" t="s">
        <v>163</v>
      </c>
      <c r="H32" s="8">
        <v>90000</v>
      </c>
      <c r="I32" s="10">
        <v>60</v>
      </c>
      <c r="J32" s="10">
        <f t="shared" si="0"/>
        <v>5400000</v>
      </c>
    </row>
    <row r="33" spans="1:10" s="6" customFormat="1" ht="30" x14ac:dyDescent="0.25">
      <c r="A33" s="10">
        <v>31</v>
      </c>
      <c r="B33" s="4" t="s">
        <v>60</v>
      </c>
      <c r="C33" s="5" t="s">
        <v>59</v>
      </c>
      <c r="D33" s="5" t="s">
        <v>156</v>
      </c>
      <c r="E33" s="5" t="s">
        <v>156</v>
      </c>
      <c r="F33" s="5" t="s">
        <v>159</v>
      </c>
      <c r="G33" s="9" t="s">
        <v>163</v>
      </c>
      <c r="H33" s="8">
        <v>30000</v>
      </c>
      <c r="I33" s="10">
        <v>650</v>
      </c>
      <c r="J33" s="10">
        <f t="shared" ref="J33:J34" si="1">+I33*H33</f>
        <v>19500000</v>
      </c>
    </row>
    <row r="34" spans="1:10" s="6" customFormat="1" x14ac:dyDescent="0.25">
      <c r="A34" s="10">
        <v>32</v>
      </c>
      <c r="B34" s="4" t="s">
        <v>126</v>
      </c>
      <c r="C34" s="5" t="s">
        <v>61</v>
      </c>
      <c r="D34" s="5" t="s">
        <v>157</v>
      </c>
      <c r="E34" s="5" t="s">
        <v>157</v>
      </c>
      <c r="F34" s="5" t="s">
        <v>160</v>
      </c>
      <c r="G34" s="9" t="s">
        <v>163</v>
      </c>
      <c r="H34" s="8">
        <v>1600</v>
      </c>
      <c r="I34" s="10">
        <v>2700</v>
      </c>
      <c r="J34" s="10">
        <f t="shared" si="1"/>
        <v>4320000</v>
      </c>
    </row>
    <row r="35" spans="1:10" s="6" customFormat="1" ht="218.25" customHeight="1" x14ac:dyDescent="0.25">
      <c r="A35" s="14" t="s">
        <v>166</v>
      </c>
      <c r="B35" s="15"/>
      <c r="C35" s="15"/>
      <c r="D35" s="15"/>
      <c r="E35" s="15"/>
      <c r="F35" s="15"/>
      <c r="G35" s="15"/>
      <c r="H35" s="15"/>
      <c r="I35" s="15"/>
      <c r="J35" s="15"/>
    </row>
  </sheetData>
  <mergeCells count="2">
    <mergeCell ref="A35:J35"/>
    <mergeCell ref="A1:J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2026-08-06T10:33:51Z</dcterms:modified>
</cp:coreProperties>
</file>