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թ․\77․ Իմուն 2\"/>
    </mc:Choice>
  </mc:AlternateContent>
  <xr:revisionPtr revIDLastSave="0" documentId="13_ncr:1_{91CE94EC-2365-4119-9B3E-577D9B4DD4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1" r:id="rId1"/>
    <sheet name="Русский" sheetId="2" r:id="rId2"/>
  </sheets>
  <calcPr calcId="181029"/>
</workbook>
</file>

<file path=xl/calcChain.xml><?xml version="1.0" encoding="utf-8"?>
<calcChain xmlns="http://schemas.openxmlformats.org/spreadsheetml/2006/main">
  <c r="H7" i="2" l="1"/>
  <c r="H6" i="2"/>
  <c r="H7" i="1"/>
  <c r="H6" i="1"/>
</calcChain>
</file>

<file path=xl/sharedStrings.xml><?xml version="1.0" encoding="utf-8"?>
<sst xmlns="http://schemas.openxmlformats.org/spreadsheetml/2006/main" count="40" uniqueCount="33">
  <si>
    <t>Չափման միավոր</t>
  </si>
  <si>
    <t>Քանակ</t>
  </si>
  <si>
    <t>N</t>
  </si>
  <si>
    <t>Անվանում</t>
  </si>
  <si>
    <t>Տեխնիկական բնութագիր</t>
  </si>
  <si>
    <t>Միավորի գնման գին</t>
  </si>
  <si>
    <t>CPV</t>
  </si>
  <si>
    <t>Ընդհանուր գնման գին</t>
  </si>
  <si>
    <t>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տվյալ տարվա դեկտեմբերի 30-ը ընկած ժամանակահատվածում գնորդի կողմից ըստ պայմանագրի և համաձայնագրի  չպատվիրված ապրանքացանկի մասով գործում է օրենքի 37-րդ հոդվածի 2-րդ կետը։</t>
  </si>
  <si>
    <t>Սույն հավելվածում նշված ապրանքները պայմանագրի կատարման փուլում Գնորդին հանձնելու պահին պետք է ունենան որակի սերտիֆիկատ, եթե դա կիրառելի է տվյալ ապրանքի համար:
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</si>
  <si>
    <t>Ապրանքը մատակարարման պահին պետք է ունենա ընդհանուր պիտանելիության ժամկետի առնվազն 75%-ի առկայություն, եթե տեխնիկական բնութագրով այլ բան նախատեսված չէ։
Ապրանքը պետք է լինի չօգտագործված: Գործարանային փաթեթավորումը  պարտադրիր է:
Ապրանքի տեղափոխումը և բեռնաթափումը մինչև Պատվիրատուի դեղատուն իրականացնում է մատակարարը։</t>
  </si>
  <si>
    <t>Условия поставки: Поставка Товара(ов) осуществляется Продавцом, в случае наличия финансовых средств после заключения настоящего Соглашения, с даты вступления в силу заключенного между сторонами соглашения до 30 декабря 2026 года, каждый раз в течение 3 рабочих дней с момента получения заказа на поставку Товара(ов) от Покупателя, соответствующего количеству заказанного Покупателем Товара(ов), при этом срок поставки на первом этапе составляет 20 календарных дней. Заказ на поставку Товара(ов) размещается Покупателем у Продавца устно или в письменной форме (в том числе путем отправки заказа с адреса электронной почты Покупателя на адрес электронной почты Продавца). Пункт 2 статьи 37 Закона применяется к перечню товаров, не заказанных Покупателем в соответствии с договором и соглашением в период до 30 декабря данного года.</t>
  </si>
  <si>
    <t>Товары, указанные в настоящем Приложении, должны иметь сертификат качества на момент поставки Покупателю в ходе исполнения договора, если это применимо к данным товарам.
Если это предусмотрено договором, Продавец также должен предоставить Покупателю гарантийное письмо или сертификат соответствия от производителя товара или его представителя.</t>
  </si>
  <si>
    <t>Продукт должен иметь не менее 75% от своего общего срока годности на момент поставки, если иное не указано в технических характеристиках.
Продукт должен быть неиспользованным. Заводская упаковка обязательна.
Поставщик осуществляет транспортировку и разгрузку продукта в аптеку Заказчика.</t>
  </si>
  <si>
    <t>Наименование</t>
  </si>
  <si>
    <t>Технические характеристики</t>
  </si>
  <si>
    <t>Количество</t>
  </si>
  <si>
    <t>Ед. измерения</t>
  </si>
  <si>
    <t>Цена покупки единицы</t>
  </si>
  <si>
    <t>Общая цена покупки</t>
  </si>
  <si>
    <t>լրակազմ</t>
  </si>
  <si>
    <t>ABO-Rh/Reverse</t>
  </si>
  <si>
    <t>ABO համակարգի և Rh (D) հակածինների, ինչպես նաև արյան խմբի և հսկողության ակնկալվող հակամարմինների որոշում։ Ագլյուտինացիայի վրա հիմնված կասետ՝ ապակյա միկրոսֆերաների կիրառմամբ BioVue ORTO Workstation սարքով։ Բաղադրությունը՝ Anti-A. հակա-մոնոկլոնալ հակամարմինների խառնուրդ (IgM, կլոններ MHO4) և 3D3), Anti-B: Anti-B մոնոկլոնալ հակամարմինների խառնուրդ (IgM, clones NB10.5A5 և NB1.19), Anti-B: Anti-B մոնոկլոնալ հակամարմինների խառնուրդ (IgM, clones NB10.5A5 և NB1.19), Anti-B: Anti-B մոնոկլոնալ հակամարմինների խառնուրդ (IgM, clones NB10.5A5 և NB1.19)։ Կասետային թեստերի քանակը 1: Տուփում 400 կասետ: Ֆիրմային նշանի, արտադրողի կողմից տրված որակի հսկման միջազգային հավաստագրերի առկայություն։ Ապրանքը մատակարարման պահին պետք է ունենա ընհանուր պիտանելիության ժամկետի առնվազն 1/2-ը։</t>
  </si>
  <si>
    <t>Rh/K (ֆենոտիպավորում)</t>
  </si>
  <si>
    <t>Rh համակարգի հակածինների և Kell որոշում ապակյա միկրոսֆերաների կիրառմամբ BioVue ORTO Workstation սարքով։ Բաղադրությունը՝ Anti-C. Մոնոկլոնային հակամարմիններ Anti-C մարդկային (կլոն MS24), Anti-E: Anti-E մարդու մոնոկլոնային հակամարմիններ (կլոն C2), Anti-c. Հակա-c մոնոկլոնային հակամարմիններ (կլոն MS42), Anti-e. Մոնոկլոնալ հակամարմինների խառնուրդ Anti- e մուկ (clones MS16, MS21) և MS63) Anti-K. Հակա-K1 մոնոկլոնային հակամարմիններ (կլոն MS56)։ Վերահսկիչ. Ուժեղացուցիչ խառնուրդ։ Կասետային թեստերի քանակը 1: Տուփում 400 կասետ: Ֆիրմային նշանի, արտադրողի կողմից տրված որակի հսկման միջազգային հավաստագրերի առկայություն։ Ապրանքը մատակարարման պահին պետք է ունենա ընհանուր պիտանելիության ժամկետի առնվազն 1/2-ը։</t>
  </si>
  <si>
    <t>33691420/540</t>
  </si>
  <si>
    <t>33691420/541</t>
  </si>
  <si>
    <t>ՅԱԿ-ԷԱՃԱՊՁԲ-26/77, ԼԱԲՈՐԱՏՈՐ-ՔԻՄԻԱԿԱՆ ԱԶԴԱՆՅՈՒԹԵՐԻ  ՁԵՌՔԲԵՐՈՒՄ ՆԱԽԱՏԵՍՎԱԾ 2026 ԹՎԱԿԱՆԻ ՀԱՄԱՐ</t>
  </si>
  <si>
    <t>YAK-EAChAPDzB-26/77, Процедура закупок лабораторные химические реагенты</t>
  </si>
  <si>
    <t>Определение антигенов системы ABO и Rh (D), а также групп крови и контрольных ожидаемых антител. Кассета на основе агглютинации с использованием стеклянных микросфер с устройством BioVue ORTO Workstation. Состав: Анти-А: смесь антимоноклональных антител (IgM, клоны MHO4 и 3D3), Анти-В: смесь моноклональных антител против В (IgM, клоны NB10.5A5 и NB1.19), Анти-В: смесь моноклональных антител против В (IgM, клоны NB10.5A5 и NB1.19), Анти-В: смесь моноклональных антител против В (IgM, клоны NB10.5A5 и NB1.19). Количество тест-кассет: 1: 400 кассет в коробке. Наличие товарного знака, международные сертификаты контроля качества, выданные производителем. На момент поставки срок годности товара должен составлять не менее половины от его обычного срока годности.</t>
  </si>
  <si>
    <t>Резус-фактор/К (фенотипирование)</t>
  </si>
  <si>
    <t>Определение антигенов системы Rh и Kell с использованием стеклянных микросфер на рабочей станции BioVue ORTO. Состав: Анти-C. Моноклональные антитела: Анти-C человека (клон MS24), Анти-E: Моноклональные антитела человека (клон C2), Анти-c. Моноклональные антитела (клон MS42), Анти-e. Смесь моноклональных антител: Анти-e мыши (клоны MS16, MS21 и MS63), Анти-K. Моноклональные антитела (клон MS56). Контроль. Смесь для амплификации. Количество тест-кассет: 1: 400 кассет в коробке. Наличие товарного знака, международных сертификатов контроля качества, выданных производителем. Срок годности продукта должен составлять не менее половины от общего срока годности на момент поставки.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</si>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</sst>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indexed="8"/>
      <name val="GHEA Grapalat"/>
      <family val="3"/>
    </font>
    <font>
      <sz val="8"/>
      <name val="Calibri"/>
      <family val="2"/>
      <scheme val="minor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5" fillId="2" borderId="0" xfId="0" applyFont="1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</cellXfs>
  <cellStyles count="7">
    <cellStyle name="Normal" xfId="0" builtinId="0"/>
    <cellStyle name="Normal 2" xfId="3" xr:uid="{2E5D1393-E84B-4538-B4DB-C5709238618B}"/>
    <cellStyle name="Normal 2 3" xfId="4" xr:uid="{DCA377E2-EDD5-4272-A2B4-C0E3742740AF}"/>
    <cellStyle name="Normal 3" xfId="2" xr:uid="{00000000-0005-0000-0000-000001000000}"/>
    <cellStyle name="Normal 4" xfId="5" xr:uid="{F59192E4-A8A0-454A-9B6C-8259A782237A}"/>
    <cellStyle name="Обычный 2 3" xfId="1" xr:uid="{00000000-0005-0000-0000-000002000000}"/>
    <cellStyle name="Обычный 3 2" xfId="6" xr:uid="{C51D24CD-52FD-4BE2-B9CA-81D087653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2" name="Picture 1" descr="lstTable.png">
          <a:extLst>
            <a:ext uri="{FF2B5EF4-FFF2-40B4-BE49-F238E27FC236}">
              <a16:creationId xmlns:a16="http://schemas.microsoft.com/office/drawing/2014/main" id="{411444C7-B0BE-472B-9D67-B5D010B30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3" name="Picture 1" descr="lstTable.png">
          <a:extLst>
            <a:ext uri="{FF2B5EF4-FFF2-40B4-BE49-F238E27FC236}">
              <a16:creationId xmlns:a16="http://schemas.microsoft.com/office/drawing/2014/main" id="{9E77EA72-B48C-47A3-91E4-DC66532D3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4" name="Picture 1" descr="lstTable.png">
          <a:extLst>
            <a:ext uri="{FF2B5EF4-FFF2-40B4-BE49-F238E27FC236}">
              <a16:creationId xmlns:a16="http://schemas.microsoft.com/office/drawing/2014/main" id="{8E6A8426-2B17-4777-A800-5537A24C2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5" name="Picture 1" descr="lstTable.png">
          <a:extLst>
            <a:ext uri="{FF2B5EF4-FFF2-40B4-BE49-F238E27FC236}">
              <a16:creationId xmlns:a16="http://schemas.microsoft.com/office/drawing/2014/main" id="{0BDEADA1-8071-43D3-A992-158B6E2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106203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6" name="Picture 1" descr="lstTable.png">
          <a:extLst>
            <a:ext uri="{FF2B5EF4-FFF2-40B4-BE49-F238E27FC236}">
              <a16:creationId xmlns:a16="http://schemas.microsoft.com/office/drawing/2014/main" id="{ACEDEE03-A41B-4D77-AC1B-7C5627818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342519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0</xdr:colOff>
      <xdr:row>7</xdr:row>
      <xdr:rowOff>0</xdr:rowOff>
    </xdr:to>
    <xdr:pic>
      <xdr:nvPicPr>
        <xdr:cNvPr id="15" name="Picture 14" descr="lstTable.png">
          <a:extLst>
            <a:ext uri="{FF2B5EF4-FFF2-40B4-BE49-F238E27FC236}">
              <a16:creationId xmlns:a16="http://schemas.microsoft.com/office/drawing/2014/main" id="{6F0C8EB9-7B66-4921-AB6F-E51EB029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0</xdr:colOff>
      <xdr:row>7</xdr:row>
      <xdr:rowOff>0</xdr:rowOff>
    </xdr:to>
    <xdr:pic>
      <xdr:nvPicPr>
        <xdr:cNvPr id="16" name="Picture 1" descr="lstTable.png">
          <a:extLst>
            <a:ext uri="{FF2B5EF4-FFF2-40B4-BE49-F238E27FC236}">
              <a16:creationId xmlns:a16="http://schemas.microsoft.com/office/drawing/2014/main" id="{70F33943-C9C7-47D8-99D0-9162828EF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7</xdr:row>
      <xdr:rowOff>0</xdr:rowOff>
    </xdr:from>
    <xdr:ext cx="4483" cy="0"/>
    <xdr:pic>
      <xdr:nvPicPr>
        <xdr:cNvPr id="17" name="Picture 1" descr="lstTable.png">
          <a:extLst>
            <a:ext uri="{FF2B5EF4-FFF2-40B4-BE49-F238E27FC236}">
              <a16:creationId xmlns:a16="http://schemas.microsoft.com/office/drawing/2014/main" id="{6D515E7D-C13A-4B4D-8666-2C74CE819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18" name="Picture 17" descr="lstTable.png">
          <a:extLst>
            <a:ext uri="{FF2B5EF4-FFF2-40B4-BE49-F238E27FC236}">
              <a16:creationId xmlns:a16="http://schemas.microsoft.com/office/drawing/2014/main" id="{101DCF41-D3CD-49A4-B9E5-0393B0C7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19" name="Picture 1" descr="lstTable.png">
          <a:extLst>
            <a:ext uri="{FF2B5EF4-FFF2-40B4-BE49-F238E27FC236}">
              <a16:creationId xmlns:a16="http://schemas.microsoft.com/office/drawing/2014/main" id="{28BEC08F-8561-46CB-974F-F510E19EC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8</xdr:col>
      <xdr:colOff>0</xdr:colOff>
      <xdr:row>7</xdr:row>
      <xdr:rowOff>0</xdr:rowOff>
    </xdr:from>
    <xdr:to>
      <xdr:col>8</xdr:col>
      <xdr:colOff>0</xdr:colOff>
      <xdr:row>7</xdr:row>
      <xdr:rowOff>0</xdr:rowOff>
    </xdr:to>
    <xdr:pic>
      <xdr:nvPicPr>
        <xdr:cNvPr id="20" name="Picture 19" descr="lstTable.png">
          <a:extLst>
            <a:ext uri="{FF2B5EF4-FFF2-40B4-BE49-F238E27FC236}">
              <a16:creationId xmlns:a16="http://schemas.microsoft.com/office/drawing/2014/main" id="{07328444-B7C8-4680-9066-A10569F71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0</xdr:colOff>
      <xdr:row>7</xdr:row>
      <xdr:rowOff>0</xdr:rowOff>
    </xdr:to>
    <xdr:pic>
      <xdr:nvPicPr>
        <xdr:cNvPr id="21" name="Picture 1" descr="lstTable.png">
          <a:extLst>
            <a:ext uri="{FF2B5EF4-FFF2-40B4-BE49-F238E27FC236}">
              <a16:creationId xmlns:a16="http://schemas.microsoft.com/office/drawing/2014/main" id="{47981321-2A67-4BAE-8A95-7842B0EC3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7</xdr:row>
      <xdr:rowOff>0</xdr:rowOff>
    </xdr:from>
    <xdr:ext cx="4483" cy="0"/>
    <xdr:pic>
      <xdr:nvPicPr>
        <xdr:cNvPr id="22" name="Picture 1" descr="lstTable.png">
          <a:extLst>
            <a:ext uri="{FF2B5EF4-FFF2-40B4-BE49-F238E27FC236}">
              <a16:creationId xmlns:a16="http://schemas.microsoft.com/office/drawing/2014/main" id="{99CBB248-11C1-4732-8077-908FC7DFD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23" name="Picture 22" descr="lstTable.png">
          <a:extLst>
            <a:ext uri="{FF2B5EF4-FFF2-40B4-BE49-F238E27FC236}">
              <a16:creationId xmlns:a16="http://schemas.microsoft.com/office/drawing/2014/main" id="{451C2113-B3CD-436E-8E3A-1A02950F3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24" name="Picture 1" descr="lstTable.png">
          <a:extLst>
            <a:ext uri="{FF2B5EF4-FFF2-40B4-BE49-F238E27FC236}">
              <a16:creationId xmlns:a16="http://schemas.microsoft.com/office/drawing/2014/main" id="{3B92A6F0-2FC6-4F50-AF65-D3AAFD919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25" name="Picture 24" descr="lstTable.png">
          <a:extLst>
            <a:ext uri="{FF2B5EF4-FFF2-40B4-BE49-F238E27FC236}">
              <a16:creationId xmlns:a16="http://schemas.microsoft.com/office/drawing/2014/main" id="{C11D502F-2685-4DA8-80E1-0838FDD3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26" name="Picture 1" descr="lstTable.png">
          <a:extLst>
            <a:ext uri="{FF2B5EF4-FFF2-40B4-BE49-F238E27FC236}">
              <a16:creationId xmlns:a16="http://schemas.microsoft.com/office/drawing/2014/main" id="{E35A95B6-7A5B-4169-889F-871F8AB3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27" name="Picture 1" descr="lstTable.png">
          <a:extLst>
            <a:ext uri="{FF2B5EF4-FFF2-40B4-BE49-F238E27FC236}">
              <a16:creationId xmlns:a16="http://schemas.microsoft.com/office/drawing/2014/main" id="{CA256120-8917-486C-BE68-D79580C15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28" name="Picture 1" descr="lstTable.png">
          <a:extLst>
            <a:ext uri="{FF2B5EF4-FFF2-40B4-BE49-F238E27FC236}">
              <a16:creationId xmlns:a16="http://schemas.microsoft.com/office/drawing/2014/main" id="{3BF83EBD-F98F-4EAD-AE64-EFD5E3D84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29" name="Picture 1" descr="lstTable.png">
          <a:extLst>
            <a:ext uri="{FF2B5EF4-FFF2-40B4-BE49-F238E27FC236}">
              <a16:creationId xmlns:a16="http://schemas.microsoft.com/office/drawing/2014/main" id="{5AB5274E-E4FC-4B72-901A-5BC8857BD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4483" cy="0"/>
    <xdr:pic>
      <xdr:nvPicPr>
        <xdr:cNvPr id="30" name="Picture 1" descr="lstTable.png">
          <a:extLst>
            <a:ext uri="{FF2B5EF4-FFF2-40B4-BE49-F238E27FC236}">
              <a16:creationId xmlns:a16="http://schemas.microsoft.com/office/drawing/2014/main" id="{2540A38D-4CCA-4652-9F2B-00C46D819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43902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31" name="Picture 1" descr="lstTable.png">
          <a:extLst>
            <a:ext uri="{FF2B5EF4-FFF2-40B4-BE49-F238E27FC236}">
              <a16:creationId xmlns:a16="http://schemas.microsoft.com/office/drawing/2014/main" id="{06EA32CE-D9A5-4563-83DC-1A844BBA3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840105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40" name="Picture 1" descr="lstTable.png">
          <a:extLst>
            <a:ext uri="{FF2B5EF4-FFF2-40B4-BE49-F238E27FC236}">
              <a16:creationId xmlns:a16="http://schemas.microsoft.com/office/drawing/2014/main" id="{0A1D1B6F-4E71-45FA-AB7F-EAAFF4004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37633275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2" name="Picture 1" descr="lstTable.png">
          <a:extLst>
            <a:ext uri="{FF2B5EF4-FFF2-40B4-BE49-F238E27FC236}">
              <a16:creationId xmlns:a16="http://schemas.microsoft.com/office/drawing/2014/main" id="{69FD6551-B452-4B76-A37D-87CB66EB2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3" name="Picture 1" descr="lstTable.png">
          <a:extLst>
            <a:ext uri="{FF2B5EF4-FFF2-40B4-BE49-F238E27FC236}">
              <a16:creationId xmlns:a16="http://schemas.microsoft.com/office/drawing/2014/main" id="{CF62122E-0F9D-4489-9FD7-E92CBE8E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4" name="Picture 1" descr="lstTable.png">
          <a:extLst>
            <a:ext uri="{FF2B5EF4-FFF2-40B4-BE49-F238E27FC236}">
              <a16:creationId xmlns:a16="http://schemas.microsoft.com/office/drawing/2014/main" id="{DE90E243-096A-4091-BADC-122422B60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5" name="Picture 1" descr="lstTable.png">
          <a:extLst>
            <a:ext uri="{FF2B5EF4-FFF2-40B4-BE49-F238E27FC236}">
              <a16:creationId xmlns:a16="http://schemas.microsoft.com/office/drawing/2014/main" id="{FB9FEDB7-CA3B-4F48-A3BE-438CD1D72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26111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1247775</xdr:colOff>
      <xdr:row>7</xdr:row>
      <xdr:rowOff>0</xdr:rowOff>
    </xdr:from>
    <xdr:to>
      <xdr:col>3</xdr:col>
      <xdr:colOff>1252258</xdr:colOff>
      <xdr:row>7</xdr:row>
      <xdr:rowOff>0</xdr:rowOff>
    </xdr:to>
    <xdr:pic>
      <xdr:nvPicPr>
        <xdr:cNvPr id="6" name="Picture 1" descr="lstTable.png">
          <a:extLst>
            <a:ext uri="{FF2B5EF4-FFF2-40B4-BE49-F238E27FC236}">
              <a16:creationId xmlns:a16="http://schemas.microsoft.com/office/drawing/2014/main" id="{0500F0E6-2186-4B13-AAE5-FC44CD16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998345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7</xdr:row>
      <xdr:rowOff>0</xdr:rowOff>
    </xdr:from>
    <xdr:ext cx="1143000" cy="142875"/>
    <xdr:sp macro="" textlink="">
      <xdr:nvSpPr>
        <xdr:cNvPr id="7" name="Shape 3" descr="Sigma-Aldrich">
          <a:extLst>
            <a:ext uri="{FF2B5EF4-FFF2-40B4-BE49-F238E27FC236}">
              <a16:creationId xmlns:a16="http://schemas.microsoft.com/office/drawing/2014/main" id="{499F38A0-A719-42A3-BB0C-DE87C7E2F1E3}"/>
            </a:ext>
          </a:extLst>
        </xdr:cNvPr>
        <xdr:cNvSpPr/>
      </xdr:nvSpPr>
      <xdr:spPr>
        <a:xfrm>
          <a:off x="1543050" y="199834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1143000" cy="142875"/>
    <xdr:sp macro="" textlink="">
      <xdr:nvSpPr>
        <xdr:cNvPr id="8" name="Shape 3" descr="Sigma-Aldrich">
          <a:extLst>
            <a:ext uri="{FF2B5EF4-FFF2-40B4-BE49-F238E27FC236}">
              <a16:creationId xmlns:a16="http://schemas.microsoft.com/office/drawing/2014/main" id="{DAA18BBA-F3C5-4D1A-981E-6D9FA37DF27F}"/>
            </a:ext>
          </a:extLst>
        </xdr:cNvPr>
        <xdr:cNvSpPr/>
      </xdr:nvSpPr>
      <xdr:spPr>
        <a:xfrm>
          <a:off x="1543050" y="199834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7</xdr:row>
      <xdr:rowOff>0</xdr:rowOff>
    </xdr:from>
    <xdr:ext cx="1143000" cy="142875"/>
    <xdr:sp macro="" textlink="">
      <xdr:nvSpPr>
        <xdr:cNvPr id="9" name="Shape 3" descr="Sigma-Aldrich">
          <a:extLst>
            <a:ext uri="{FF2B5EF4-FFF2-40B4-BE49-F238E27FC236}">
              <a16:creationId xmlns:a16="http://schemas.microsoft.com/office/drawing/2014/main" id="{1B88BA8B-395F-4769-A359-FCF36CC85131}"/>
            </a:ext>
          </a:extLst>
        </xdr:cNvPr>
        <xdr:cNvSpPr/>
      </xdr:nvSpPr>
      <xdr:spPr>
        <a:xfrm>
          <a:off x="3676650" y="207835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7</xdr:row>
      <xdr:rowOff>0</xdr:rowOff>
    </xdr:from>
    <xdr:ext cx="1143000" cy="142875"/>
    <xdr:sp macro="" textlink="">
      <xdr:nvSpPr>
        <xdr:cNvPr id="10" name="Shape 3" descr="Sigma-Aldrich">
          <a:extLst>
            <a:ext uri="{FF2B5EF4-FFF2-40B4-BE49-F238E27FC236}">
              <a16:creationId xmlns:a16="http://schemas.microsoft.com/office/drawing/2014/main" id="{9B634D45-1522-4E14-806B-D9C99F07B453}"/>
            </a:ext>
          </a:extLst>
        </xdr:cNvPr>
        <xdr:cNvSpPr/>
      </xdr:nvSpPr>
      <xdr:spPr>
        <a:xfrm>
          <a:off x="3676650" y="2078355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7</xdr:row>
      <xdr:rowOff>0</xdr:rowOff>
    </xdr:from>
    <xdr:ext cx="1143000" cy="142875"/>
    <xdr:sp macro="" textlink="">
      <xdr:nvSpPr>
        <xdr:cNvPr id="11" name="Shape 3" descr="Sigma-Aldrich">
          <a:extLst>
            <a:ext uri="{FF2B5EF4-FFF2-40B4-BE49-F238E27FC236}">
              <a16:creationId xmlns:a16="http://schemas.microsoft.com/office/drawing/2014/main" id="{3EEAB6DF-3DDD-472E-ABDA-67CF81CDC5F2}"/>
            </a:ext>
          </a:extLst>
        </xdr:cNvPr>
        <xdr:cNvSpPr/>
      </xdr:nvSpPr>
      <xdr:spPr>
        <a:xfrm>
          <a:off x="3676650" y="230505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7</xdr:row>
      <xdr:rowOff>0</xdr:rowOff>
    </xdr:from>
    <xdr:ext cx="1143000" cy="142875"/>
    <xdr:sp macro="" textlink="">
      <xdr:nvSpPr>
        <xdr:cNvPr id="12" name="Shape 3" descr="Sigma-Aldrich">
          <a:extLst>
            <a:ext uri="{FF2B5EF4-FFF2-40B4-BE49-F238E27FC236}">
              <a16:creationId xmlns:a16="http://schemas.microsoft.com/office/drawing/2014/main" id="{FD49C604-8DC0-4DC9-9BF1-C98414EF09CE}"/>
            </a:ext>
          </a:extLst>
        </xdr:cNvPr>
        <xdr:cNvSpPr/>
      </xdr:nvSpPr>
      <xdr:spPr>
        <a:xfrm>
          <a:off x="3676650" y="23050500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7</xdr:row>
      <xdr:rowOff>0</xdr:rowOff>
    </xdr:from>
    <xdr:ext cx="1143000" cy="142875"/>
    <xdr:sp macro="" textlink="">
      <xdr:nvSpPr>
        <xdr:cNvPr id="13" name="Shape 3" descr="Sigma-Aldrich">
          <a:extLst>
            <a:ext uri="{FF2B5EF4-FFF2-40B4-BE49-F238E27FC236}">
              <a16:creationId xmlns:a16="http://schemas.microsoft.com/office/drawing/2014/main" id="{393974CE-8111-4ECF-AFAA-845C0FC6C51E}"/>
            </a:ext>
          </a:extLst>
        </xdr:cNvPr>
        <xdr:cNvSpPr/>
      </xdr:nvSpPr>
      <xdr:spPr>
        <a:xfrm>
          <a:off x="3676650" y="474249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7</xdr:row>
      <xdr:rowOff>0</xdr:rowOff>
    </xdr:from>
    <xdr:ext cx="1143000" cy="142875"/>
    <xdr:sp macro="" textlink="">
      <xdr:nvSpPr>
        <xdr:cNvPr id="14" name="Shape 3" descr="Sigma-Aldrich">
          <a:extLst>
            <a:ext uri="{FF2B5EF4-FFF2-40B4-BE49-F238E27FC236}">
              <a16:creationId xmlns:a16="http://schemas.microsoft.com/office/drawing/2014/main" id="{38B2FC2E-ED73-47FC-82E7-A1429766B9FF}"/>
            </a:ext>
          </a:extLst>
        </xdr:cNvPr>
        <xdr:cNvSpPr/>
      </xdr:nvSpPr>
      <xdr:spPr>
        <a:xfrm>
          <a:off x="3676650" y="47424975"/>
          <a:ext cx="1143000" cy="142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="85" zoomScaleNormal="85" workbookViewId="0">
      <selection activeCell="A3" sqref="A3:H3"/>
    </sheetView>
  </sheetViews>
  <sheetFormatPr defaultRowHeight="13.5" x14ac:dyDescent="0.25"/>
  <cols>
    <col min="1" max="1" width="6.42578125" style="15" customWidth="1"/>
    <col min="2" max="2" width="16.7109375" style="15" customWidth="1"/>
    <col min="3" max="3" width="31" style="3" customWidth="1"/>
    <col min="4" max="4" width="69.42578125" style="4" customWidth="1"/>
    <col min="5" max="5" width="8.85546875" style="8" customWidth="1"/>
    <col min="6" max="6" width="10.28515625" style="5" customWidth="1"/>
    <col min="7" max="7" width="11.7109375" style="4" customWidth="1"/>
    <col min="8" max="8" width="14.28515625" style="18" customWidth="1"/>
    <col min="9" max="16384" width="9.140625" style="2"/>
  </cols>
  <sheetData>
    <row r="1" spans="1:8" ht="29.25" customHeight="1" x14ac:dyDescent="0.25">
      <c r="A1" s="29" t="s">
        <v>27</v>
      </c>
      <c r="B1" s="29"/>
      <c r="C1" s="29"/>
      <c r="D1" s="29"/>
      <c r="E1" s="29"/>
      <c r="F1" s="29"/>
      <c r="G1" s="29"/>
      <c r="H1" s="29"/>
    </row>
    <row r="2" spans="1:8" ht="117" customHeight="1" x14ac:dyDescent="0.25">
      <c r="A2" s="30" t="s">
        <v>8</v>
      </c>
      <c r="B2" s="31"/>
      <c r="C2" s="31"/>
      <c r="D2" s="31"/>
      <c r="E2" s="31"/>
      <c r="F2" s="31"/>
      <c r="G2" s="31"/>
      <c r="H2" s="32"/>
    </row>
    <row r="3" spans="1:8" ht="66.75" customHeight="1" x14ac:dyDescent="0.25">
      <c r="A3" s="30" t="s">
        <v>9</v>
      </c>
      <c r="B3" s="31"/>
      <c r="C3" s="31"/>
      <c r="D3" s="31"/>
      <c r="E3" s="31"/>
      <c r="F3" s="31"/>
      <c r="G3" s="31"/>
      <c r="H3" s="32"/>
    </row>
    <row r="4" spans="1:8" ht="59.25" customHeight="1" x14ac:dyDescent="0.25">
      <c r="A4" s="30" t="s">
        <v>10</v>
      </c>
      <c r="B4" s="31"/>
      <c r="C4" s="31"/>
      <c r="D4" s="31"/>
      <c r="E4" s="31"/>
      <c r="F4" s="31"/>
      <c r="G4" s="31"/>
      <c r="H4" s="32"/>
    </row>
    <row r="5" spans="1:8" s="7" customFormat="1" ht="28.5" x14ac:dyDescent="0.25">
      <c r="A5" s="10" t="s">
        <v>2</v>
      </c>
      <c r="B5" s="10" t="s">
        <v>6</v>
      </c>
      <c r="C5" s="16" t="s">
        <v>3</v>
      </c>
      <c r="D5" s="6" t="s">
        <v>4</v>
      </c>
      <c r="E5" s="10" t="s">
        <v>1</v>
      </c>
      <c r="F5" s="17" t="s">
        <v>0</v>
      </c>
      <c r="G5" s="17" t="s">
        <v>5</v>
      </c>
      <c r="H5" s="19" t="s">
        <v>7</v>
      </c>
    </row>
    <row r="6" spans="1:8" s="12" customFormat="1" ht="54.75" customHeight="1" x14ac:dyDescent="0.25">
      <c r="A6" s="10">
        <v>1</v>
      </c>
      <c r="B6" s="10" t="s">
        <v>25</v>
      </c>
      <c r="C6" s="11" t="s">
        <v>21</v>
      </c>
      <c r="D6" s="1" t="s">
        <v>22</v>
      </c>
      <c r="E6" s="26">
        <v>30</v>
      </c>
      <c r="F6" s="26" t="s">
        <v>20</v>
      </c>
      <c r="G6" s="27">
        <v>526000</v>
      </c>
      <c r="H6" s="9">
        <f>G6*E6</f>
        <v>15780000</v>
      </c>
    </row>
    <row r="7" spans="1:8" s="13" customFormat="1" ht="54.75" customHeight="1" x14ac:dyDescent="0.25">
      <c r="A7" s="10">
        <v>2</v>
      </c>
      <c r="B7" s="10" t="s">
        <v>26</v>
      </c>
      <c r="C7" s="25" t="s">
        <v>23</v>
      </c>
      <c r="D7" s="28" t="s">
        <v>24</v>
      </c>
      <c r="E7" s="26">
        <v>20</v>
      </c>
      <c r="F7" s="26" t="s">
        <v>20</v>
      </c>
      <c r="G7" s="27">
        <v>1210000</v>
      </c>
      <c r="H7" s="9">
        <f t="shared" ref="H7" si="0">G7*E7</f>
        <v>24200000</v>
      </c>
    </row>
  </sheetData>
  <mergeCells count="4">
    <mergeCell ref="A1:H1"/>
    <mergeCell ref="A2:H2"/>
    <mergeCell ref="A3:H3"/>
    <mergeCell ref="A4:H4"/>
  </mergeCells>
  <phoneticPr fontId="9" type="noConversion"/>
  <pageMargins left="0.7" right="0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zoomScale="90" zoomScaleNormal="90" workbookViewId="0">
      <selection activeCell="D6" sqref="D6"/>
    </sheetView>
  </sheetViews>
  <sheetFormatPr defaultColWidth="9.140625" defaultRowHeight="13.5" x14ac:dyDescent="0.25"/>
  <cols>
    <col min="1" max="1" width="7.140625" style="4" customWidth="1"/>
    <col min="2" max="2" width="15.85546875" style="4" customWidth="1"/>
    <col min="3" max="3" width="33.85546875" style="2" customWidth="1"/>
    <col min="4" max="4" width="54.7109375" style="4" customWidth="1"/>
    <col min="5" max="5" width="8.7109375" style="4" customWidth="1"/>
    <col min="6" max="6" width="11.140625" style="4" customWidth="1"/>
    <col min="7" max="7" width="11.5703125" style="4" customWidth="1"/>
    <col min="8" max="8" width="13.140625" style="24" customWidth="1"/>
    <col min="9" max="9" width="9.140625" style="2"/>
    <col min="10" max="10" width="9.5703125" style="2" bestFit="1" customWidth="1"/>
    <col min="11" max="16384" width="9.140625" style="2"/>
  </cols>
  <sheetData>
    <row r="1" spans="1:8" ht="29.25" customHeight="1" x14ac:dyDescent="0.25">
      <c r="A1" s="33" t="s">
        <v>28</v>
      </c>
      <c r="B1" s="33"/>
      <c r="C1" s="33"/>
      <c r="D1" s="33"/>
      <c r="E1" s="33"/>
      <c r="F1" s="33"/>
      <c r="G1" s="33"/>
      <c r="H1" s="33"/>
    </row>
    <row r="2" spans="1:8" ht="114" customHeight="1" x14ac:dyDescent="0.25">
      <c r="A2" s="30" t="s">
        <v>11</v>
      </c>
      <c r="B2" s="31"/>
      <c r="C2" s="31"/>
      <c r="D2" s="31"/>
      <c r="E2" s="31"/>
      <c r="F2" s="31"/>
      <c r="G2" s="31"/>
      <c r="H2" s="32"/>
    </row>
    <row r="3" spans="1:8" ht="79.5" customHeight="1" x14ac:dyDescent="0.25">
      <c r="A3" s="30" t="s">
        <v>12</v>
      </c>
      <c r="B3" s="31"/>
      <c r="C3" s="31"/>
      <c r="D3" s="31"/>
      <c r="E3" s="31"/>
      <c r="F3" s="31"/>
      <c r="G3" s="31"/>
      <c r="H3" s="32"/>
    </row>
    <row r="4" spans="1:8" ht="58.5" customHeight="1" x14ac:dyDescent="0.25">
      <c r="A4" s="30" t="s">
        <v>13</v>
      </c>
      <c r="B4" s="31"/>
      <c r="C4" s="31"/>
      <c r="D4" s="31"/>
      <c r="E4" s="31"/>
      <c r="F4" s="31"/>
      <c r="G4" s="31"/>
      <c r="H4" s="32"/>
    </row>
    <row r="5" spans="1:8" s="7" customFormat="1" ht="42.75" x14ac:dyDescent="0.25">
      <c r="A5" s="20" t="s">
        <v>2</v>
      </c>
      <c r="B5" s="21" t="s">
        <v>6</v>
      </c>
      <c r="C5" s="22" t="s">
        <v>14</v>
      </c>
      <c r="D5" s="23" t="s">
        <v>15</v>
      </c>
      <c r="E5" s="23" t="s">
        <v>16</v>
      </c>
      <c r="F5" s="23" t="s">
        <v>17</v>
      </c>
      <c r="G5" s="23" t="s">
        <v>18</v>
      </c>
      <c r="H5" s="23" t="s">
        <v>19</v>
      </c>
    </row>
    <row r="6" spans="1:8" s="7" customFormat="1" ht="78.75" customHeight="1" x14ac:dyDescent="0.25">
      <c r="A6" s="10">
        <v>1</v>
      </c>
      <c r="B6" s="10" t="s">
        <v>25</v>
      </c>
      <c r="C6" s="11" t="s">
        <v>21</v>
      </c>
      <c r="D6" s="1" t="s">
        <v>29</v>
      </c>
      <c r="E6" s="26">
        <v>30</v>
      </c>
      <c r="F6" s="26" t="s">
        <v>32</v>
      </c>
      <c r="G6" s="27">
        <v>526000</v>
      </c>
      <c r="H6" s="14">
        <f>E6*G6</f>
        <v>15780000</v>
      </c>
    </row>
    <row r="7" spans="1:8" s="7" customFormat="1" ht="78.75" customHeight="1" x14ac:dyDescent="0.25">
      <c r="A7" s="10">
        <v>2</v>
      </c>
      <c r="B7" s="10" t="s">
        <v>26</v>
      </c>
      <c r="C7" s="25" t="s">
        <v>30</v>
      </c>
      <c r="D7" s="28" t="s">
        <v>31</v>
      </c>
      <c r="E7" s="26">
        <v>20</v>
      </c>
      <c r="F7" s="26" t="s">
        <v>32</v>
      </c>
      <c r="G7" s="27">
        <v>1210000</v>
      </c>
      <c r="H7" s="14">
        <f t="shared" ref="H7" si="0">E7*G7</f>
        <v>24200000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Русский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12</dc:creator>
  <cp:lastModifiedBy>User</cp:lastModifiedBy>
  <cp:lastPrinted>2026-02-05T11:21:49Z</cp:lastPrinted>
  <dcterms:created xsi:type="dcterms:W3CDTF">2019-11-19T05:54:01Z</dcterms:created>
  <dcterms:modified xsi:type="dcterms:W3CDTF">2026-08-06T12:19:17Z</dcterms:modified>
</cp:coreProperties>
</file>