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4 Dex dramashnorh\"/>
    </mc:Choice>
  </mc:AlternateContent>
  <xr:revisionPtr revIDLastSave="0" documentId="13_ncr:1_{F45D393B-9A82-476B-A4A0-C639D4B509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" i="1"/>
</calcChain>
</file>

<file path=xl/sharedStrings.xml><?xml version="1.0" encoding="utf-8"?>
<sst xmlns="http://schemas.openxmlformats.org/spreadsheetml/2006/main" count="196" uniqueCount="153">
  <si>
    <t>Rifampicin 150mg/Isoniazid 75mg/Pyrazinamide 400mg/Ethambuto 275mg/</t>
  </si>
  <si>
    <t xml:space="preserve">Rifampicin 150mg/Isoniazid 75mg   </t>
  </si>
  <si>
    <t xml:space="preserve"> Ethambutol  100mg</t>
  </si>
  <si>
    <t>Isoniazid 100mg</t>
  </si>
  <si>
    <t>Isoniazid 300mg</t>
  </si>
  <si>
    <t>Ethambutol  400mg</t>
  </si>
  <si>
    <t>Prothionamide  250mg</t>
  </si>
  <si>
    <t>Rifampicin 75mg/Isoniazid 50mg</t>
  </si>
  <si>
    <t>Rifampicin 75mg/Isoniazid 50mg/Pyrazinamide 150mg</t>
  </si>
  <si>
    <t>Rifampicin 150mg</t>
  </si>
  <si>
    <t xml:space="preserve"> Rifapentine  150mg  </t>
  </si>
  <si>
    <t xml:space="preserve"> Pyrazinamide  400mg </t>
  </si>
  <si>
    <t>33691176/587</t>
  </si>
  <si>
    <t xml:space="preserve"> Pyrazinamide  150mg </t>
  </si>
  <si>
    <t>33691176/588</t>
  </si>
  <si>
    <t>Amikacin 500mg/2ml                                             Solution for injection</t>
  </si>
  <si>
    <t>33691176/589</t>
  </si>
  <si>
    <t>Imipenem + Cilastatin  500mg+500mg         Powder for injection</t>
  </si>
  <si>
    <t>33691176/590</t>
  </si>
  <si>
    <t>Amoxicillin+Clavulanic acid 500mg+125mg</t>
  </si>
  <si>
    <t>33691176/591</t>
  </si>
  <si>
    <t>Bedaquiline  100mg</t>
  </si>
  <si>
    <t>33691176/592</t>
  </si>
  <si>
    <t>Bedaquiline  20mg</t>
  </si>
  <si>
    <t>33691176/593</t>
  </si>
  <si>
    <t>Clofazimine 100mg</t>
  </si>
  <si>
    <t>33691176/594</t>
  </si>
  <si>
    <t>Clofazimine 50mg</t>
  </si>
  <si>
    <t>33691176/595</t>
  </si>
  <si>
    <t>Cycloserine 250mg</t>
  </si>
  <si>
    <t>33691176/596</t>
  </si>
  <si>
    <t>Cycloserine 125mg</t>
  </si>
  <si>
    <t>33691176/597</t>
  </si>
  <si>
    <t>Moxifloxacin  400 mg</t>
  </si>
  <si>
    <t>33691176/598</t>
  </si>
  <si>
    <t>Levofloxacin 250mg</t>
  </si>
  <si>
    <t>33691176/599</t>
  </si>
  <si>
    <t>Levofloxacin 100mg</t>
  </si>
  <si>
    <t>33691176/600</t>
  </si>
  <si>
    <t>Linezolid  600mg</t>
  </si>
  <si>
    <t>33691176/601</t>
  </si>
  <si>
    <t>Linezolid  150mg</t>
  </si>
  <si>
    <t>33691176/602</t>
  </si>
  <si>
    <t>Pretomanide 200mg</t>
  </si>
  <si>
    <t>33691176/603</t>
  </si>
  <si>
    <t>Pyridoxine 50mg</t>
  </si>
  <si>
    <t>33691176/604</t>
  </si>
  <si>
    <t>33691176/605</t>
  </si>
  <si>
    <t>Delamanid  25mg</t>
  </si>
  <si>
    <t>33691176/606</t>
  </si>
  <si>
    <t>Rifampicin  300mg</t>
  </si>
  <si>
    <t>33691176/607</t>
  </si>
  <si>
    <t>Չափման միավոր</t>
  </si>
  <si>
    <t>Քանակ</t>
  </si>
  <si>
    <t>Անվանումը</t>
  </si>
  <si>
    <t>CPV</t>
  </si>
  <si>
    <t xml:space="preserve">Տեխնիկական բնութագիր հայերեն </t>
  </si>
  <si>
    <t>Տեխնիկական բնութագիր ռուսերեն</t>
  </si>
  <si>
    <t>դեղապատիճ</t>
  </si>
  <si>
    <t>Ռիֆամպիցին 300 մգ դեղապատիճ</t>
  </si>
  <si>
    <t>դեղահաբ</t>
  </si>
  <si>
    <t>Ռիֆամպիցին 150 մգ/Իզոնիազիդ 75 մգ, դեղահաբ</t>
  </si>
  <si>
    <t>Ռիֆամպիցին 75մգ/Իզոնիազիդ 50 մգ,  լուծվող դեղահաբ</t>
  </si>
  <si>
    <t>Ռիֆամպիցին 75մգ/Իզոնիազիդ 50մգ/Պիրազինամիդ 150մգ, լուծվող դեղահաբ</t>
  </si>
  <si>
    <t>Ռիֆամպիցին 150մգ ,դեղապատիճ</t>
  </si>
  <si>
    <t>Ռիֆամպիցին 150մգ/Իզոնիազիդ 75մգ/Պիրազինամիդ 400մգ/Էթամբութոլ 275մգ , դեղահաբ</t>
  </si>
  <si>
    <t>լուծվող դեղահաբ</t>
  </si>
  <si>
    <t>Էթամբութոլ 100մգ , լուծվող դեղահաբ</t>
  </si>
  <si>
    <t>Էթամբութոլ 400մգ , դեղահաբ</t>
  </si>
  <si>
    <t>Ռիֆապենտին 150 մգ ,դեղահաբ</t>
  </si>
  <si>
    <t>Պիրազինամիդ 400մգ , դեղահաբ</t>
  </si>
  <si>
    <t>Պրոթիոնամիդ 250 մգ , դեղահաբ</t>
  </si>
  <si>
    <t>Իմիպենեմ + Ցիլաստատին 500 մգ + 500 մգ, դեղփոշի ներարկման համար, սրվակ</t>
  </si>
  <si>
    <t>սրվակ</t>
  </si>
  <si>
    <t>Ամոքսացիլին + Կլավուլանաթթու 500մգ+125մգ , դեղահաբ</t>
  </si>
  <si>
    <t>Մոքսիֆլօքսացին 400 մգ ,  դեղահաբ</t>
  </si>
  <si>
    <t>Պրետոմանիդ 200 մգ , դեղահաբ</t>
  </si>
  <si>
    <t>Իզոնիազիդ 100մգ ,  լուծվող դեղահաբ</t>
  </si>
  <si>
    <t xml:space="preserve">Լևոֆլօքսացին 250 մգ , դեղահաբ </t>
  </si>
  <si>
    <t>Պիրիդոքսին հիդրոքլորիդ 50 մգ , դեղահաբ</t>
  </si>
  <si>
    <t>Ամիկացին 500մգ/2մլ , լուծույթ ներարկման, սրվակ</t>
  </si>
  <si>
    <t>Կլոֆազիմին 100մգ , դեղապատիճ</t>
  </si>
  <si>
    <t>Կլոֆազիմին 50մգ , դեղապատիճ</t>
  </si>
  <si>
    <t>Ցիկլոսերին 250մգ , դեղապատիճ</t>
  </si>
  <si>
    <t>Ցիկլոսերին 125մգ , դեղապատիճ</t>
  </si>
  <si>
    <t xml:space="preserve">Լինեզոլիդ 600մգ , դեղահաբ </t>
  </si>
  <si>
    <t>Բեդաքվիլին 100մգ , դեղահաբ</t>
  </si>
  <si>
    <t>Իզոնիազիդ 300մգ , դեղահաբ</t>
  </si>
  <si>
    <t>Պիրազինամիդ 150 մգ,  լուծվող դեղահաբ</t>
  </si>
  <si>
    <t>Բեդաքվիլին 20մգ, լուծվող դեղահաբ</t>
  </si>
  <si>
    <t>Լևոֆլօքսացին 100 մգ, լուծվող դեղահաբ</t>
  </si>
  <si>
    <t>Լինեզոլիդ 150մգ , լուծվող դեղահաբ</t>
  </si>
  <si>
    <t>Դելամանիդ 25 մգ , լուծվող դեղահաբ</t>
  </si>
  <si>
    <t>Рифампицин 150 мг/Изониазид 75 мг/Пиразинамид 400 мг/Этамбутол 275 мг, таблетки</t>
  </si>
  <si>
    <t>Рифампицин 150 мг/Изониазид 75 мг, таблетки</t>
  </si>
  <si>
    <t>Этамбутол 100 мг, растворимая таблетка</t>
  </si>
  <si>
    <t>Изониазид 100 мг, растворимая таблетка</t>
  </si>
  <si>
    <t>Изониазид 300 мг, таблетки</t>
  </si>
  <si>
    <t>Этамбутол 400 мг, таблетки</t>
  </si>
  <si>
    <t>Протионамид 250 мг, таблетки</t>
  </si>
  <si>
    <t>Рифампицин 75 мг/Изониазид 50 мг, растворимые таблетки</t>
  </si>
  <si>
    <t>Рифампицин 75 мг/Изониазид 50 мг/Пиразинамид 150 мг, растворимые таблетки</t>
  </si>
  <si>
    <t>Рифампицин 150 мг, капсулы</t>
  </si>
  <si>
    <t>Рифапентин 150 мг, таблетки</t>
  </si>
  <si>
    <t>Пиразинамид 400 мг, таблетки</t>
  </si>
  <si>
    <t>Пиразинамид 150 мг, растворимая таблетка</t>
  </si>
  <si>
    <t>Амикацин 500 мг/2 мл, раствор для инъекций, флакон</t>
  </si>
  <si>
    <t>Имипенем + Циластатин 500 мг + 500 мг, порошок для инъекций, флакон</t>
  </si>
  <si>
    <t>Амоксициллин + клавулановая кислота 500 мг + 125 мг, таблетки</t>
  </si>
  <si>
    <t>Бедаквилин 100 мг, таблетки</t>
  </si>
  <si>
    <t>Бедаквилин 20 мг, растворимые таблетки</t>
  </si>
  <si>
    <t>Клофазимин 100 мг, капсулы</t>
  </si>
  <si>
    <t>Клофазимин 50 мг, капсулы</t>
  </si>
  <si>
    <t>Циклосерин 250 мг, капсула</t>
  </si>
  <si>
    <t>Циклосерин 125 мг, капсула</t>
  </si>
  <si>
    <t>Моксифлоксацин 400 мг, таблетки</t>
  </si>
  <si>
    <t>Левофлоксацин 250 мг, таблетки</t>
  </si>
  <si>
    <t>Левофлоксацин 100 мг, растворимая таблетка</t>
  </si>
  <si>
    <t>Линезолид 600 мг, таблетки</t>
  </si>
  <si>
    <t>Линезолид 150 мг, растворимая таблетка</t>
  </si>
  <si>
    <t>Претоманид 200 мг, таблетки</t>
  </si>
  <si>
    <t>Пиридоксина гидрохлорид 50 мг, таблетки</t>
  </si>
  <si>
    <t>Деламанид 25 мг, растворимая таблетка</t>
  </si>
  <si>
    <t>Рифампицин 300 мг, капсулы</t>
  </si>
  <si>
    <t>Պարտադիր պայման՝                                                                                                                                                                                                                                                                                                                                                                                                                                                                                          •դեղորաքը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</si>
  <si>
    <t>Տեխնիկական բութագիր ԻՀԱԿ-ԷԱՃԱՊՁԲ-26/74</t>
  </si>
  <si>
    <t xml:space="preserve">Ռիֆամպիցին 150մգ/Իզոնիազիդ 75մգ/Պիրազինամիդ 400մգ/Էթամբութոլ 275մգ , </t>
  </si>
  <si>
    <t xml:space="preserve">Ռիֆամպիցին 150 մգ/Իզոնիազիդ 75 մգ, </t>
  </si>
  <si>
    <t>Էթամբութոլ 100մգ ,</t>
  </si>
  <si>
    <t xml:space="preserve">Իզոնիազիդ 100մգ ,  </t>
  </si>
  <si>
    <t xml:space="preserve">Իզոնիազիդ 300մգ , </t>
  </si>
  <si>
    <t>Էթամբութոլ 400մգ ,</t>
  </si>
  <si>
    <t xml:space="preserve">Պրոթիոնամիդ 250 մգ , </t>
  </si>
  <si>
    <t xml:space="preserve">Ռիֆամպիցին 75մգ/Իզոնիազիդ 50 մգ,  </t>
  </si>
  <si>
    <t xml:space="preserve">Ռիֆամպիցին 75մգ/Իզոնիազիդ 50մգ/Պիրազինամիդ 150մգ, </t>
  </si>
  <si>
    <t>Ռիֆամպիցին 150մգ ,</t>
  </si>
  <si>
    <t xml:space="preserve">Ռիֆապենտին 150 մգ </t>
  </si>
  <si>
    <t xml:space="preserve">Պիրազինամիդ 400մգ , </t>
  </si>
  <si>
    <t xml:space="preserve">Պիրազինամիդ 150 մգ,  լուծվող </t>
  </si>
  <si>
    <t xml:space="preserve">Ամիկացին 500մգ/2մլ , լուծույթ ներարկման, </t>
  </si>
  <si>
    <t>Իմիպենեմ + Ցիլաստատին 500 մգ + 500 մգ, դեղփոշի ներարկման համար,</t>
  </si>
  <si>
    <t>33691176/608</t>
  </si>
  <si>
    <t>33691176/609</t>
  </si>
  <si>
    <t>33691176/610</t>
  </si>
  <si>
    <t>33691176/611</t>
  </si>
  <si>
    <t>33691176/612</t>
  </si>
  <si>
    <t>33691176/613</t>
  </si>
  <si>
    <t>33691176/614</t>
  </si>
  <si>
    <t>33691176/615</t>
  </si>
  <si>
    <t>33691176/617</t>
  </si>
  <si>
    <t>33691176/618</t>
  </si>
  <si>
    <t>Միավոր գին</t>
  </si>
  <si>
    <t>Ընդհանուր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</si>
</sst>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 readingOrder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="85" zoomScaleNormal="85" workbookViewId="0">
      <selection sqref="A1:J1"/>
    </sheetView>
  </sheetViews>
  <sheetFormatPr defaultRowHeight="13.5" x14ac:dyDescent="0.25"/>
  <cols>
    <col min="1" max="1" width="9.140625" style="11"/>
    <col min="2" max="2" width="16.42578125" style="11" customWidth="1"/>
    <col min="3" max="3" width="32.28515625" style="11" hidden="1" customWidth="1"/>
    <col min="4" max="4" width="42.7109375" style="11" customWidth="1"/>
    <col min="5" max="5" width="38.5703125" style="11" customWidth="1"/>
    <col min="6" max="6" width="38.7109375" style="11" customWidth="1"/>
    <col min="7" max="7" width="21.7109375" style="11" customWidth="1"/>
    <col min="8" max="8" width="20.28515625" style="11" customWidth="1"/>
    <col min="9" max="9" width="18.140625" style="11" customWidth="1"/>
    <col min="10" max="10" width="22.85546875" style="11" customWidth="1"/>
    <col min="11" max="16384" width="9.140625" style="11"/>
  </cols>
  <sheetData>
    <row r="1" spans="1:10" s="2" customFormat="1" ht="48.75" customHeight="1" x14ac:dyDescent="0.25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ht="40.5" customHeight="1" x14ac:dyDescent="0.25">
      <c r="A2" s="3"/>
      <c r="B2" s="3" t="s">
        <v>55</v>
      </c>
      <c r="C2" s="3" t="s">
        <v>54</v>
      </c>
      <c r="D2" s="3"/>
      <c r="E2" s="3" t="s">
        <v>56</v>
      </c>
      <c r="F2" s="3" t="s">
        <v>57</v>
      </c>
      <c r="G2" s="3" t="s">
        <v>52</v>
      </c>
      <c r="H2" s="3" t="s">
        <v>53</v>
      </c>
      <c r="I2" s="3" t="s">
        <v>151</v>
      </c>
      <c r="J2" s="3" t="s">
        <v>152</v>
      </c>
    </row>
    <row r="3" spans="1:10" ht="40.5" x14ac:dyDescent="0.25">
      <c r="A3" s="5">
        <v>1</v>
      </c>
      <c r="B3" s="6" t="s">
        <v>12</v>
      </c>
      <c r="C3" s="7" t="s">
        <v>0</v>
      </c>
      <c r="D3" s="8" t="s">
        <v>126</v>
      </c>
      <c r="E3" s="9" t="s">
        <v>65</v>
      </c>
      <c r="F3" s="10" t="s">
        <v>93</v>
      </c>
      <c r="G3" s="8" t="s">
        <v>60</v>
      </c>
      <c r="H3" s="8">
        <v>56448</v>
      </c>
      <c r="I3" s="5">
        <v>150</v>
      </c>
      <c r="J3" s="5">
        <f>+I3*H3</f>
        <v>8467200</v>
      </c>
    </row>
    <row r="4" spans="1:10" ht="27" x14ac:dyDescent="0.25">
      <c r="A4" s="5">
        <v>2</v>
      </c>
      <c r="B4" s="6" t="s">
        <v>14</v>
      </c>
      <c r="C4" s="8" t="s">
        <v>1</v>
      </c>
      <c r="D4" s="8" t="s">
        <v>127</v>
      </c>
      <c r="E4" s="9" t="s">
        <v>61</v>
      </c>
      <c r="F4" s="9" t="s">
        <v>94</v>
      </c>
      <c r="G4" s="8" t="s">
        <v>60</v>
      </c>
      <c r="H4" s="8">
        <v>162624</v>
      </c>
      <c r="I4" s="5">
        <v>80</v>
      </c>
      <c r="J4" s="5">
        <f t="shared" ref="J4:J33" si="0">+I4*H4</f>
        <v>13009920</v>
      </c>
    </row>
    <row r="5" spans="1:10" x14ac:dyDescent="0.25">
      <c r="A5" s="5">
        <v>3</v>
      </c>
      <c r="B5" s="6" t="s">
        <v>16</v>
      </c>
      <c r="C5" s="8" t="s">
        <v>2</v>
      </c>
      <c r="D5" s="12" t="s">
        <v>128</v>
      </c>
      <c r="E5" s="12" t="s">
        <v>67</v>
      </c>
      <c r="F5" s="8" t="s">
        <v>95</v>
      </c>
      <c r="G5" s="8" t="s">
        <v>66</v>
      </c>
      <c r="H5" s="8">
        <v>3900</v>
      </c>
      <c r="I5" s="5">
        <v>330</v>
      </c>
      <c r="J5" s="5">
        <f t="shared" si="0"/>
        <v>1287000</v>
      </c>
    </row>
    <row r="6" spans="1:10" x14ac:dyDescent="0.25">
      <c r="A6" s="5">
        <v>4</v>
      </c>
      <c r="B6" s="6" t="s">
        <v>18</v>
      </c>
      <c r="C6" s="8" t="s">
        <v>3</v>
      </c>
      <c r="D6" s="12" t="s">
        <v>129</v>
      </c>
      <c r="E6" s="12" t="s">
        <v>77</v>
      </c>
      <c r="F6" s="8" t="s">
        <v>96</v>
      </c>
      <c r="G6" s="8" t="s">
        <v>66</v>
      </c>
      <c r="H6" s="8">
        <v>4900</v>
      </c>
      <c r="I6" s="5">
        <v>160</v>
      </c>
      <c r="J6" s="5">
        <f t="shared" si="0"/>
        <v>784000</v>
      </c>
    </row>
    <row r="7" spans="1:10" x14ac:dyDescent="0.25">
      <c r="A7" s="5">
        <v>5</v>
      </c>
      <c r="B7" s="6" t="s">
        <v>20</v>
      </c>
      <c r="C7" s="8" t="s">
        <v>4</v>
      </c>
      <c r="D7" s="12" t="s">
        <v>130</v>
      </c>
      <c r="E7" s="12" t="s">
        <v>87</v>
      </c>
      <c r="F7" s="8" t="s">
        <v>97</v>
      </c>
      <c r="G7" s="8" t="s">
        <v>60</v>
      </c>
      <c r="H7" s="8">
        <v>10080</v>
      </c>
      <c r="I7" s="5">
        <v>45</v>
      </c>
      <c r="J7" s="5">
        <f t="shared" si="0"/>
        <v>453600</v>
      </c>
    </row>
    <row r="8" spans="1:10" x14ac:dyDescent="0.25">
      <c r="A8" s="5">
        <v>6</v>
      </c>
      <c r="B8" s="6" t="s">
        <v>22</v>
      </c>
      <c r="C8" s="8" t="s">
        <v>5</v>
      </c>
      <c r="D8" s="12" t="s">
        <v>131</v>
      </c>
      <c r="E8" s="12" t="s">
        <v>68</v>
      </c>
      <c r="F8" s="8" t="s">
        <v>98</v>
      </c>
      <c r="G8" s="8" t="s">
        <v>60</v>
      </c>
      <c r="H8" s="8">
        <v>54432</v>
      </c>
      <c r="I8" s="5">
        <v>65</v>
      </c>
      <c r="J8" s="5">
        <f t="shared" si="0"/>
        <v>3538080</v>
      </c>
    </row>
    <row r="9" spans="1:10" x14ac:dyDescent="0.25">
      <c r="A9" s="5">
        <v>7</v>
      </c>
      <c r="B9" s="6" t="s">
        <v>24</v>
      </c>
      <c r="C9" s="8" t="s">
        <v>6</v>
      </c>
      <c r="D9" s="8" t="s">
        <v>132</v>
      </c>
      <c r="E9" s="8" t="s">
        <v>71</v>
      </c>
      <c r="F9" s="8" t="s">
        <v>99</v>
      </c>
      <c r="G9" s="8" t="s">
        <v>60</v>
      </c>
      <c r="H9" s="8">
        <v>6400</v>
      </c>
      <c r="I9" s="5">
        <v>145</v>
      </c>
      <c r="J9" s="5">
        <f t="shared" si="0"/>
        <v>928000</v>
      </c>
    </row>
    <row r="10" spans="1:10" ht="27" x14ac:dyDescent="0.25">
      <c r="A10" s="5">
        <v>8</v>
      </c>
      <c r="B10" s="6" t="s">
        <v>26</v>
      </c>
      <c r="C10" s="8" t="s">
        <v>7</v>
      </c>
      <c r="D10" s="12" t="s">
        <v>133</v>
      </c>
      <c r="E10" s="12" t="s">
        <v>62</v>
      </c>
      <c r="F10" s="8" t="s">
        <v>100</v>
      </c>
      <c r="G10" s="8" t="s">
        <v>66</v>
      </c>
      <c r="H10" s="8">
        <v>1680</v>
      </c>
      <c r="I10" s="5">
        <v>135</v>
      </c>
      <c r="J10" s="5">
        <f t="shared" si="0"/>
        <v>226800</v>
      </c>
    </row>
    <row r="11" spans="1:10" ht="40.5" x14ac:dyDescent="0.25">
      <c r="A11" s="5">
        <v>9</v>
      </c>
      <c r="B11" s="6" t="s">
        <v>28</v>
      </c>
      <c r="C11" s="7" t="s">
        <v>8</v>
      </c>
      <c r="D11" s="12" t="s">
        <v>134</v>
      </c>
      <c r="E11" s="12" t="s">
        <v>63</v>
      </c>
      <c r="F11" s="7" t="s">
        <v>101</v>
      </c>
      <c r="G11" s="8" t="s">
        <v>66</v>
      </c>
      <c r="H11" s="8">
        <v>672</v>
      </c>
      <c r="I11" s="5">
        <v>280</v>
      </c>
      <c r="J11" s="5">
        <f t="shared" si="0"/>
        <v>188160</v>
      </c>
    </row>
    <row r="12" spans="1:10" x14ac:dyDescent="0.25">
      <c r="A12" s="5">
        <v>10</v>
      </c>
      <c r="B12" s="6" t="s">
        <v>30</v>
      </c>
      <c r="C12" s="8" t="s">
        <v>9</v>
      </c>
      <c r="D12" s="12" t="s">
        <v>135</v>
      </c>
      <c r="E12" s="12" t="s">
        <v>64</v>
      </c>
      <c r="F12" s="8" t="s">
        <v>102</v>
      </c>
      <c r="G12" s="12" t="s">
        <v>58</v>
      </c>
      <c r="H12" s="8">
        <v>2700</v>
      </c>
      <c r="I12" s="5">
        <v>330</v>
      </c>
      <c r="J12" s="5">
        <f t="shared" si="0"/>
        <v>891000</v>
      </c>
    </row>
    <row r="13" spans="1:10" x14ac:dyDescent="0.25">
      <c r="A13" s="5">
        <v>11</v>
      </c>
      <c r="B13" s="6" t="s">
        <v>32</v>
      </c>
      <c r="C13" s="8" t="s">
        <v>10</v>
      </c>
      <c r="D13" s="12" t="s">
        <v>136</v>
      </c>
      <c r="E13" s="12" t="s">
        <v>69</v>
      </c>
      <c r="F13" s="8" t="s">
        <v>103</v>
      </c>
      <c r="G13" s="8" t="s">
        <v>60</v>
      </c>
      <c r="H13" s="8">
        <v>40900</v>
      </c>
      <c r="I13" s="5">
        <v>250</v>
      </c>
      <c r="J13" s="5">
        <f t="shared" si="0"/>
        <v>10225000</v>
      </c>
    </row>
    <row r="14" spans="1:10" x14ac:dyDescent="0.25">
      <c r="A14" s="5">
        <v>12</v>
      </c>
      <c r="B14" s="6" t="s">
        <v>34</v>
      </c>
      <c r="C14" s="8" t="s">
        <v>11</v>
      </c>
      <c r="D14" s="12" t="s">
        <v>137</v>
      </c>
      <c r="E14" s="12" t="s">
        <v>70</v>
      </c>
      <c r="F14" s="8" t="s">
        <v>104</v>
      </c>
      <c r="G14" s="8" t="s">
        <v>60</v>
      </c>
      <c r="H14" s="8">
        <v>32256</v>
      </c>
      <c r="I14" s="5">
        <v>50</v>
      </c>
      <c r="J14" s="5">
        <f t="shared" si="0"/>
        <v>1612800</v>
      </c>
    </row>
    <row r="15" spans="1:10" x14ac:dyDescent="0.25">
      <c r="A15" s="5">
        <v>13</v>
      </c>
      <c r="B15" s="6" t="s">
        <v>36</v>
      </c>
      <c r="C15" s="8" t="s">
        <v>13</v>
      </c>
      <c r="D15" s="8" t="s">
        <v>138</v>
      </c>
      <c r="E15" s="8" t="s">
        <v>88</v>
      </c>
      <c r="F15" s="8" t="s">
        <v>105</v>
      </c>
      <c r="G15" s="8" t="s">
        <v>66</v>
      </c>
      <c r="H15" s="8">
        <v>3000</v>
      </c>
      <c r="I15" s="5">
        <v>270</v>
      </c>
      <c r="J15" s="5">
        <f t="shared" si="0"/>
        <v>810000</v>
      </c>
    </row>
    <row r="16" spans="1:10" ht="27" x14ac:dyDescent="0.25">
      <c r="A16" s="5">
        <v>14</v>
      </c>
      <c r="B16" s="6" t="s">
        <v>38</v>
      </c>
      <c r="C16" s="8" t="s">
        <v>15</v>
      </c>
      <c r="D16" s="8" t="s">
        <v>139</v>
      </c>
      <c r="E16" s="8" t="s">
        <v>80</v>
      </c>
      <c r="F16" s="8" t="s">
        <v>106</v>
      </c>
      <c r="G16" s="12" t="s">
        <v>73</v>
      </c>
      <c r="H16" s="8">
        <v>2700</v>
      </c>
      <c r="I16" s="5">
        <v>840</v>
      </c>
      <c r="J16" s="5">
        <f t="shared" si="0"/>
        <v>2268000</v>
      </c>
    </row>
    <row r="17" spans="1:10" ht="40.5" x14ac:dyDescent="0.25">
      <c r="A17" s="5">
        <v>15</v>
      </c>
      <c r="B17" s="6" t="s">
        <v>40</v>
      </c>
      <c r="C17" s="8" t="s">
        <v>17</v>
      </c>
      <c r="D17" s="8" t="s">
        <v>140</v>
      </c>
      <c r="E17" s="8" t="s">
        <v>72</v>
      </c>
      <c r="F17" s="8" t="s">
        <v>107</v>
      </c>
      <c r="G17" s="12" t="s">
        <v>73</v>
      </c>
      <c r="H17" s="8">
        <v>2280</v>
      </c>
      <c r="I17" s="5">
        <v>3730</v>
      </c>
      <c r="J17" s="5">
        <f t="shared" si="0"/>
        <v>8504400</v>
      </c>
    </row>
    <row r="18" spans="1:10" ht="27" x14ac:dyDescent="0.25">
      <c r="A18" s="5">
        <v>16</v>
      </c>
      <c r="B18" s="6" t="s">
        <v>42</v>
      </c>
      <c r="C18" s="8" t="s">
        <v>19</v>
      </c>
      <c r="D18" s="12" t="s">
        <v>74</v>
      </c>
      <c r="E18" s="12" t="s">
        <v>74</v>
      </c>
      <c r="F18" s="8" t="s">
        <v>108</v>
      </c>
      <c r="G18" s="8" t="s">
        <v>60</v>
      </c>
      <c r="H18" s="8">
        <v>2000</v>
      </c>
      <c r="I18" s="5">
        <v>270</v>
      </c>
      <c r="J18" s="5">
        <f t="shared" si="0"/>
        <v>540000</v>
      </c>
    </row>
    <row r="19" spans="1:10" x14ac:dyDescent="0.25">
      <c r="A19" s="5">
        <v>17</v>
      </c>
      <c r="B19" s="6" t="s">
        <v>44</v>
      </c>
      <c r="C19" s="8" t="s">
        <v>21</v>
      </c>
      <c r="D19" s="8" t="s">
        <v>86</v>
      </c>
      <c r="E19" s="8" t="s">
        <v>86</v>
      </c>
      <c r="F19" s="8" t="s">
        <v>109</v>
      </c>
      <c r="G19" s="8" t="s">
        <v>60</v>
      </c>
      <c r="H19" s="8">
        <v>15980</v>
      </c>
      <c r="I19" s="5">
        <v>660</v>
      </c>
      <c r="J19" s="5">
        <f t="shared" si="0"/>
        <v>10546800</v>
      </c>
    </row>
    <row r="20" spans="1:10" x14ac:dyDescent="0.25">
      <c r="A20" s="5">
        <v>18</v>
      </c>
      <c r="B20" s="6" t="s">
        <v>46</v>
      </c>
      <c r="C20" s="8" t="s">
        <v>23</v>
      </c>
      <c r="D20" s="8" t="s">
        <v>89</v>
      </c>
      <c r="E20" s="8" t="s">
        <v>89</v>
      </c>
      <c r="F20" s="8" t="s">
        <v>110</v>
      </c>
      <c r="G20" s="8" t="s">
        <v>66</v>
      </c>
      <c r="H20" s="8">
        <v>960</v>
      </c>
      <c r="I20" s="5">
        <v>670</v>
      </c>
      <c r="J20" s="5">
        <f t="shared" si="0"/>
        <v>643200</v>
      </c>
    </row>
    <row r="21" spans="1:10" x14ac:dyDescent="0.25">
      <c r="A21" s="5">
        <v>19</v>
      </c>
      <c r="B21" s="6" t="s">
        <v>47</v>
      </c>
      <c r="C21" s="8" t="s">
        <v>25</v>
      </c>
      <c r="D21" s="8" t="s">
        <v>81</v>
      </c>
      <c r="E21" s="8" t="s">
        <v>81</v>
      </c>
      <c r="F21" s="8" t="s">
        <v>111</v>
      </c>
      <c r="G21" s="12" t="s">
        <v>58</v>
      </c>
      <c r="H21" s="8">
        <v>1100</v>
      </c>
      <c r="I21" s="5">
        <v>1530</v>
      </c>
      <c r="J21" s="5">
        <f t="shared" si="0"/>
        <v>1683000</v>
      </c>
    </row>
    <row r="22" spans="1:10" x14ac:dyDescent="0.25">
      <c r="A22" s="5">
        <v>20</v>
      </c>
      <c r="B22" s="6" t="s">
        <v>49</v>
      </c>
      <c r="C22" s="8" t="s">
        <v>27</v>
      </c>
      <c r="D22" s="8" t="s">
        <v>82</v>
      </c>
      <c r="E22" s="8" t="s">
        <v>82</v>
      </c>
      <c r="F22" s="8" t="s">
        <v>112</v>
      </c>
      <c r="G22" s="12" t="s">
        <v>58</v>
      </c>
      <c r="H22" s="8">
        <v>800</v>
      </c>
      <c r="I22" s="5">
        <v>1570</v>
      </c>
      <c r="J22" s="5">
        <f t="shared" si="0"/>
        <v>1256000</v>
      </c>
    </row>
    <row r="23" spans="1:10" x14ac:dyDescent="0.25">
      <c r="A23" s="5">
        <v>21</v>
      </c>
      <c r="B23" s="6" t="s">
        <v>51</v>
      </c>
      <c r="C23" s="8" t="s">
        <v>29</v>
      </c>
      <c r="D23" s="12" t="s">
        <v>83</v>
      </c>
      <c r="E23" s="12" t="s">
        <v>83</v>
      </c>
      <c r="F23" s="8" t="s">
        <v>113</v>
      </c>
      <c r="G23" s="12" t="s">
        <v>58</v>
      </c>
      <c r="H23" s="8">
        <v>35700</v>
      </c>
      <c r="I23" s="5">
        <v>450</v>
      </c>
      <c r="J23" s="5">
        <f t="shared" si="0"/>
        <v>16065000</v>
      </c>
    </row>
    <row r="24" spans="1:10" x14ac:dyDescent="0.25">
      <c r="A24" s="5">
        <v>22</v>
      </c>
      <c r="B24" s="6" t="s">
        <v>141</v>
      </c>
      <c r="C24" s="8" t="s">
        <v>31</v>
      </c>
      <c r="D24" s="12" t="s">
        <v>84</v>
      </c>
      <c r="E24" s="12" t="s">
        <v>84</v>
      </c>
      <c r="F24" s="8" t="s">
        <v>114</v>
      </c>
      <c r="G24" s="12" t="s">
        <v>58</v>
      </c>
      <c r="H24" s="8">
        <v>2200</v>
      </c>
      <c r="I24" s="5">
        <v>1490</v>
      </c>
      <c r="J24" s="5">
        <f t="shared" si="0"/>
        <v>3278000</v>
      </c>
    </row>
    <row r="25" spans="1:10" x14ac:dyDescent="0.25">
      <c r="A25" s="5">
        <v>23</v>
      </c>
      <c r="B25" s="6" t="s">
        <v>142</v>
      </c>
      <c r="C25" s="8" t="s">
        <v>33</v>
      </c>
      <c r="D25" s="8" t="s">
        <v>75</v>
      </c>
      <c r="E25" s="8" t="s">
        <v>75</v>
      </c>
      <c r="F25" s="8" t="s">
        <v>115</v>
      </c>
      <c r="G25" s="8" t="s">
        <v>60</v>
      </c>
      <c r="H25" s="8">
        <v>14700</v>
      </c>
      <c r="I25" s="5">
        <v>270</v>
      </c>
      <c r="J25" s="5">
        <f t="shared" si="0"/>
        <v>3969000</v>
      </c>
    </row>
    <row r="26" spans="1:10" x14ac:dyDescent="0.25">
      <c r="A26" s="5">
        <v>24</v>
      </c>
      <c r="B26" s="6" t="s">
        <v>143</v>
      </c>
      <c r="C26" s="8" t="s">
        <v>35</v>
      </c>
      <c r="D26" s="8" t="s">
        <v>78</v>
      </c>
      <c r="E26" s="8" t="s">
        <v>78</v>
      </c>
      <c r="F26" s="8" t="s">
        <v>116</v>
      </c>
      <c r="G26" s="8" t="s">
        <v>60</v>
      </c>
      <c r="H26" s="8">
        <v>36300</v>
      </c>
      <c r="I26" s="5">
        <v>70</v>
      </c>
      <c r="J26" s="5">
        <f t="shared" si="0"/>
        <v>2541000</v>
      </c>
    </row>
    <row r="27" spans="1:10" ht="27" x14ac:dyDescent="0.25">
      <c r="A27" s="5">
        <v>25</v>
      </c>
      <c r="B27" s="6" t="s">
        <v>144</v>
      </c>
      <c r="C27" s="8" t="s">
        <v>37</v>
      </c>
      <c r="D27" s="8" t="s">
        <v>90</v>
      </c>
      <c r="E27" s="8" t="s">
        <v>90</v>
      </c>
      <c r="F27" s="8" t="s">
        <v>117</v>
      </c>
      <c r="G27" s="8" t="s">
        <v>66</v>
      </c>
      <c r="H27" s="8">
        <v>2200</v>
      </c>
      <c r="I27" s="5">
        <v>230</v>
      </c>
      <c r="J27" s="5">
        <f t="shared" si="0"/>
        <v>506000</v>
      </c>
    </row>
    <row r="28" spans="1:10" x14ac:dyDescent="0.25">
      <c r="A28" s="5">
        <v>26</v>
      </c>
      <c r="B28" s="6" t="s">
        <v>145</v>
      </c>
      <c r="C28" s="8" t="s">
        <v>39</v>
      </c>
      <c r="D28" s="12" t="s">
        <v>85</v>
      </c>
      <c r="E28" s="12" t="s">
        <v>85</v>
      </c>
      <c r="F28" s="8" t="s">
        <v>118</v>
      </c>
      <c r="G28" s="8" t="s">
        <v>60</v>
      </c>
      <c r="H28" s="8">
        <v>20700</v>
      </c>
      <c r="I28" s="5">
        <v>270</v>
      </c>
      <c r="J28" s="5">
        <f t="shared" si="0"/>
        <v>5589000</v>
      </c>
    </row>
    <row r="29" spans="1:10" x14ac:dyDescent="0.25">
      <c r="A29" s="5">
        <v>27</v>
      </c>
      <c r="B29" s="6" t="s">
        <v>146</v>
      </c>
      <c r="C29" s="8" t="s">
        <v>41</v>
      </c>
      <c r="D29" s="12" t="s">
        <v>91</v>
      </c>
      <c r="E29" s="12" t="s">
        <v>91</v>
      </c>
      <c r="F29" s="8" t="s">
        <v>119</v>
      </c>
      <c r="G29" s="8" t="s">
        <v>66</v>
      </c>
      <c r="H29" s="8">
        <v>400</v>
      </c>
      <c r="I29" s="5">
        <v>1120</v>
      </c>
      <c r="J29" s="5">
        <f t="shared" si="0"/>
        <v>448000</v>
      </c>
    </row>
    <row r="30" spans="1:10" x14ac:dyDescent="0.25">
      <c r="A30" s="5">
        <v>28</v>
      </c>
      <c r="B30" s="6" t="s">
        <v>147</v>
      </c>
      <c r="C30" s="8" t="s">
        <v>43</v>
      </c>
      <c r="D30" s="8" t="s">
        <v>76</v>
      </c>
      <c r="E30" s="8" t="s">
        <v>76</v>
      </c>
      <c r="F30" s="8" t="s">
        <v>120</v>
      </c>
      <c r="G30" s="8" t="s">
        <v>60</v>
      </c>
      <c r="H30" s="8">
        <v>1300</v>
      </c>
      <c r="I30" s="5">
        <v>1260</v>
      </c>
      <c r="J30" s="5">
        <f t="shared" si="0"/>
        <v>1638000</v>
      </c>
    </row>
    <row r="31" spans="1:10" ht="27" x14ac:dyDescent="0.25">
      <c r="A31" s="5">
        <v>29</v>
      </c>
      <c r="B31" s="6" t="s">
        <v>148</v>
      </c>
      <c r="C31" s="8" t="s">
        <v>45</v>
      </c>
      <c r="D31" s="8" t="s">
        <v>79</v>
      </c>
      <c r="E31" s="8" t="s">
        <v>79</v>
      </c>
      <c r="F31" s="8" t="s">
        <v>121</v>
      </c>
      <c r="G31" s="8" t="s">
        <v>60</v>
      </c>
      <c r="H31" s="8">
        <v>67550</v>
      </c>
      <c r="I31" s="5">
        <v>40</v>
      </c>
      <c r="J31" s="5">
        <f t="shared" si="0"/>
        <v>2702000</v>
      </c>
    </row>
    <row r="32" spans="1:10" x14ac:dyDescent="0.25">
      <c r="A32" s="5">
        <v>30</v>
      </c>
      <c r="B32" s="6" t="s">
        <v>149</v>
      </c>
      <c r="C32" s="8" t="s">
        <v>48</v>
      </c>
      <c r="D32" s="12" t="s">
        <v>92</v>
      </c>
      <c r="E32" s="12" t="s">
        <v>92</v>
      </c>
      <c r="F32" s="8" t="s">
        <v>122</v>
      </c>
      <c r="G32" s="8" t="s">
        <v>66</v>
      </c>
      <c r="H32" s="8">
        <v>768</v>
      </c>
      <c r="I32" s="5">
        <v>2500</v>
      </c>
      <c r="J32" s="5">
        <f t="shared" si="0"/>
        <v>1920000</v>
      </c>
    </row>
    <row r="33" spans="1:10" x14ac:dyDescent="0.25">
      <c r="A33" s="5">
        <v>31</v>
      </c>
      <c r="B33" s="6" t="s">
        <v>150</v>
      </c>
      <c r="C33" s="8" t="s">
        <v>50</v>
      </c>
      <c r="D33" s="8" t="s">
        <v>59</v>
      </c>
      <c r="E33" s="8" t="s">
        <v>59</v>
      </c>
      <c r="F33" s="8" t="s">
        <v>123</v>
      </c>
      <c r="G33" s="12" t="s">
        <v>58</v>
      </c>
      <c r="H33" s="8">
        <v>29700</v>
      </c>
      <c r="I33" s="5">
        <v>370</v>
      </c>
      <c r="J33" s="5">
        <f t="shared" si="0"/>
        <v>10989000</v>
      </c>
    </row>
    <row r="34" spans="1:10" ht="31.5" customHeight="1" x14ac:dyDescent="0.25">
      <c r="A34" s="13"/>
      <c r="B34" s="14"/>
      <c r="C34" s="14"/>
      <c r="D34" s="14"/>
      <c r="E34" s="14"/>
      <c r="F34" s="14"/>
      <c r="G34" s="14"/>
      <c r="H34" s="14"/>
      <c r="I34" s="15"/>
      <c r="J34" s="5"/>
    </row>
    <row r="35" spans="1:10" ht="168.75" customHeight="1" x14ac:dyDescent="0.25">
      <c r="A35" s="16" t="s">
        <v>124</v>
      </c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3">
    <mergeCell ref="A1:J1"/>
    <mergeCell ref="A35:J35"/>
    <mergeCell ref="A34:I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2026-08-10T06:38:32Z</dcterms:modified>
</cp:coreProperties>
</file>