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6 Nerarkich Global\"/>
    </mc:Choice>
  </mc:AlternateContent>
  <xr:revisionPtr revIDLastSave="0" documentId="13_ncr:1_{3AF00332-81C3-4761-82C2-27980EA42D2A}" xr6:coauthVersionLast="47" xr6:coauthVersionMax="47" xr10:uidLastSave="{00000000-0000-0000-0000-000000000000}"/>
  <bookViews>
    <workbookView xWindow="195" yWindow="105" windowWidth="28590" windowHeight="154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K10" i="1"/>
  <c r="K4" i="1"/>
  <c r="K5" i="1"/>
  <c r="K6" i="1"/>
  <c r="K7" i="1"/>
  <c r="K8" i="1"/>
  <c r="K9" i="1"/>
</calcChain>
</file>

<file path=xl/sharedStrings.xml><?xml version="1.0" encoding="utf-8"?>
<sst xmlns="http://schemas.openxmlformats.org/spreadsheetml/2006/main" count="62" uniqueCount="48">
  <si>
    <t>անվանումը</t>
  </si>
  <si>
    <t>տեխնիկական բնութագիր</t>
  </si>
  <si>
    <t>Ներարկիչներ 1մլ</t>
  </si>
  <si>
    <t>Ներարկիչներ  2մլ</t>
  </si>
  <si>
    <t>Ներարկիչներ 3մլ</t>
  </si>
  <si>
    <t>Ներարկիչներ 5մլ</t>
  </si>
  <si>
    <t>Ներարկիչներ 10մլ</t>
  </si>
  <si>
    <t>Ներարկիչներ  20մլ</t>
  </si>
  <si>
    <t>Шприцы 1 мл</t>
  </si>
  <si>
    <t>Шприцы 2 мл</t>
  </si>
  <si>
    <t>Шприцы 3 мл</t>
  </si>
  <si>
    <t>Шприцы 5 мл</t>
  </si>
  <si>
    <t>Шприцы 10 мл</t>
  </si>
  <si>
    <t>Шприцы 20 мл</t>
  </si>
  <si>
    <t>название</t>
  </si>
  <si>
    <t>технические характеристики</t>
  </si>
  <si>
    <t>Одноразовые, стерильные, прозрачные, перегородки легко читаются, игла съемная. Иглу можно прикрепить к шприцу без винта на корпусе, мертвое пространство шприца сведено к минимуму, материал иглы высокого качества, индивидуальный, не должен ломаться при манипуляциях, головка иглы не затупляется. Игла должна удерживать жидкость Свободной, по крайней мере, в течение десяти попыток. Игольная головка не будет двигаться во время движения насоса и не выпадет из корпуса красителя. Угол среза игл 30-40 градусов: длина иглы 16 мм, калибр 0,4 мм</t>
  </si>
  <si>
    <t>Одноразовые, стерильные, прозрачные, перегородки легко читаются, игла съемная. Иглу можно прикрепить к шприцу без винта на корпусе, мертвое пространство шприца сведено к минимуму, материал иглы высокого качества, индивидуальный, не должен ломаться при манипуляциях, головка иглы не затупляется. Игла должна удерживать жидкость Свободной, по крайней мере, в течение десяти попыток. Игольная головка не будет двигаться во время движения насоса и не выпадет из корпуса красителя. Угол среза игл 30-40 градусов: длина иглы-16-25 мм, калибр-0,4 мм</t>
  </si>
  <si>
    <t>Одноразовые, стерильные, прозрачные, перегородки легко читаются, игла съемная. Иглу можно прикрепить к шприцу без винта на корпусе, мертвое пространство шприца сведено к минимуму, материал иглы высокого качества, индивидуальный, не должен ломаться при манипуляциях, головка иглы не затупляется. Игла должна удерживать жидкость Свободной, по крайней мере, в течение десяти попыток. Игольная головка не будет двигаться во время движения насоса и не выпадет из корпуса красителя. Угол среза игл 30-40 градусов:длина иглы-16-25 мм, калибр-0,4 мм</t>
  </si>
  <si>
    <t>Одноразовые, стерильные, прозрачные, перегородки легко читаются, игла съемная. Иглу можно прикрепить к шприцу без винта на корпусе, мертвое пространство шприца сведено к минимуму, материал иглы высокого качества, индивидуальный, не должен ломаться при манипуляциях, головка иглы не затупляется. Игла должна удерживать жидкость Свободной, по крайней мере, в течение десяти попыток. Игольная головка не будет двигаться во время движения насоса и не выпадет из корпуса красителя. Угол среза игл 30-40 градусов:длина иглы-25-40 мм, калибр-0,6-0,8 мм</t>
  </si>
  <si>
    <t>Одноразовые, стерильные, прозрачные, перегородки легко читаются, игла съемная. Иглу можно прикрепить к шприцу без винта на корпусе, мертвое пространство шприца сведено к минимуму, материал иглы высокого качества, индивидуальный, не должен ломаться при манипуляциях, головка иглы не затупляется. Игла должна удерживать жидкость Свободной, по крайней мере, в течение десяти попыток. Игольная головка не будет двигаться во время движения насоса и не выпадет из корпуса красителя. Угол среза игл 30-40 градусов:длина иглы 40 мм и более, калибр 0,6-0,8 мм</t>
  </si>
  <si>
    <t>քանակ/ количество</t>
  </si>
  <si>
    <t>չափման միավոր</t>
  </si>
  <si>
    <t>единица измерения</t>
  </si>
  <si>
    <t>հատ</t>
  </si>
  <si>
    <t>штуки</t>
  </si>
  <si>
    <t>CPV</t>
  </si>
  <si>
    <t>33141142/501</t>
  </si>
  <si>
    <t>33141142/502</t>
  </si>
  <si>
    <t>33141142/503</t>
  </si>
  <si>
    <t>33141142/504</t>
  </si>
  <si>
    <t>33141142/505</t>
  </si>
  <si>
    <t>33141142/506</t>
  </si>
  <si>
    <t>Մեկանգամյա օգտագործման, մանրէազերծ, թափանցիկ, միջնորմները հեշտ ընթեռնելի, ասեղը շարժական։ Ասեղը կարող է ամրացվել ներարկիչին առանց մարմնի վրա պտուտակի, ներարկիչի մեռյալ տարածությունը հասցված նվազագույնի, ասեղի նյութը բարձրորակ, առանձգական, մանիպուլյացիայի ժամանակ չպետք է կոտրվի, ասեղի գլուխը բթացած չլինի։ Ասեղը պետք է ազատ պահի հեղուկը, առնվազն տաս փորձի ընթացքում։ Ասեղի գլուխը չշարժվի պոմպի շարժման ժամանակ և չընկնի ներկիչի պատյանից։ Ասեղների կտրման անկյունը 30-40 աստիճան․ ասեղի երկարությունը 16 մմ, տրամաչափը 0,4 մմ</t>
  </si>
  <si>
    <t>Մեկանգամյա օգտագործման, մանրէազերծ, թափանցիկ, միջնորմները հեշտ ընթեռնելի, ասեղը շարժական։ Ասեղը կարող է ամրացվել ներարկիչին առանց մարմնի վրա պտուտակի, ներարկիչի մեռյալ տարածությունը հասցված նվազագույնի, ասեղի նյութը բարձրորակ, առանձգական, մանիպուլյացիայի ժամանակ չպետք է կոտրվի, ասեղի գլուխը բթացած չլինի։ Ասեղը պետք է ազատ պահի հեղուկը, առնվազն տաս փորձի ընթացքում։ Ասեղի գլուխը չշարժվի պոմպի շարժման ժամանակ և չընկնի ներկիչի պատյանից։ Ասեղների կտրման անկյունը 30-40 աստիճան․ ասեղի երկարությունը-16-25 մմ, տրամաչափը՝ 0,4մմ</t>
  </si>
  <si>
    <t>Մեկանգամյա օգտագործման, մանրէազերծ, թափանցիկ, միջնորմները հեշտ ընթեռնելի, ասեղը շարժական։ Ասեղը կարող է ամրացվել ներարկիչին առանց մարմնի վրա պտուտակի, ներարկիչի մեռյալ տարածությունը հասցված նվազագույնի, ասեղի նյութը բարձրորակ, առանձգական, մանիպուլյացիայի ժամանակ չպետք է կոտրվի, ասեղի գլուխը բթացած չլինի։ Ասեղը պետք է ազատ պահի հեղուկը, առնվազն տաս փորձի ընթացքում։ Ասեղի գլուխը չշարժվի պոմպի շարժման ժամանակ և չընկնի ներկիչի պատյանից։ Ասեղների կտրման անկյունը 30-40 աստիճան․ասեղի երկարությունը-16-25 մմ, տրամաչափը՝ 0,4մմ</t>
  </si>
  <si>
    <t>Մեկանգամյա օգտագործման, մանրէազերծ, թափանցիկ, միջնորմները հեշտ ընթեռնելի, ասեղը շարժական։ Ասեղը կարող է ամրացվել ներարկիչին առանց մարմնի վրա պտուտակի, ներարկիչի մեռյալ տարածությունը հասցված նվազագույնի, ասեղի նյութը բարձրորակ, առանձգական, մանիպուլյացիայի ժամանակ չպետք է կոտրվի, ասեղի գլուխը բթացած չլինի։ Ասեղը պետք է ազատ պահի հեղուկը, առնվազն տաս փորձի ընթացքում։ Ասեղի գլուխը չշարժվի պոմպի շարժման ժամանակ և չընկնի ներկիչի պատյանից։ Ասեղների կտրման անկյունը 30-40 աստիճան․ասեղի երկարությունը-25-40 մմ, տրամաչափը՝ 0,6-0,8մմ</t>
  </si>
  <si>
    <t>Մեկանգամյա օգտագործման, մանրէազերծ, թափանցիկ, միջնորմները հեշտ ընթեռնելի, ասեղը շարժական։ Ասեղը կարող է ամրացվել ներարկիչին առանց մարմնի վրա պտուտակի, ներարկիչի մեռյալ տարածությունը հասցված նվազագույնի, ասեղի նյութը բարձրորակ, առանձգական, մանիպուլյացիայի ժամանակ չպետք է կոտրվի, ասեղի գլուխը բթացած չլինի։ Ասեղը պետք է ազատ պահի հեղուկը, առնվազն տաս փորձի ընթացքում։ Ասեղի գլուխը չշարժվի պոմպի շարժման ժամանակ և չընկնի ներկիչի պատյանից։ Ասեղների կտրման անկյունը 30-40 աստիճան․ասեղի երկարությունը 40 մմ և ավել , տրամաչափը՝ 0,6-0,8մմ</t>
  </si>
  <si>
    <t xml:space="preserve">Պարտադիր պայման՝ 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հրամանի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
</t>
  </si>
  <si>
    <t>Սպիրտային խծուծ</t>
  </si>
  <si>
    <t>33141212/501</t>
  </si>
  <si>
    <t>Спиртовые салфетки</t>
  </si>
  <si>
    <t>N</t>
  </si>
  <si>
    <t>Տեխնիկական բնութագիր ԻՀԱԿ-ԷԱՃԱՊՁԲ-26/76</t>
  </si>
  <si>
    <t>միավոր գին/ цена за единицу</t>
  </si>
  <si>
    <t>ընդհանուր գին/ общая цена</t>
  </si>
  <si>
    <t xml:space="preserve">	Спиртовые изопропиловые салфетки
Обладают высокой впитывающей активностью, подходят для чувствительной кожи, чрезвычайно мягкие, изготовлены из 70% изопропилового спирта, индивидуально стерильно упакованные салфетки/тампоны.
Применяются для дезинфекции кожи при проведении медицинских манипуляций.
Размер спиртовой салфетки без защитного слоя должен быть не менее 40×40 мм.
Волокна салфетки должны иметь высокую плотность.
Одноразового использования. Не содержат латекса. Стерилизованы гамма-излучением или эквивалентным методом.
Упаковочный слой не должен поглощать даже незначительное количество спирта, содержащегося в салфетке.</t>
  </si>
  <si>
    <t>Խծուծ սպիրտային իզոպրոպիլային Բարձր ներծծող
ակտիվությամբ օժտված, զգայուն մաշկի համար
տանելի,չափազանց փափուկ, պատրաստված ՝ 70% իզոպրոպիլ
սպիրտից,անհատական ստերիլ փաթեթավորված խծուծներ /
տամպոններ/:Կիրառվում եմ մաշկի ախտահանման համար ,
բժշկական միջամտությունների ժամանակ: Սպիրտային խծուծի
չափսը, առանց պաշտպանիչ շերտի պետք է լինի 40*40 մմ ից ոչ
պակաս: Խծուծի մանրաթելերը ունենան բարձր խտություն:
Մեկանգամյա օգտագործման : առանց լատեքսի. Gamma Sterilized կամ համարժեք,:                                                                                      Փաթեթավորված շերտը չպետք է կլանի խծուծում առկա սպիրտի չնչին քանակ: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</si>
</sst>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B1" zoomScale="85" zoomScaleNormal="85" workbookViewId="0">
      <selection activeCell="F8" sqref="F8"/>
    </sheetView>
  </sheetViews>
  <sheetFormatPr defaultColWidth="22.42578125" defaultRowHeight="16.5" x14ac:dyDescent="0.25"/>
  <cols>
    <col min="1" max="1" width="13.28515625" style="5" customWidth="1"/>
    <col min="2" max="2" width="15.5703125" style="5" customWidth="1"/>
    <col min="3" max="3" width="18.42578125" style="5" customWidth="1"/>
    <col min="4" max="4" width="15.85546875" style="5" customWidth="1"/>
    <col min="5" max="5" width="77.42578125" style="11" customWidth="1"/>
    <col min="6" max="6" width="77.42578125" style="11" bestFit="1" customWidth="1"/>
    <col min="7" max="7" width="11.28515625" style="5" customWidth="1"/>
    <col min="8" max="8" width="11.7109375" style="5" customWidth="1"/>
    <col min="9" max="9" width="12.28515625" style="5" customWidth="1"/>
    <col min="10" max="10" width="17.42578125" style="5" customWidth="1"/>
    <col min="11" max="11" width="19.140625" style="5" customWidth="1"/>
    <col min="12" max="16384" width="22.42578125" style="5"/>
  </cols>
  <sheetData>
    <row r="1" spans="1:11" ht="46.5" customHeight="1" x14ac:dyDescent="0.25">
      <c r="A1" s="16" t="s">
        <v>43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9.5" x14ac:dyDescent="0.25">
      <c r="A2" s="1" t="s">
        <v>42</v>
      </c>
      <c r="B2" s="4" t="s">
        <v>26</v>
      </c>
      <c r="C2" s="1" t="s">
        <v>0</v>
      </c>
      <c r="D2" s="1" t="s">
        <v>14</v>
      </c>
      <c r="E2" s="12" t="s">
        <v>1</v>
      </c>
      <c r="F2" s="13" t="s">
        <v>15</v>
      </c>
      <c r="G2" s="1" t="s">
        <v>22</v>
      </c>
      <c r="H2" s="1" t="s">
        <v>23</v>
      </c>
      <c r="I2" s="1" t="s">
        <v>21</v>
      </c>
      <c r="J2" s="1" t="s">
        <v>44</v>
      </c>
      <c r="K2" s="1" t="s">
        <v>45</v>
      </c>
    </row>
    <row r="3" spans="1:11" ht="148.5" x14ac:dyDescent="0.25">
      <c r="A3" s="2">
        <v>1</v>
      </c>
      <c r="B3" s="6" t="s">
        <v>27</v>
      </c>
      <c r="C3" s="2" t="s">
        <v>2</v>
      </c>
      <c r="D3" s="2" t="s">
        <v>8</v>
      </c>
      <c r="E3" s="8" t="s">
        <v>33</v>
      </c>
      <c r="F3" s="8" t="s">
        <v>16</v>
      </c>
      <c r="G3" s="7" t="s">
        <v>24</v>
      </c>
      <c r="H3" s="7" t="s">
        <v>25</v>
      </c>
      <c r="I3" s="6">
        <v>60000</v>
      </c>
      <c r="J3" s="6">
        <v>30</v>
      </c>
      <c r="K3" s="6">
        <f>+J3*I3</f>
        <v>1800000</v>
      </c>
    </row>
    <row r="4" spans="1:11" ht="148.5" x14ac:dyDescent="0.25">
      <c r="A4" s="2">
        <v>2</v>
      </c>
      <c r="B4" s="6" t="s">
        <v>28</v>
      </c>
      <c r="C4" s="2" t="s">
        <v>3</v>
      </c>
      <c r="D4" s="2" t="s">
        <v>9</v>
      </c>
      <c r="E4" s="8" t="s">
        <v>34</v>
      </c>
      <c r="F4" s="8" t="s">
        <v>17</v>
      </c>
      <c r="G4" s="7" t="s">
        <v>24</v>
      </c>
      <c r="H4" s="7" t="s">
        <v>25</v>
      </c>
      <c r="I4" s="6">
        <v>180000</v>
      </c>
      <c r="J4" s="6">
        <v>20</v>
      </c>
      <c r="K4" s="6">
        <f t="shared" ref="K4:K9" si="0">+J4*I4</f>
        <v>3600000</v>
      </c>
    </row>
    <row r="5" spans="1:11" ht="135.75" customHeight="1" x14ac:dyDescent="0.25">
      <c r="A5" s="2">
        <v>3</v>
      </c>
      <c r="B5" s="6" t="s">
        <v>29</v>
      </c>
      <c r="C5" s="2" t="s">
        <v>4</v>
      </c>
      <c r="D5" s="2" t="s">
        <v>10</v>
      </c>
      <c r="E5" s="8" t="s">
        <v>35</v>
      </c>
      <c r="F5" s="8" t="s">
        <v>18</v>
      </c>
      <c r="G5" s="7" t="s">
        <v>24</v>
      </c>
      <c r="H5" s="7" t="s">
        <v>25</v>
      </c>
      <c r="I5" s="6">
        <v>279000</v>
      </c>
      <c r="J5" s="6">
        <v>20</v>
      </c>
      <c r="K5" s="6">
        <f t="shared" si="0"/>
        <v>5580000</v>
      </c>
    </row>
    <row r="6" spans="1:11" ht="182.25" customHeight="1" x14ac:dyDescent="0.25">
      <c r="A6" s="2">
        <v>4</v>
      </c>
      <c r="B6" s="6" t="s">
        <v>30</v>
      </c>
      <c r="C6" s="2" t="s">
        <v>5</v>
      </c>
      <c r="D6" s="2" t="s">
        <v>11</v>
      </c>
      <c r="E6" s="8" t="s">
        <v>36</v>
      </c>
      <c r="F6" s="8" t="s">
        <v>19</v>
      </c>
      <c r="G6" s="7" t="s">
        <v>24</v>
      </c>
      <c r="H6" s="7" t="s">
        <v>25</v>
      </c>
      <c r="I6" s="6">
        <v>432000</v>
      </c>
      <c r="J6" s="6">
        <v>30</v>
      </c>
      <c r="K6" s="6">
        <f t="shared" si="0"/>
        <v>12960000</v>
      </c>
    </row>
    <row r="7" spans="1:11" ht="148.5" x14ac:dyDescent="0.25">
      <c r="A7" s="2">
        <v>5</v>
      </c>
      <c r="B7" s="6" t="s">
        <v>31</v>
      </c>
      <c r="C7" s="2" t="s">
        <v>6</v>
      </c>
      <c r="D7" s="2" t="s">
        <v>12</v>
      </c>
      <c r="E7" s="8" t="s">
        <v>36</v>
      </c>
      <c r="F7" s="8" t="s">
        <v>19</v>
      </c>
      <c r="G7" s="7" t="s">
        <v>24</v>
      </c>
      <c r="H7" s="7" t="s">
        <v>25</v>
      </c>
      <c r="I7" s="6">
        <v>300000</v>
      </c>
      <c r="J7" s="6">
        <v>30</v>
      </c>
      <c r="K7" s="6">
        <f t="shared" si="0"/>
        <v>9000000</v>
      </c>
    </row>
    <row r="8" spans="1:11" ht="165" x14ac:dyDescent="0.25">
      <c r="A8" s="2">
        <v>6</v>
      </c>
      <c r="B8" s="6" t="s">
        <v>32</v>
      </c>
      <c r="C8" s="2" t="s">
        <v>7</v>
      </c>
      <c r="D8" s="2" t="s">
        <v>13</v>
      </c>
      <c r="E8" s="8" t="s">
        <v>37</v>
      </c>
      <c r="F8" s="8" t="s">
        <v>20</v>
      </c>
      <c r="G8" s="7" t="s">
        <v>24</v>
      </c>
      <c r="H8" s="7" t="s">
        <v>25</v>
      </c>
      <c r="I8" s="6">
        <v>108000</v>
      </c>
      <c r="J8" s="6">
        <v>40</v>
      </c>
      <c r="K8" s="6">
        <f t="shared" si="0"/>
        <v>4320000</v>
      </c>
    </row>
    <row r="9" spans="1:11" ht="231" x14ac:dyDescent="0.25">
      <c r="A9" s="2">
        <v>7</v>
      </c>
      <c r="B9" s="6" t="s">
        <v>40</v>
      </c>
      <c r="C9" s="2" t="s">
        <v>39</v>
      </c>
      <c r="D9" s="2" t="s">
        <v>41</v>
      </c>
      <c r="E9" s="8" t="s">
        <v>47</v>
      </c>
      <c r="F9" s="8" t="s">
        <v>46</v>
      </c>
      <c r="G9" s="7" t="s">
        <v>24</v>
      </c>
      <c r="H9" s="7" t="s">
        <v>25</v>
      </c>
      <c r="I9" s="6">
        <v>1359000</v>
      </c>
      <c r="J9" s="6">
        <v>8</v>
      </c>
      <c r="K9" s="6">
        <f t="shared" si="0"/>
        <v>10872000</v>
      </c>
    </row>
    <row r="10" spans="1:11" x14ac:dyDescent="0.25">
      <c r="A10" s="3"/>
      <c r="C10" s="3"/>
      <c r="D10" s="3"/>
      <c r="E10" s="9"/>
      <c r="F10" s="9"/>
      <c r="G10" s="10"/>
      <c r="H10" s="10"/>
      <c r="K10" s="5">
        <f>SUM(K3:K9)</f>
        <v>48132000</v>
      </c>
    </row>
    <row r="11" spans="1:11" s="15" customFormat="1" ht="105" customHeight="1" x14ac:dyDescent="0.25">
      <c r="A11" s="15" t="s">
        <v>38</v>
      </c>
    </row>
    <row r="12" spans="1:11" s="15" customFormat="1" ht="105" customHeight="1" x14ac:dyDescent="0.25"/>
    <row r="38" spans="6:6" x14ac:dyDescent="0.25">
      <c r="F38" s="14"/>
    </row>
  </sheetData>
  <mergeCells count="2">
    <mergeCell ref="A11:XFD12"/>
    <mergeCell ref="A1:K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Parandzem Xachatryan</dc:creator>
  <cp:lastModifiedBy>Elina Poghosyan</cp:lastModifiedBy>
  <dcterms:created xsi:type="dcterms:W3CDTF">2015-06-05T18:17:20Z</dcterms:created>
  <dcterms:modified xsi:type="dcterms:W3CDTF">2026-08-11T07:54:18Z</dcterms:modified>
</cp:coreProperties>
</file>