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132" windowWidth="11664" windowHeight="9480"/>
  </bookViews>
  <sheets>
    <sheet name="HAYTER" sheetId="1" r:id="rId1"/>
  </sheets>
  <definedNames>
    <definedName name="_xlnm._FilterDatabase" localSheetId="0" hidden="1">HAYTER!$A$1:$M$5</definedName>
  </definedNames>
  <calcPr calcId="124519"/>
</workbook>
</file>

<file path=xl/calcChain.xml><?xml version="1.0" encoding="utf-8"?>
<calcChain xmlns="http://schemas.openxmlformats.org/spreadsheetml/2006/main">
  <c r="M8" i="1"/>
  <c r="M7"/>
  <c r="M6"/>
  <c r="M4"/>
  <c r="M5"/>
  <c r="M3"/>
  <c r="M2" l="1"/>
</calcChain>
</file>

<file path=xl/sharedStrings.xml><?xml version="1.0" encoding="utf-8"?>
<sst xmlns="http://schemas.openxmlformats.org/spreadsheetml/2006/main" count="94" uniqueCount="76">
  <si>
    <t>հատ</t>
  </si>
  <si>
    <t>Չ/Հ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</si>
  <si>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</si>
  <si>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</si>
  <si>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</si>
  <si>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</si>
  <si>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</si>
  <si>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</si>
  <si>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</si>
  <si>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</si>
  <si>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Ընդամենը գումարը ՀՀ դրամով
Итого Сумма в драмах РА</t>
  </si>
  <si>
    <t>штука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</si>
  <si>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</si>
  <si>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</si>
  <si>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</si>
  <si>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</si>
  <si>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</si>
  <si>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</si>
  <si>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</si>
  <si>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</si>
  <si>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</si>
  <si>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</si>
  <si>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</si>
  <si>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</si>
  <si>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</si>
  <si>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</si>
  <si>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</si>
  <si>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</si>
  <si>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</si>
  <si>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</si>
  <si>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</si>
  <si>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</si>
  <si>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</si>
  <si>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</si>
  <si>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</si>
  <si>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</si>
  <si>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ԸՆԴԱՄԵՆԸ</t>
  </si>
  <si>
    <t>2026թ. Գնման պլանով նախատեսված ընդհանուր քանակը
Общее количество za 2026 год</t>
  </si>
  <si>
    <r>
      <rPr>
        <b/>
        <sz val="20"/>
        <color rgb="FFFF0000"/>
        <rFont val="Arial Unicode"/>
        <family val="2"/>
        <charset val="204"/>
      </rPr>
      <t>***</t>
    </r>
    <r>
      <rPr>
        <b/>
        <sz val="14"/>
        <color rgb="FFFF0000"/>
        <rFont val="Arial Unicode"/>
        <family val="2"/>
        <charset val="204"/>
      </rPr>
      <t xml:space="preserve">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</si>
  <si>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</si>
  <si>
    <r>
      <rPr>
        <b/>
        <sz val="8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</si>
  <si>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8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</si>
  <si>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 xml:space="preserve">*** Մոդելը և(կամ) ապրանքային նշանը և(կամ) ֆիրմային անվանումը և(կամ) արտադրողը 
*** Модель и/или товарный знак и/или фирменный знак и/или производитель </t>
  </si>
  <si>
    <t>Սառնարան</t>
  </si>
  <si>
    <t>Հեռուստացույց</t>
  </si>
  <si>
    <t>Телевизор</t>
  </si>
  <si>
    <t>Լազերային տպիչ</t>
  </si>
  <si>
    <t>Лазерный принтер</t>
  </si>
  <si>
    <t>штук</t>
  </si>
  <si>
    <t>HP LaserJet Enterprise M611dn</t>
  </si>
  <si>
    <t>Холодильник</t>
  </si>
  <si>
    <r>
      <t xml:space="preserve">Սառը օդի շրջանառության հիման վրա աշխատող սառնարան(no frost), երկու դռնանի, սառցախցիկով, սառցախցիկը ներքևում, սառնախցիկի ծավալը՝ ոչ պակաս 200լ, Էներգախնայողության դասը՝ առնվազն A++: Պետք է տրամադրվի առնվազն 1 տարվա երաշխիք: </t>
    </r>
    <r>
      <rPr>
        <b/>
        <sz val="8"/>
        <color theme="1"/>
        <rFont val="Arial Unicode"/>
        <family val="2"/>
        <charset val="204"/>
      </rPr>
      <t xml:space="preserve">Ապրանքը պետք է մատակարարվի Պայմանագիրն ուժի մեջ մտնելու օրվանից հաշված 21 օրում: </t>
    </r>
  </si>
  <si>
    <r>
      <t xml:space="preserve">Телевизор LED, DVB-T2, 32 дюйм, </t>
    </r>
    <r>
      <rPr>
        <b/>
        <u/>
        <sz val="8"/>
        <rFont val="Arial Unicode"/>
        <family val="2"/>
        <charset val="204"/>
      </rPr>
      <t>не должен быть сматр</t>
    </r>
    <r>
      <rPr>
        <sz val="8"/>
        <rFont val="Arial Unicode"/>
        <family val="2"/>
        <charset val="204"/>
      </rPr>
      <t xml:space="preserve">, предостваляется и фиксированное крепление на стену. Для телевизора должно предостваляться гарантия не менее 1-го года. </t>
    </r>
    <r>
      <rPr>
        <b/>
        <sz val="8"/>
        <rFont val="Arial Unicode"/>
        <family val="2"/>
        <charset val="204"/>
      </rPr>
      <t>Товар должен поставлятся в течении 21 дней, считая со дня вступления в силу договора.</t>
    </r>
  </si>
  <si>
    <r>
      <t xml:space="preserve">Холодильник работающий на основе вентиляции холодного воздуха, две двери, с морозильной камерой, морозильная камера снизу,  объём холодильника не менее 200л, энергосберяжение по крайней мере А++. Должно предостваляться гарантия не менее 1-го года. </t>
    </r>
    <r>
      <rPr>
        <b/>
        <sz val="8"/>
        <rFont val="Arial Unicode"/>
        <family val="2"/>
        <charset val="204"/>
      </rPr>
      <t>Товар должен поставлятся в течении 21 дней, считая со дня вступления в силу договора.</t>
    </r>
  </si>
  <si>
    <r>
      <t>Լազերային տպիչ, որը նախատեսված է բժշկական կենտրոնում առկա բժշկական սարքավորման հետ աշխատելու համար և պետք է ապահովի ծրագրային ապահովման համատեղելիություն:</t>
    </r>
    <r>
      <rPr>
        <b/>
        <sz val="12"/>
        <rFont val="Arial Unicode"/>
        <family val="2"/>
        <charset val="204"/>
      </rPr>
      <t xml:space="preserve"> </t>
    </r>
    <r>
      <rPr>
        <sz val="8"/>
        <rFont val="Arial Unicode"/>
        <family val="2"/>
        <charset val="204"/>
      </rPr>
      <t xml:space="preserve">Պետք է տրամադրվի առնվազն 1 տարվա երաշխիք: </t>
    </r>
    <r>
      <rPr>
        <b/>
        <sz val="8"/>
        <rFont val="Arial Unicode"/>
        <family val="2"/>
        <charset val="204"/>
      </rPr>
      <t xml:space="preserve">Ապրանքը պետք է մատակարարվի Պայմանագիրն ուժի մեջ մտնելու օրվանից հաշված 21 օրում: </t>
    </r>
    <r>
      <rPr>
        <sz val="8"/>
        <rFont val="Arial Unicode"/>
        <family val="2"/>
        <charset val="204"/>
      </rPr>
      <t xml:space="preserve">
</t>
    </r>
    <r>
      <rPr>
        <b/>
        <sz val="12"/>
        <rFont val="Arial Unicode"/>
        <family val="2"/>
        <charset val="204"/>
      </rPr>
      <t>Համարեք են հանդիսանում HP LaserJet Enterprise M610dn և HP LaserJet Enterprise M612dn</t>
    </r>
  </si>
  <si>
    <r>
      <t xml:space="preserve">Лазерный принтер, предназначенный для работы с существующим медицинским оборудованием в медицинском центре, должен обеспечивать совместимость с программным обеспечением. Должно предостваляться гарантия не менее 1-го года. </t>
    </r>
    <r>
      <rPr>
        <b/>
        <sz val="8"/>
        <rFont val="Arial Unicode"/>
        <family val="2"/>
        <charset val="204"/>
      </rPr>
      <t>Товар должен поставлятся в течении 21 дней, считая со дня вступления в силу договора.</t>
    </r>
    <r>
      <rPr>
        <sz val="8"/>
        <rFont val="Arial Unicode"/>
        <family val="2"/>
        <charset val="204"/>
      </rPr>
      <t xml:space="preserve"> 
</t>
    </r>
    <r>
      <rPr>
        <b/>
        <sz val="12"/>
        <rFont val="Arial Unicode"/>
        <family val="2"/>
        <charset val="204"/>
      </rPr>
      <t>Эквивалентными моделями являются HP LaserJet Enterprise M610dn и HP LaserJet Enterprise M612dn.</t>
    </r>
  </si>
  <si>
    <r>
      <rPr>
        <b/>
        <sz val="12"/>
        <color theme="1"/>
        <rFont val="Arial Unicode"/>
        <family val="2"/>
        <charset val="204"/>
      </rPr>
      <t xml:space="preserve">* </t>
    </r>
    <r>
      <rPr>
        <sz val="8"/>
        <color theme="1"/>
        <rFont val="Arial Unicode"/>
        <family val="2"/>
        <charset val="204"/>
      </rPr>
      <t>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</si>
  <si>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rPr>
        <b/>
        <sz val="12"/>
        <color theme="1"/>
        <rFont val="Arial Unicode"/>
        <family val="2"/>
        <charset val="204"/>
      </rPr>
      <t xml:space="preserve">* </t>
    </r>
    <r>
      <rPr>
        <sz val="8"/>
        <color theme="1"/>
        <rFont val="Arial Unicode"/>
        <family val="2"/>
        <charset val="204"/>
      </rPr>
      <t>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</si>
  <si>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* Սույն կետում նշված պայմանները հանդիսանում են Պայմանագրի անբաժանելի մաս:</t>
  </si>
  <si>
    <t>*Указанные в настоящем пункте условия являются неотемлемпй частью договара.</t>
  </si>
  <si>
    <t>Ջրի դիսպենսեր</t>
  </si>
  <si>
    <r>
      <t xml:space="preserve">Հեռուստացույց LED, DVB-T2, 32 դյույմ, </t>
    </r>
    <r>
      <rPr>
        <b/>
        <u/>
        <sz val="8"/>
        <color theme="1"/>
        <rFont val="Arial Unicode"/>
        <family val="2"/>
        <charset val="204"/>
      </rPr>
      <t>չպետք է լինի սմարթ</t>
    </r>
    <r>
      <rPr>
        <sz val="8"/>
        <color theme="1"/>
        <rFont val="Arial Unicode"/>
        <family val="2"/>
        <charset val="204"/>
      </rPr>
      <t xml:space="preserve">, տրամադրվում է նաև պատին անշարժ ամրացման կախիչը: Հեռուստացույցին պետք է տրամադրվի առնվազն 1 տարվա երաշխիք: </t>
    </r>
    <r>
      <rPr>
        <b/>
        <sz val="8"/>
        <color theme="1"/>
        <rFont val="Arial Unicode"/>
        <family val="2"/>
        <charset val="204"/>
      </rPr>
      <t xml:space="preserve">Ապրանքը պետք է մատակարարվի Պայմանագիրն ուժի մեջ մտնելու օրվանից հաշված 21 օրում: </t>
    </r>
  </si>
  <si>
    <r>
      <t>Սառնարան, ծավալը՝ ոչ պակաս քան 120լ, մեկ դռնանի, սառցախցիկով: Պետք է տրամադրվի առնվազն 1 տարվա երաշխիք:</t>
    </r>
    <r>
      <rPr>
        <b/>
        <sz val="10"/>
        <color theme="1"/>
        <rFont val="Arial Unicode"/>
        <family val="2"/>
        <charset val="204"/>
      </rPr>
      <t xml:space="preserve"> </t>
    </r>
    <r>
      <rPr>
        <b/>
        <sz val="8"/>
        <color theme="1"/>
        <rFont val="Arial Unicode"/>
        <family val="2"/>
        <charset val="204"/>
      </rPr>
      <t xml:space="preserve">Ապրանքը պետք է մատակարարվի Պայմանագիրն ուժի մեջ մտնելու օրվանից հաշված 21 օրում: </t>
    </r>
  </si>
  <si>
    <r>
      <t xml:space="preserve">Холодильник, объем: не менее 120 л, однодверный, с морозильной камерой. Должно предостваляться гарантия не менее 1-го года. </t>
    </r>
    <r>
      <rPr>
        <b/>
        <sz val="8"/>
        <rFont val="Arial Unicode"/>
        <family val="2"/>
        <charset val="204"/>
      </rPr>
      <t>Товар должен поставлятся в течении 21 дней, считая со дня вступления в силу договора.</t>
    </r>
  </si>
  <si>
    <t>Диспенсер для воды</t>
  </si>
  <si>
    <r>
      <t xml:space="preserve">Հատակին դրվող էլեկտրական ջրի դիսպենսեր, բաքը վերևից, երեք ծորակով, տաք, սենյակային ջերմաստիճանի և սառը ջրի համար նախատեսված, ստորին մասում սառնարանային խցիկ առնվազն 20լ. տարողությամբ, կառավարումը կոճակներով, երեխայի անվտանգության բանալի ֆունկցիայով, գույնը՝ սպիտակ: Պետք է տրամադրվի առնվազն 1 տարվա երաշխիք: </t>
    </r>
    <r>
      <rPr>
        <b/>
        <sz val="8"/>
        <color theme="1"/>
        <rFont val="Arial Unicode"/>
        <family val="2"/>
        <charset val="204"/>
      </rPr>
      <t xml:space="preserve">Ապրանքը պետք է մատակարարվի Պայմանագիրն ուժի մեջ մտնելու օրվանից հաշված 21 օրում: </t>
    </r>
  </si>
  <si>
    <r>
      <t xml:space="preserve">Հատակին դրվող էլեկտրական ջրի դիսպենսեր, բաքը վերևից, երկու թաթիկավոր ծորակով, տաք և սառը(10 աստիճան) ջրի համար նախատեսված, առանց սառնարանային խցիկի, գույնը՝ սպիտակ: Պետք է տրամադրվի առնվազն 1 տարվա երաշխիք: </t>
    </r>
    <r>
      <rPr>
        <b/>
        <sz val="8"/>
        <color theme="1"/>
        <rFont val="Arial Unicode"/>
        <family val="2"/>
        <charset val="204"/>
      </rPr>
      <t xml:space="preserve">Ապրանքը պետք է մատակարարվի Պայմանագիրն ուժի մեջ մտնելու օրվանից հաշված 21 օրում: </t>
    </r>
  </si>
  <si>
    <r>
      <t xml:space="preserve">Напольный электрический диспенсер для воды, резервуар сверху, два крана, рычаговые, для теплой и холодной(10 градусов) воды, без холодильной камеры, цвет: белый. Должно предостваляться гарантия не менее 1-го года. </t>
    </r>
    <r>
      <rPr>
        <b/>
        <sz val="8"/>
        <rFont val="Arial Unicode"/>
        <family val="2"/>
        <charset val="204"/>
      </rPr>
      <t>Товар должен поставлятся в течении 21 дней, считая со дня вступления в силу договора.</t>
    </r>
  </si>
  <si>
    <r>
      <t xml:space="preserve">Напольный электрический диспенсер для воды, резервуар сверху, три крана для горячей, комнатной температуры и холодной воды, холодильная камера в нижней части объемом не менее 20 л, кнопочное управление, функция блокировки от детей, цвет: белый. Предоставляется гарантия минимум на 1 год. </t>
    </r>
    <r>
      <rPr>
        <b/>
        <sz val="8"/>
        <rFont val="Arial Unicode"/>
        <family val="2"/>
        <charset val="204"/>
      </rPr>
      <t>Товар должен быть доставлен в течение 21 дня с даты вступления Договора в силу.</t>
    </r>
  </si>
  <si>
    <t>30232110/3</t>
  </si>
  <si>
    <t>32324900/1</t>
  </si>
  <si>
    <t>39711140/1</t>
  </si>
  <si>
    <t>39711140/2</t>
  </si>
  <si>
    <t>42961290/1</t>
  </si>
  <si>
    <t>42961290/2</t>
  </si>
  <si>
    <t>Սույն պայմանները Մասնակցի կողմից հայտով կարող են չներկայացվել, սակայն դրանք ներառվելու են կնքվելիք պայմանագրերում հավելվածի տեսքով որպես պարտադիր պայմաններ:
Սույն պայմանները Հայտով ներկայացվելու դեպքում դրանք դիտարկվելու են որպես տեխնիկական բնութագրերի առաջարկ և գնահատվելու են հրավերով նախատեսված կարգով:
Данные условия могут не предоставляться Участником в заявке, но будут включены в заключаемые договоры в виде приложения как обязательные условия.
При представлении заявкой, они будут рассматриваться как предложение технических условий и оцениваться в порядке, предусмотренном приглашением.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</si>
</sst>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  <font>
      <sz val="9"/>
      <color theme="1"/>
      <name val="Arial Unicode"/>
      <family val="2"/>
      <charset val="204"/>
    </font>
    <font>
      <sz val="8"/>
      <color indexed="8"/>
      <name val="Arial Unicode"/>
      <family val="2"/>
      <charset val="204"/>
    </font>
    <font>
      <b/>
      <sz val="12"/>
      <name val="Arial Unicode"/>
      <family val="2"/>
      <charset val="204"/>
    </font>
    <font>
      <b/>
      <sz val="10"/>
      <color theme="1"/>
      <name val="Arial Unicode"/>
      <family val="2"/>
      <charset val="204"/>
    </font>
    <font>
      <b/>
      <sz val="12"/>
      <color indexed="8"/>
      <name val="Arial Unicode"/>
      <family val="2"/>
      <charset val="204"/>
    </font>
    <font>
      <b/>
      <u/>
      <sz val="8"/>
      <color theme="1"/>
      <name val="Arial Unicode"/>
      <family val="2"/>
      <charset val="204"/>
    </font>
    <font>
      <b/>
      <u/>
      <sz val="8"/>
      <name val="Arial Unicode"/>
      <family val="2"/>
      <charset val="204"/>
    </font>
    <font>
      <b/>
      <sz val="12"/>
      <color theme="1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0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8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2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3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4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5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6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28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2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0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1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2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3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4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5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36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3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8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39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0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1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2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3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4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5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46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4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8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49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0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1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2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3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54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55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6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7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8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59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0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1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2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3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64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65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6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7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8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69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0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1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72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73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4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5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6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7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8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79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0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82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83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4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5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6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7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8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89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90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9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2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3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4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5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6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7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8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9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00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0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02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03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04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05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06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07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08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0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0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1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2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3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4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5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6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1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18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1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0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1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2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3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4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5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26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2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8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29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0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1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2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3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4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5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36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3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8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39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0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1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2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3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44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45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6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7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8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49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0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1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2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3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54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55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6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7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8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59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0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1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62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63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4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5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6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7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8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69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0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72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73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4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5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6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7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8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79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80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8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2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3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4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5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6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7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8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8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90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91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92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93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94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95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96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197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98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19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0" name="Text Box 1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1" name="Text Box 1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2" name="Text Box 2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3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4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5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6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0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208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209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0" name="Text Box 3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1" name="Text Box 3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2" name="Text Box 4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3" name="Text Box 4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4" name="Text Box 4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644378</xdr:colOff>
      <xdr:row>2</xdr:row>
      <xdr:rowOff>2689</xdr:rowOff>
    </xdr:to>
    <xdr:sp macro="" textlink="">
      <xdr:nvSpPr>
        <xdr:cNvPr id="215" name="Text Box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6398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216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</xdr:row>
      <xdr:rowOff>2689</xdr:rowOff>
    </xdr:from>
    <xdr:to>
      <xdr:col>3</xdr:col>
      <xdr:colOff>562489</xdr:colOff>
      <xdr:row>2</xdr:row>
      <xdr:rowOff>2689</xdr:rowOff>
    </xdr:to>
    <xdr:sp macro="" textlink="">
      <xdr:nvSpPr>
        <xdr:cNvPr id="217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840902" y="6167269"/>
          <a:ext cx="558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topLeftCell="B1" zoomScale="85" zoomScaleNormal="85" workbookViewId="0">
      <selection activeCell="E6" sqref="E6"/>
    </sheetView>
  </sheetViews>
  <sheetFormatPr defaultColWidth="8.88671875" defaultRowHeight="10.199999999999999"/>
  <cols>
    <col min="1" max="1" width="8" style="3" customWidth="1"/>
    <col min="2" max="2" width="8.88671875" style="3" customWidth="1"/>
    <col min="3" max="3" width="13.77734375" style="17" customWidth="1"/>
    <col min="4" max="4" width="13.33203125" style="15" customWidth="1"/>
    <col min="5" max="5" width="13.33203125" style="3" customWidth="1"/>
    <col min="6" max="6" width="23.6640625" style="9" customWidth="1"/>
    <col min="7" max="8" width="57.6640625" style="9" customWidth="1"/>
    <col min="9" max="10" width="7.44140625" style="9" customWidth="1"/>
    <col min="11" max="11" width="11" style="9" customWidth="1"/>
    <col min="12" max="12" width="10" style="9" customWidth="1"/>
    <col min="13" max="13" width="14.77734375" style="9" customWidth="1"/>
    <col min="14" max="14" width="8.44140625" style="3" customWidth="1"/>
    <col min="15" max="16384" width="8.88671875" style="3"/>
  </cols>
  <sheetData>
    <row r="1" spans="1:13" ht="112.2">
      <c r="A1" s="1" t="s">
        <v>1</v>
      </c>
      <c r="B1" s="1" t="s">
        <v>2</v>
      </c>
      <c r="C1" s="16" t="s">
        <v>2</v>
      </c>
      <c r="D1" s="14" t="s">
        <v>3</v>
      </c>
      <c r="E1" s="2" t="s">
        <v>4</v>
      </c>
      <c r="F1" s="53" t="s">
        <v>42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1" t="s">
        <v>37</v>
      </c>
      <c r="M1" s="2" t="s">
        <v>10</v>
      </c>
    </row>
    <row r="2" spans="1:13" ht="51">
      <c r="A2" s="4">
        <v>1</v>
      </c>
      <c r="B2" s="5">
        <v>32324900</v>
      </c>
      <c r="C2" s="5" t="s">
        <v>70</v>
      </c>
      <c r="D2" s="6" t="s">
        <v>44</v>
      </c>
      <c r="E2" s="6" t="s">
        <v>45</v>
      </c>
      <c r="F2" s="10"/>
      <c r="G2" s="62" t="s">
        <v>61</v>
      </c>
      <c r="H2" s="59" t="s">
        <v>52</v>
      </c>
      <c r="I2" s="7" t="s">
        <v>0</v>
      </c>
      <c r="J2" s="8" t="s">
        <v>11</v>
      </c>
      <c r="K2" s="64">
        <v>60000</v>
      </c>
      <c r="L2" s="65">
        <v>3</v>
      </c>
      <c r="M2" s="11">
        <f>K2*L2</f>
        <v>180000</v>
      </c>
    </row>
    <row r="3" spans="1:13" ht="100.8">
      <c r="A3" s="58">
        <v>2</v>
      </c>
      <c r="B3" s="54">
        <v>30232110</v>
      </c>
      <c r="C3" s="54" t="s">
        <v>69</v>
      </c>
      <c r="D3" s="60" t="s">
        <v>46</v>
      </c>
      <c r="E3" s="55" t="s">
        <v>47</v>
      </c>
      <c r="F3" s="61" t="s">
        <v>49</v>
      </c>
      <c r="G3" s="60" t="s">
        <v>54</v>
      </c>
      <c r="H3" s="60" t="s">
        <v>55</v>
      </c>
      <c r="I3" s="56" t="s">
        <v>0</v>
      </c>
      <c r="J3" s="54" t="s">
        <v>48</v>
      </c>
      <c r="K3" s="64">
        <v>80000</v>
      </c>
      <c r="L3" s="66">
        <v>1</v>
      </c>
      <c r="M3" s="11">
        <f>K3*L3</f>
        <v>80000</v>
      </c>
    </row>
    <row r="4" spans="1:13" ht="51">
      <c r="A4" s="4">
        <v>3</v>
      </c>
      <c r="B4" s="5">
        <v>39711140</v>
      </c>
      <c r="C4" s="5" t="s">
        <v>71</v>
      </c>
      <c r="D4" s="6" t="s">
        <v>43</v>
      </c>
      <c r="E4" s="6" t="s">
        <v>50</v>
      </c>
      <c r="F4" s="10"/>
      <c r="G4" s="62" t="s">
        <v>51</v>
      </c>
      <c r="H4" s="19" t="s">
        <v>53</v>
      </c>
      <c r="I4" s="7" t="s">
        <v>0</v>
      </c>
      <c r="J4" s="8" t="s">
        <v>11</v>
      </c>
      <c r="K4" s="64">
        <v>189000</v>
      </c>
      <c r="L4" s="65">
        <v>2</v>
      </c>
      <c r="M4" s="11">
        <f>K4*L4</f>
        <v>378000</v>
      </c>
    </row>
    <row r="5" spans="1:13" ht="43.8">
      <c r="A5" s="58">
        <v>4</v>
      </c>
      <c r="B5" s="5">
        <v>39711140</v>
      </c>
      <c r="C5" s="5" t="s">
        <v>72</v>
      </c>
      <c r="D5" s="6" t="s">
        <v>43</v>
      </c>
      <c r="E5" s="6" t="s">
        <v>50</v>
      </c>
      <c r="F5" s="10"/>
      <c r="G5" s="62" t="s">
        <v>62</v>
      </c>
      <c r="H5" s="59" t="s">
        <v>63</v>
      </c>
      <c r="I5" s="7" t="s">
        <v>0</v>
      </c>
      <c r="J5" s="8" t="s">
        <v>11</v>
      </c>
      <c r="K5" s="64">
        <v>59000</v>
      </c>
      <c r="L5" s="65">
        <v>1</v>
      </c>
      <c r="M5" s="11">
        <f t="shared" ref="M5:M6" si="0">K5*L5</f>
        <v>59000</v>
      </c>
    </row>
    <row r="6" spans="1:13" ht="51">
      <c r="A6" s="4">
        <v>5</v>
      </c>
      <c r="B6" s="5">
        <v>42961290</v>
      </c>
      <c r="C6" s="5" t="s">
        <v>73</v>
      </c>
      <c r="D6" s="6" t="s">
        <v>60</v>
      </c>
      <c r="E6" s="6" t="s">
        <v>64</v>
      </c>
      <c r="F6" s="10"/>
      <c r="G6" s="62" t="s">
        <v>66</v>
      </c>
      <c r="H6" s="59" t="s">
        <v>67</v>
      </c>
      <c r="I6" s="7" t="s">
        <v>0</v>
      </c>
      <c r="J6" s="8" t="s">
        <v>11</v>
      </c>
      <c r="K6" s="64">
        <v>60000</v>
      </c>
      <c r="L6" s="65">
        <v>5</v>
      </c>
      <c r="M6" s="11">
        <f t="shared" si="0"/>
        <v>300000</v>
      </c>
    </row>
    <row r="7" spans="1:13" ht="71.400000000000006">
      <c r="A7" s="58">
        <v>6</v>
      </c>
      <c r="B7" s="5">
        <v>42961290</v>
      </c>
      <c r="C7" s="5" t="s">
        <v>74</v>
      </c>
      <c r="D7" s="6" t="s">
        <v>60</v>
      </c>
      <c r="E7" s="6" t="s">
        <v>64</v>
      </c>
      <c r="F7" s="10"/>
      <c r="G7" s="62" t="s">
        <v>65</v>
      </c>
      <c r="H7" s="63" t="s">
        <v>68</v>
      </c>
      <c r="I7" s="7" t="s">
        <v>0</v>
      </c>
      <c r="J7" s="8" t="s">
        <v>11</v>
      </c>
      <c r="K7" s="64">
        <v>80000</v>
      </c>
      <c r="L7" s="65">
        <v>1</v>
      </c>
      <c r="M7" s="11">
        <f t="shared" ref="M7" si="1">K7*L7</f>
        <v>80000</v>
      </c>
    </row>
    <row r="8" spans="1:13">
      <c r="A8" s="12"/>
      <c r="B8" s="12"/>
      <c r="C8" s="51"/>
      <c r="D8" s="52"/>
      <c r="E8" s="12"/>
      <c r="F8" s="13"/>
      <c r="G8" s="13" t="s">
        <v>36</v>
      </c>
      <c r="H8" s="13"/>
      <c r="I8" s="13"/>
      <c r="J8" s="13"/>
      <c r="K8" s="13"/>
      <c r="L8" s="13"/>
      <c r="M8" s="11">
        <f>SUM(M2:M7)</f>
        <v>1077000</v>
      </c>
    </row>
    <row r="10" spans="1:13" ht="243" customHeight="1">
      <c r="A10" s="10"/>
      <c r="B10" s="10"/>
      <c r="C10" s="18"/>
      <c r="D10" s="19" t="s">
        <v>12</v>
      </c>
      <c r="E10" s="19" t="s">
        <v>13</v>
      </c>
      <c r="F10" s="68" t="s">
        <v>75</v>
      </c>
      <c r="G10" s="57" t="s">
        <v>56</v>
      </c>
      <c r="H10" s="57" t="s">
        <v>57</v>
      </c>
      <c r="I10" s="20"/>
      <c r="J10" s="20"/>
      <c r="K10" s="21"/>
      <c r="L10" s="22"/>
      <c r="M10" s="21"/>
    </row>
    <row r="11" spans="1:13" ht="70.2" customHeight="1">
      <c r="A11" s="10"/>
      <c r="B11" s="10"/>
      <c r="C11" s="18"/>
      <c r="D11" s="19" t="s">
        <v>14</v>
      </c>
      <c r="E11" s="19" t="s">
        <v>15</v>
      </c>
      <c r="F11" s="69"/>
      <c r="G11" s="10" t="s">
        <v>40</v>
      </c>
      <c r="H11" s="10" t="s">
        <v>41</v>
      </c>
      <c r="I11" s="20"/>
      <c r="J11" s="20"/>
      <c r="K11" s="21"/>
      <c r="L11" s="22"/>
      <c r="M11" s="21"/>
    </row>
    <row r="12" spans="1:13">
      <c r="A12" s="23"/>
      <c r="B12" s="23"/>
      <c r="C12" s="23"/>
      <c r="D12" s="24"/>
      <c r="E12" s="25"/>
      <c r="F12" s="23"/>
      <c r="G12" s="26"/>
      <c r="H12" s="26"/>
      <c r="I12" s="23"/>
      <c r="J12" s="23"/>
      <c r="K12" s="27"/>
      <c r="L12" s="28"/>
      <c r="M12" s="27"/>
    </row>
    <row r="13" spans="1:13">
      <c r="A13" s="29"/>
      <c r="B13" s="30" t="s">
        <v>58</v>
      </c>
      <c r="C13" s="31"/>
      <c r="D13" s="32"/>
      <c r="E13" s="29"/>
      <c r="F13" s="31"/>
      <c r="G13" s="32"/>
      <c r="H13" s="32"/>
      <c r="I13" s="31"/>
      <c r="J13" s="31"/>
      <c r="K13" s="33"/>
      <c r="L13" s="34"/>
      <c r="M13" s="33"/>
    </row>
    <row r="14" spans="1:13">
      <c r="A14" s="29"/>
      <c r="B14" s="30" t="s">
        <v>59</v>
      </c>
      <c r="C14" s="31"/>
      <c r="D14" s="32"/>
      <c r="E14" s="29"/>
      <c r="F14" s="31"/>
      <c r="G14" s="32"/>
      <c r="H14" s="32"/>
      <c r="I14" s="31"/>
      <c r="J14" s="31"/>
      <c r="K14" s="33"/>
      <c r="L14" s="34"/>
      <c r="M14" s="33"/>
    </row>
    <row r="15" spans="1:13">
      <c r="A15" s="29"/>
      <c r="B15" s="30"/>
      <c r="C15" s="31"/>
      <c r="D15" s="32"/>
      <c r="E15" s="29"/>
      <c r="F15" s="31"/>
      <c r="G15" s="32"/>
      <c r="H15" s="32"/>
      <c r="I15" s="31"/>
      <c r="J15" s="31"/>
      <c r="K15" s="33"/>
      <c r="L15" s="34"/>
      <c r="M15" s="33"/>
    </row>
    <row r="16" spans="1:13">
      <c r="A16" s="29"/>
      <c r="B16" s="30" t="s">
        <v>16</v>
      </c>
      <c r="C16" s="31"/>
      <c r="D16" s="32"/>
      <c r="E16" s="29"/>
      <c r="F16" s="31"/>
      <c r="G16" s="32"/>
      <c r="H16" s="32"/>
      <c r="I16" s="31"/>
      <c r="J16" s="31"/>
      <c r="K16" s="33"/>
      <c r="L16" s="34"/>
      <c r="M16" s="33"/>
    </row>
    <row r="17" spans="1:13">
      <c r="A17" s="29"/>
      <c r="B17" s="30" t="s">
        <v>17</v>
      </c>
      <c r="C17" s="31"/>
      <c r="D17" s="32"/>
      <c r="E17" s="29"/>
      <c r="F17" s="31"/>
      <c r="G17" s="32"/>
      <c r="H17" s="32"/>
      <c r="I17" s="31"/>
      <c r="J17" s="31"/>
      <c r="K17" s="33"/>
      <c r="L17" s="34"/>
      <c r="M17" s="33"/>
    </row>
    <row r="18" spans="1:13">
      <c r="A18" s="29"/>
      <c r="B18" s="30"/>
      <c r="C18" s="31"/>
      <c r="D18" s="32"/>
      <c r="E18" s="29"/>
      <c r="F18" s="31"/>
      <c r="G18" s="32"/>
      <c r="H18" s="32"/>
      <c r="I18" s="31"/>
      <c r="J18" s="31"/>
      <c r="K18" s="33"/>
      <c r="L18" s="34"/>
      <c r="M18" s="33"/>
    </row>
    <row r="19" spans="1:13" ht="120.6" customHeight="1">
      <c r="A19" s="29"/>
      <c r="B19" s="67" t="s">
        <v>38</v>
      </c>
      <c r="C19" s="67"/>
      <c r="D19" s="67"/>
      <c r="E19" s="67"/>
      <c r="F19" s="67"/>
      <c r="G19" s="67"/>
      <c r="H19" s="67"/>
      <c r="I19" s="31"/>
      <c r="J19" s="31"/>
      <c r="K19" s="33"/>
      <c r="L19" s="34"/>
      <c r="M19" s="33"/>
    </row>
    <row r="20" spans="1:13" ht="129" customHeight="1">
      <c r="A20" s="29"/>
      <c r="B20" s="67" t="s">
        <v>39</v>
      </c>
      <c r="C20" s="67"/>
      <c r="D20" s="67"/>
      <c r="E20" s="67"/>
      <c r="F20" s="67"/>
      <c r="G20" s="67"/>
      <c r="H20" s="67"/>
      <c r="I20" s="31"/>
      <c r="J20" s="31"/>
      <c r="K20" s="33"/>
      <c r="L20" s="34"/>
      <c r="M20" s="33"/>
    </row>
    <row r="21" spans="1:13">
      <c r="A21" s="31"/>
      <c r="B21" s="34"/>
      <c r="C21" s="31"/>
      <c r="D21" s="32"/>
      <c r="E21" s="29"/>
      <c r="F21" s="31"/>
      <c r="G21" s="32"/>
      <c r="H21" s="32"/>
      <c r="I21" s="31"/>
      <c r="J21" s="31"/>
      <c r="K21" s="33"/>
      <c r="L21" s="34"/>
      <c r="M21" s="33"/>
    </row>
    <row r="22" spans="1:13" ht="102">
      <c r="A22" s="20"/>
      <c r="B22" s="20"/>
      <c r="C22" s="20"/>
      <c r="D22" s="35"/>
      <c r="E22" s="36"/>
      <c r="F22" s="20"/>
      <c r="G22" s="18" t="s">
        <v>18</v>
      </c>
      <c r="H22" s="18" t="s">
        <v>19</v>
      </c>
      <c r="I22" s="20"/>
      <c r="J22" s="20"/>
      <c r="K22" s="21"/>
      <c r="L22" s="22"/>
      <c r="M22" s="21"/>
    </row>
    <row r="23" spans="1:13">
      <c r="A23" s="37"/>
      <c r="B23" s="37"/>
      <c r="C23" s="38"/>
      <c r="D23" s="38"/>
      <c r="E23" s="38"/>
      <c r="F23" s="37"/>
      <c r="G23" s="38"/>
      <c r="H23" s="38"/>
      <c r="I23" s="37"/>
      <c r="J23" s="37"/>
      <c r="K23" s="39"/>
      <c r="L23" s="37"/>
      <c r="M23" s="40"/>
    </row>
    <row r="24" spans="1:13">
      <c r="A24" s="37"/>
      <c r="B24" s="37"/>
      <c r="C24" s="38"/>
      <c r="D24" s="38"/>
      <c r="E24" s="38"/>
      <c r="F24" s="41" t="s">
        <v>20</v>
      </c>
      <c r="G24" s="42"/>
      <c r="H24" s="43"/>
      <c r="I24" s="37"/>
      <c r="J24" s="37"/>
      <c r="K24" s="39"/>
      <c r="L24" s="37"/>
      <c r="M24" s="40"/>
    </row>
    <row r="25" spans="1:13">
      <c r="A25" s="37"/>
      <c r="B25" s="37"/>
      <c r="C25" s="38"/>
      <c r="D25" s="38"/>
      <c r="E25" s="38"/>
      <c r="F25" s="44" t="s">
        <v>21</v>
      </c>
      <c r="G25" s="44" t="s">
        <v>22</v>
      </c>
      <c r="H25" s="44" t="s">
        <v>23</v>
      </c>
      <c r="I25" s="37"/>
      <c r="J25" s="37"/>
      <c r="K25" s="39"/>
      <c r="L25" s="37"/>
      <c r="M25" s="40"/>
    </row>
    <row r="26" spans="1:13" ht="20.399999999999999">
      <c r="A26" s="37"/>
      <c r="B26" s="37"/>
      <c r="C26" s="38"/>
      <c r="D26" s="38"/>
      <c r="E26" s="38"/>
      <c r="F26" s="45" t="s">
        <v>24</v>
      </c>
      <c r="G26" s="45" t="s">
        <v>25</v>
      </c>
      <c r="H26" s="46">
        <v>1150001612200100</v>
      </c>
      <c r="I26" s="37"/>
      <c r="J26" s="37"/>
      <c r="K26" s="39"/>
      <c r="L26" s="37"/>
      <c r="M26" s="40"/>
    </row>
    <row r="27" spans="1:13" ht="20.399999999999999">
      <c r="A27" s="37"/>
      <c r="B27" s="37"/>
      <c r="C27" s="38"/>
      <c r="D27" s="38"/>
      <c r="E27" s="38"/>
      <c r="F27" s="45" t="s">
        <v>26</v>
      </c>
      <c r="G27" s="45" t="s">
        <v>25</v>
      </c>
      <c r="H27" s="46">
        <v>1150001612200100</v>
      </c>
      <c r="I27" s="37"/>
      <c r="J27" s="37"/>
      <c r="K27" s="39"/>
      <c r="L27" s="37"/>
      <c r="M27" s="40"/>
    </row>
    <row r="28" spans="1:13" ht="20.399999999999999">
      <c r="A28" s="37"/>
      <c r="B28" s="37"/>
      <c r="C28" s="38"/>
      <c r="D28" s="38"/>
      <c r="E28" s="38"/>
      <c r="F28" s="45" t="s">
        <v>27</v>
      </c>
      <c r="G28" s="45" t="s">
        <v>25</v>
      </c>
      <c r="H28" s="46">
        <v>1150001612200100</v>
      </c>
      <c r="I28" s="37"/>
      <c r="J28" s="37"/>
      <c r="K28" s="39"/>
      <c r="L28" s="37"/>
      <c r="M28" s="40"/>
    </row>
    <row r="29" spans="1:13">
      <c r="A29" s="37"/>
      <c r="B29" s="37"/>
      <c r="C29" s="38"/>
      <c r="D29" s="38"/>
      <c r="E29" s="38"/>
      <c r="F29" s="37"/>
      <c r="G29" s="37"/>
      <c r="H29" s="38"/>
      <c r="I29" s="37"/>
      <c r="J29" s="37"/>
      <c r="K29" s="39"/>
      <c r="L29" s="37"/>
      <c r="M29" s="40"/>
    </row>
    <row r="30" spans="1:13">
      <c r="A30" s="37"/>
      <c r="B30" s="37"/>
      <c r="C30" s="38"/>
      <c r="D30" s="38"/>
      <c r="E30" s="38"/>
      <c r="F30" s="47" t="s">
        <v>28</v>
      </c>
      <c r="G30" s="48"/>
      <c r="H30" s="49"/>
      <c r="I30" s="37"/>
      <c r="J30" s="37"/>
      <c r="K30" s="39"/>
      <c r="L30" s="37"/>
      <c r="M30" s="40"/>
    </row>
    <row r="31" spans="1:13">
      <c r="A31" s="37"/>
      <c r="B31" s="37"/>
      <c r="C31" s="38"/>
      <c r="D31" s="38"/>
      <c r="E31" s="38"/>
      <c r="F31" s="50" t="s">
        <v>29</v>
      </c>
      <c r="G31" s="50" t="s">
        <v>30</v>
      </c>
      <c r="H31" s="50" t="s">
        <v>31</v>
      </c>
      <c r="I31" s="37"/>
      <c r="J31" s="37"/>
      <c r="K31" s="39"/>
      <c r="L31" s="37"/>
      <c r="M31" s="40"/>
    </row>
    <row r="32" spans="1:13" ht="20.399999999999999">
      <c r="A32" s="37"/>
      <c r="B32" s="37"/>
      <c r="C32" s="38"/>
      <c r="D32" s="38"/>
      <c r="E32" s="38"/>
      <c r="F32" s="45" t="s">
        <v>32</v>
      </c>
      <c r="G32" s="45" t="s">
        <v>33</v>
      </c>
      <c r="H32" s="46">
        <v>1150001612200100</v>
      </c>
      <c r="I32" s="37"/>
      <c r="J32" s="37"/>
      <c r="K32" s="39"/>
      <c r="L32" s="37"/>
      <c r="M32" s="40"/>
    </row>
    <row r="33" spans="1:13" ht="20.399999999999999">
      <c r="A33" s="37"/>
      <c r="B33" s="37"/>
      <c r="C33" s="38"/>
      <c r="D33" s="38"/>
      <c r="E33" s="38"/>
      <c r="F33" s="45" t="s">
        <v>34</v>
      </c>
      <c r="G33" s="45" t="s">
        <v>33</v>
      </c>
      <c r="H33" s="46">
        <v>1150001612200100</v>
      </c>
      <c r="I33" s="37"/>
      <c r="J33" s="37"/>
      <c r="K33" s="39"/>
      <c r="L33" s="37"/>
      <c r="M33" s="40"/>
    </row>
    <row r="34" spans="1:13" ht="20.399999999999999">
      <c r="A34" s="37"/>
      <c r="B34" s="37"/>
      <c r="C34" s="38"/>
      <c r="D34" s="38"/>
      <c r="E34" s="38"/>
      <c r="F34" s="45" t="s">
        <v>35</v>
      </c>
      <c r="G34" s="45" t="s">
        <v>33</v>
      </c>
      <c r="H34" s="46">
        <v>1150001612200100</v>
      </c>
      <c r="I34" s="37"/>
      <c r="J34" s="37"/>
      <c r="K34" s="39"/>
      <c r="L34" s="37"/>
      <c r="M34" s="40"/>
    </row>
  </sheetData>
  <autoFilter ref="A1:M5">
    <sortState ref="A2:M11">
      <sortCondition ref="D1:D6"/>
    </sortState>
  </autoFilter>
  <mergeCells count="3">
    <mergeCell ref="B19:H19"/>
    <mergeCell ref="B20:H20"/>
    <mergeCell ref="F10:F11"/>
  </mergeCells>
  <pageMargins left="0.25" right="0.25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HAYTER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2025-01-29T05:11:13Z</dcterms:created>
  <dcterms:modified xsi:type="dcterms:W3CDTF">2026-08-18T07:12:16Z</dcterms:modified>
</cp:coreProperties>
</file>