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 name="Sheet2" sheetId="2" r:id="rId2"/>
    <sheet name="Sheet3" sheetId="3" r:id="rId3"/>
  </sheets>
  <definedNames>
    <definedName name="_xlnm._FilterDatabase" localSheetId="0" hidden="1">Sheet1!$A$1:$M$30</definedName>
  </definedNames>
  <calcPr calcId="124519"/>
</workbook>
</file>

<file path=xl/calcChain.xml><?xml version="1.0" encoding="utf-8"?>
<calcChain xmlns="http://schemas.openxmlformats.org/spreadsheetml/2006/main">
  <c r="M27" i="1"/>
  <c r="M3"/>
  <c r="M4"/>
  <c r="M5"/>
  <c r="M6"/>
  <c r="M7"/>
  <c r="M8"/>
  <c r="M9"/>
  <c r="M10"/>
  <c r="M11"/>
  <c r="M12"/>
  <c r="M13"/>
  <c r="M14"/>
  <c r="M16"/>
  <c r="M17"/>
  <c r="M18"/>
  <c r="M19"/>
  <c r="M20"/>
  <c r="M21"/>
  <c r="M22"/>
  <c r="M23"/>
  <c r="M24"/>
  <c r="M25"/>
  <c r="M26"/>
  <c r="M28"/>
  <c r="M29"/>
  <c r="M30"/>
  <c r="M15"/>
  <c r="M2" l="1"/>
  <c r="M31" s="1"/>
</calcChain>
</file>

<file path=xl/sharedStrings.xml><?xml version="1.0" encoding="utf-8"?>
<sst xmlns="http://schemas.openxmlformats.org/spreadsheetml/2006/main" count="253" uniqueCount="174">
  <si>
    <t>հատ</t>
  </si>
  <si>
    <t>штука</t>
  </si>
  <si>
    <t>h/h</t>
  </si>
  <si>
    <t>Միջանցիկ ծածկագիրը ըստ ԳՄԱ դասակարգման
CPV код</t>
  </si>
  <si>
    <t xml:space="preserve">Գնման առարկայի
անվանումը </t>
  </si>
  <si>
    <t>Название товара закупки</t>
  </si>
  <si>
    <t>Գնման առարկայի տեխնիկական և որակական բնութագրերը</t>
  </si>
  <si>
    <t>Технические и качественные характеристики предмета закупки</t>
  </si>
  <si>
    <t>Չափման միավորը</t>
  </si>
  <si>
    <t>Единица измерения</t>
  </si>
  <si>
    <t>Միավորի գինը ՀՀ դրամով
Цена за единицу в драмах РА</t>
  </si>
  <si>
    <t>2026թ. Գնման պլանով նախատեսված ընդհանուր քանակը
Общее количество</t>
  </si>
  <si>
    <t>Ընդամենը գումարը ՀՀ դրամով
Итого Сумма в драмах РА</t>
  </si>
  <si>
    <t>Ընդհանուր պայմաններ բոլոր չափաբաժինների համար`</t>
  </si>
  <si>
    <t>Общие условия для всех лотов:</t>
  </si>
  <si>
    <t>Վճարման պայմանները բոլոր չափաբաժինների համար</t>
  </si>
  <si>
    <t>Условия оплаты для всех лотов</t>
  </si>
  <si>
    <t>* Սույն գնման ընթացակարգում որպես գնման ժամանակացույց հիմք է ընդունվում սույն կետում նշված պայմանները:</t>
  </si>
  <si>
    <t>* При данной процедуре закупки за основу графика доставки принимаются условия доставки, указанные в настоящем пункте.</t>
  </si>
  <si>
    <t>** Սույն գնման ընթացակարգում որպես վճարման ժամանակացույց հիմք է ընդունվում սույն կետում նշված վճարման պայմանները:</t>
  </si>
  <si>
    <t>** При данной процедуре закупки за основу графика платежей принимаются условия оплаты, указанные в настоящем пункте.</t>
  </si>
  <si>
    <t>*** Մասնակցության փուլում Մասնակցի կողմից նշված տվյալներից որևէ մեկը ներկայացնելու դեպքում հրավերի պահանջը համարվում է կատարված</t>
  </si>
  <si>
    <t>***На этапе участия, в случае предоставления Участником любого из этих данных, требование приглашения считается выполненным.</t>
  </si>
  <si>
    <t>ԳՆՈՐԴ
&lt;&lt;Նորք Մարաշ&gt;&gt; բժշկական կենտրոն&gt;&gt; ՓԲԸ
ք. Երևան, Արմենակյան 108/4
ՀՎՀՀ 01508793
&lt;&lt;ԱՄԻՕ ԲԱՆԿ&gt;&gt; ՓԲԸ
Հ/Հ 1150001612200100
---------------------------------
/ստորագրություն/ Կ.Տ</t>
  </si>
  <si>
    <t xml:space="preserve">ПОКУПАТЕЛЬ
&lt;&lt;Норк-Мараш&gt;&gt; медицинский центр&gt;&gt; ЗАО
г. Ереван, ул. Арменакяна 108/4 
УНН 01508793
&lt;&lt;АМИО БАНК&gt;&gt; ЗАО
Номер счета 1150001612200100
---------------------------------
/подпись/ М. П. </t>
  </si>
  <si>
    <t>Տեղեկատվություն բենեֆիցիարի հաշվեհամարի և բանկի մասին</t>
  </si>
  <si>
    <t>ապահովման անվանում</t>
  </si>
  <si>
    <t>բանկի անվանում</t>
  </si>
  <si>
    <t>հաշվեհամար</t>
  </si>
  <si>
    <t>Որակավորման ապահովում՝ հավելված 3</t>
  </si>
  <si>
    <t>&lt;&lt;ԱՄԻՕ ԲԱՆԿ&gt;&gt; ՓԲԸ</t>
  </si>
  <si>
    <t>Որակավորման ապահովում՝ հավելված 3.1</t>
  </si>
  <si>
    <t>Պայմանագրի ապահովում՝ հավելված 4</t>
  </si>
  <si>
    <t>Информациа о банке и номера счета бенефициара</t>
  </si>
  <si>
    <t>название обеспечения</t>
  </si>
  <si>
    <t>название банка</t>
  </si>
  <si>
    <t>номер счета</t>
  </si>
  <si>
    <t>Обеспечение квалификации: приложение 3</t>
  </si>
  <si>
    <t>&lt;&lt;АМИО БАНК&gt;&gt; ЗАО</t>
  </si>
  <si>
    <t>Обеспечение квалификации: приложение 3.1</t>
  </si>
  <si>
    <t>Обеспечение договора: приложение 4</t>
  </si>
  <si>
    <t>Պայմանագրի շրջանակներում Ապրանքի մատակարարումն իրականացվելու է 2026թ. տարվա ընթացքում, ըստ փաստացի պատվերների, ընդ որում յուրաքանչյուր պատվերի առավելագույն քանակը չի կարող լինել ավելի պայմանագրի ընդհանուր քանակի 1/2-ից, եթե դրան համաձայն չէ Վաճառողը: Առաջին խմբաքանակի մատակարարումը Գնորդը չի կարող պահանջել պայմանագրի ուժի մեջ մտնելու օրվանից հաշված 20 օրից շուտ, եթե դրան համաձայն չէ Վաճառողը: Այնուհետև, մատակարարումները պետք է իրականացվեն ըստ փաստացի պատվերների` ոչ ուշ քան 5 աշխատանքային օրվա ընթացքում: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Երևան, Արմենակյան 108/4 հասցեով:</t>
  </si>
  <si>
    <r>
      <rPr>
        <sz val="8"/>
        <color rgb="FFFF0000"/>
        <rFont val="Arial Unicode"/>
        <family val="2"/>
        <charset val="204"/>
      </rPr>
      <t xml:space="preserve"> </t>
    </r>
    <r>
      <rPr>
        <sz val="8"/>
        <color theme="1"/>
        <rFont val="Arial Unicode"/>
        <family val="2"/>
        <charset val="204"/>
      </rPr>
      <t xml:space="preserve">
Товар должен доставляться в течение 2026 года., согласно фактическим заказам, максимальное количество каждого заказа не может превышать 1/2 от общего количества контракта, если Продавец не согласен с этим. Доставка первой партии Покупатель не может потребовать ранее чем за 20 дней до вступления Договора в силу, если Продавец не согласен с этим. После этого поставки должны быть осуществлены по фактическим заказам не позднее 5 рабочих дней. Указанные количества могут быть не полностью заказаны Клиентом из за фактических потребностей, и договор будет считается расторгнутым в конце расчетного года. Поставляемая продукция должна быть новой, в заводской упаковке, на пакетах должны быть указаны товарный знак и /или/ модель и/или/ производитель, срок годности не менее 75% (если это применимо) на момент доставки, за исключением случаев, когда исходя иж нужд Заказчик соглашается принимать товар с менее сроком годности. Перемещение и выгрузка товара на соответствующий склад осуществляется средствами и средствами художника. Адрес: Арменакян 108/4, Ереван.</t>
    </r>
  </si>
  <si>
    <t>Պեյսմեյկեր-դեֆիբրիլյատոր եռախոռոչ</t>
  </si>
  <si>
    <t>Пейсмейкер-дефибрилятор трехкамерный</t>
  </si>
  <si>
    <t>Իմպլանտացվող եռախոռոչ/ռեսինքրոնիզացնող կարդիովերտեր-դեֆիբրիլյատոր, երկփորոքանի, առնվազն 1,5 Տեսլա ՄՌՏ համատեղելիությամբ: Կոննեկտորի տիպը IS-1/IS-1/DF-1; IS-1/IS-4/DF-1; IS-1/IS-1/DF-4; IS-1/IS-4/DF-4: Մեկ սրտային ցիկլի ժամանակ բազմակի իմպուլսներով ձախ փորոքի խթանման հնարավորություն: Պետք է ունենա էլեկտրոդի աղմուկի հայտնաբերման ֆունկցիա: Բարձր T ատամիկի ճկուն և ճշգրիտ կարգավորման գերզգայուն համակարգ: Աշխատանքի ռեժիմները`  DDD(R); DDI(R); VVI(R); AAI(R);  DOO; VOO; AOO: Հավաքածուն իր մեջ նաև ներառում է ակտիվ ֆիքսացիայով ՄՌՏ համատեղելի մեկ նախասրտային էլեկտրոդ, մեկ հատ  ՄՌՏ համատեղելի շոկային էլեկտրոդ, ձախ փորոքի խթանման քառաբևեռ/երկբևեռ ՄՌՏ համատեղելի մեկ էլեկտրոդ, երկու ինտրոդյուսեր, երկու առաքման համակարգ իր պարագաներով: Պետք է լինի կիրառելի Biotronik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</si>
  <si>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трехкамерный/ресинхронизатор кардиовертер-дефибриллятор, двухжелудочный, MPT совместимость не менее 1,5 тесла. Тип коннектора:IS-1/IS-1/DF-1; IS-1/IS-4/DF-1; IS-1/IS-1/DF-4; IS-1/IS-4/DF-4: Способность стимулировать левый желудочек несколькими импульсами в течение одного сердечного цикла. Должна иметь функцию обнаружения шума электрода. Высокочувствительная и точная система регулировки для Т зубчика. функция антитохикардиальной стимуляции.Режимы работы:DDD(R); DDI(R); VVI(R); AAI(R);  DOO; VOO; AOO. Набор также включает в себя один MРТ совместимый предсердечный электрод октивной фиксации, один MРТ совместимый шоковый электрод, один MРТ совместимый четырехполярный/двухполярный электрод стимуляции левого желудочка, два интрадюсера и две системы доставки с принадлежностями. Должен быть применимо с програматором  Biotronik.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</si>
  <si>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Պեյսմեյկեր-դեֆիբրիլյատոր երկխոռոչ</t>
  </si>
  <si>
    <t>Пейсмейкер-дефибрилятор двухкамерный</t>
  </si>
  <si>
    <t>Իմպլանտացվող երկխոռոչանի կարդիովերտեր-դեֆիբրիլյատոր, առնվազն 1,5 Տեսլա ՄՌՏ համատեղելիությամբ: Կոննեկտորների տիպը` IS-1, DF4/ DF1: Օժտված է փորոքների խթանման քանակը նվազեցնող ռեժիմով, ATP ռեժիմով: Կարող է հայտնաբերել VT,/VF Դեֆիբրիլացիայի և կարդիովերսիայի էներգիայի վերին շեմը` ոչ պակաս քան 35 Ջ; Խթանման ռեժիմները` DDD(R); DDI(R); VVI(R); AAI(R);  DOO; VOO; AOO: Հավաքածուն իր մեջ նաև ներառում է ակտիվ ֆիքսացիայով ՄՌՏ համատեղելի մեկ նախասրտային էլեկտրոդ, ՄՌՏ համատեղելի մեկ շոկային էլեկտրոդ, երկու ինտրոդյուսեր: Պետք է լինի կիրառելի Biotronik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</si>
  <si>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двухкамерный кардиовертер-дефибриллятор, MPT совместимость не менее 1,5 тесла. Тип коннектора: IS-1, DF4/DF1. Имеет режим уменшения количества стимуляции желудочка, ATP режим. Может обнаружить VT/VF.   Тип батареи: литий-серебро-ванадий оксид. Верхний предел подводимой энергии не менее 35Дж. Режимы стимуляции:  DDD(R); DDI(R); VVI(R); AAI(R);  DOO; VOO; AOO. Набор также включает в себя  один MРT-совместимый электрод с активной фиксацией, один MРT-совместимый шоковый электрод и два интрадюсера. Должен быть применим с програматором Biotronik.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</si>
  <si>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Իմպլանտացվող երկխոռոչանի կարդիովերտեր-դեֆիբրիլյատոր, առնվազն 1,5 Տեսլա ՄՌՏ համատեղելիությամբ: Կոննեկտորների տիպը` IS-1, DF4/ DF1: Օժտված է փորոքների խթանման քանակը նվազեցնող ռեժիմով, ATP ռեժիմով, T ատամիկի դիֆերենցման ֆունկցիայով և ներսրտային կոմպլեքսների մորֆոլոգիայի դիֆերենցման ֆունկցիայով:  Կարող է հայտնաբերել VT,/VF Դեֆիբրիլացիայի և կարդիովերսիայի էներգիայի վերին շեմը` ոչ պակաս քան 35 Ջ; Խթանման ռեժիմները` DDD(R); DDI(R); VVI(R); AAI(R);  DOO; VOO; AOO: Հավաքածուն իր մեջ նաև ներառում է ակտիվ ֆիքսացիայով ՄՌՏ համատեղելի մեկ նախասրտային էլեկտրոդ, ՄՌՏ համատեղելի մեկ շոկային էլեկտրոդ, երկու ինտրոդյուսեր: Պետք է լինի կիրառելի Medtronic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</si>
  <si>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двухкамерный кардиовертер-дефибриллятор, MPT совместимость не менее 1,5 тесла. Тип коннектора: IS-1, DF4/DF1. Имеет режим уменшения количества стимуляции желудочка, ATP режим, С дифференцирующей функцией зубца Т и дифференцирующей функцией морфологии внутрисердечных комплексов. Может обнаружить VT/VF.   Тип батареи: литий-серебро-ванадий оксид. Верхний предел подводимой энергии не менее 35Дж. Режимы стимуляции:  DDD(R); DDI(R); VVI(R); AAI(R);  DOO; VOO; AOO. Набор также включает в себя  один MРT-совместимый электрод с активной фиксацией, один MРT-совместимый шоковый электрод и два интрадюсера. Должен быть применим с програматором Medtronic.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</si>
  <si>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Իմպլանտացվող երկխոռոչանի կարդիովերտեր-դեֆիբրիլյատոր, առնվազն 1,5 Տեսլա ՄՌՏ համատեղելիությամբ: Կոննեկտորների տիպը ` IS-1, DF4: Օժտված է բարձր հոսանքի հայտնաբերման ալգորիտմով որը ավտոմատ փոխում է շոկի կոնֆիգուրացիան: Պետք է ունենա էլեկտրոդի աղմուկի հայտնաբերման ֆունկցիա: Բարձր T ատամիկի ճկուն և ճշգրիտ կարգավորման գերզգայուն համակարգ:  Կանգային երևույթների մոնիտորինգի հնարավորություն:  Հակատախիկարդիկ խթանման ֆունկցիա: Աշխատանքի ռեժիմները`  DDD(R); DDI(R); VVI(R); AAI(R);  DOO; VOO; AOO: Հավաքածուն իր մեջ նաև ներառում է ակտիվ ֆիքսացիայով ՄՌՏ համատեղելի մեկ նախասրտային էլեկտրոդ, ՄՌՏ համատեղելի մեկ շոկային էլեկտրոդ, երկու ինտրոդյուսեր: Պետք է լինի կիրառելի St. Jude Medical (Abbott)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</si>
  <si>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двухкамерный кардиовертер-дефибриллятор, MPT совместимость не менее 1,5 тесла. Тип коннектора: IS-1, DF4. Имеет алгоритм обнаружения высокого тока, который автоматически изменяет конфигурацию шока. Должен иметь функцию обнаружения шума электрода. Высокочувствительная и точная система регулировки для Т зубчика. Возможность мониторинга явлений остановки сердца. функция антитохикардиальной стимуляции.  Режимы работы: DDD(R); DDI(R); VVI(R); AAI(R);  DOO; VOO; AOO. Набор также включает в себя  один MРT-совместимый предсердечный электрод с активной фиксацией, один MРT-совместимый шоковый электрод и два интрадюсера. Должен быть применимо с програматором  St. Jude Medical (Abbott).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</si>
  <si>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Իմպլանտացվող եռախոռոչ/ռեսինքրոնիզացնող կարդիովերտեր-դեֆիբրիլյատոր, երկփորոքանի, առնվազն 1,5 Տեսլա ՄՌՏ համատեղելիությամբ: Կոննեկտորների տիպը ` IS-1/IS-4/DF-4: Օժտված է բարձր հոսանքի հայտնաբերման ալգորիտմով որը ավտոմատ փոխում է շոկի կոնֆիգուրացիան: Պետք է ունենա էլեկտրոդի աղմուկի հայտնաբերման ֆունկցիա: Բարձր T ատամիկի ճկուն և ճշգրիտ կարգավորման գերզգայուն համակարգ:  Կանգային երևույթների մոնիտորինգի հնարավորություն:  Հակատախիկարդիկ խթանման ֆունկցիա: Աշխատանքի ռեժիմները`  DDD(R); DDI(R); VVI(R); AAI(R);  DOO; VOO; AOO:  Հավաքածուն իր մեջ նաև ներառում է ակտիվ ֆիքսացիայով ՄՌՏ համատեղելի մեկ նախասրտային էլեկտրոդ, մեկ հատ  ՄՌՏ համատեղելի շոկային էլեկտրոդ, ձախ փորոքի խթանման քառաբևեռ ՄՌՏ համատեղելի մեկ էլեկտրոդ, երկու ինտրոդյուսեր, երկու առաքման համակարգ իր պարագաներով: Պետք է լինի կիրառելի St. Jude Medical (Abbott)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</si>
  <si>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трехкамерный/ресинхронизатор кардиовертер-дефибриллятор, двухжелудочный, MPT совместимость не менее 1,5 тесла. Тип коннектора:  IS-1/IS-4/DF-4. Имеет алгоритм обнаружения высокого тока, который автоматически изменяет конфигурацию шока. Должен иметь функцию обнаружения шума электрода. Высокочувствительная и точная система регулировки для Т зубчика. Возможность мониторинга явлений остановки сердца. функция антитохикардиальной стимуляции.  Режимы работы:  DDD(R); DDI(R); VVI(R); AAI(R);  DOO; VOO; AOO.  Набор также включает в себя один MРТ совместимый предсердечный электрод октивной фиксации, один MРТ совместимый шоковый электрод, один MРТ совместимый четырехполярный электрод стимуляции левого желудочка, два интрадюсера и две системы доставки с принадлежностями. Должен быть применимо с програматором  St. Jude Medical (Abbott).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</si>
  <si>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Իմպլանտացվող երկխոռոչանի կարդիովերտեր-դեֆիբրիլյատոր, առնվազն 1,5 Տեսլա ՄՌՏ համատեղելիությամբ: Կոննեկտորների տիպը` IS-1, DF4/ DF1: Օժտված է փորոքների խթանման քանակը նվազեցնող ռեժիմով, ATP ռեժիմով, T ատամիկի դիֆերենցման ֆունկցիայով և ներսրտային կոմպլեքսների մորֆոլոգիայի դիֆերենցման ֆունկցիայով:  Կարող է հայտնաբերել VT/VF: Դեֆիբրիլացիայի և կարդիովերսիայի էներգիայի վերին շեմը` ոչ պակաս քան 35 Ջ; Խթանման ռեժիմները` DDD(R); DDI(R); VVI(R); AAI(R);  DOO; VOO; AOO: Հավաքածուն իր մեջ նաև ներառում է ակտիվ ֆիքսացիայով ՄՌՏ համատեղելի մեկ նախասրտային էլեկտրոդ, ՄՌՏ համատեղելի մեկ շոկային էլեկտրոդ, երկու ինտրոդյուսեր: Պետք է լինի կիրառելի  Boston Scientific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</si>
  <si>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двухкамерный кардиовертер-дефибриллятор, MPT совместимость не менее 1,5 тесла. Тип коннектора: IS-1, DF4/DF1. Имеет режим уменшения количества стимуляции желудочка, ATP режим, с дифференцирующей функцией зубца Т и дифференцирующей функцией морфологии внутрисердечных комплексов. Может обнаружить VT/VF. Верхний предел подводимой энергии не менее 35Дж. Режимы стимуляции:  DDD(R); DDI(R); VVI(R); AAI(R);  DOO; VOO; AOO. Набор также включает в себя  один MРT-совместимый электрод с активной фиксацией, один MРT-совместимый шоковый электрод и два интрадюсера. Должно быть применимо с програматором  Boston Scientific.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</si>
  <si>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Իմպլանտացվող եռախոռոչ/ռեսինքրոնիզացնող կարդիովերտեր-դեֆիբրիլյատոր, երկփոոքանի, 1,5 և 3,0 Տեսլա ՄՌՏ համատեղելիությամբ: Կոննեկտորի տիպը IS-1/IS-1/DF-1; IS-1/IS-1/DF-4; IS-1/IS-4/DF-4: Խթանման ռեժիմները DDD(R); DDI(R); VVI(R); AAI(R);  DOO; VOO; AOO: Մատակարարվող էներգիայի վերին շեմը ոչ պակաս 36J, փորոքների բազմակետային խթանման ֆունկցիա, սրտային անբավարարության ռիսկի գնահատման ֆունկցիա: Հավաքածուն իր մեջ նաև ներառում է ակտիվ ֆիքսացիայով ՄՌՏ համատեղելի մեկ նախասրտային էլեկտրոդ, մեկ հատ  ՄՌՏ համատեղելի շոկային էլեկտրոդ, ձախ փորոքի խթանման քառաբևեռ/երկբևեռ ՄՌՏ համատեղելի մեկ էլեկտրոդ, երկու ինտրոդյուսեր, երկու առաքման համակարգ իր պարագաներով: Կիրառելի է Medtronic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</si>
  <si>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трехкамерный/ресинхронизатор кардиовертер-дефибриллятор, двухжелудочный, MPT совместимость 1,5 и 3,0 Тесла. Тип коннектора: IS-1/IS-1/DF-1; IS-1/IS-1/DF-4; IS-1/IS-4/DF-4. Режимы стимуляции DDD(R); DDI(R); VVI(R); AAI(R);  DOO; VOO; AOO. Верхний предел подводимой энергии – не менее 36Дж, Функция многоточечной желудочковой стимуляции, функция оценки риска сердечной недостаточности. Набор также включает в себя один MРТ совместимый предсердечный электрод октивной фиксации, один MРТ совместимый шоковый электрод, один MРТ совместимый четырехполярный/двухполярный электрод стимуляции левого желудочка, два интрадюсера и две системы доставки с принадлежностями. Должен быть применим  с програматором Medtronic.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</si>
  <si>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Իմպլանտացվող եռախոռոչ/ռեսինքրոնիզացնող կարդիովերտեր-դեֆիբրիլյատոր, երկփոոքանի, 1,5 և 3,0 Տեսլա ՄՌՏ համատեղելիությամբ: Կոննեկտորի տիպը IS-1/IS-1/DF-1, IS-1/IS-1/DF-4, IS-1/IS-4/DF-1, IS-1/IS-4/DF-4: Պետք է ունենա էլեկտրոդի աղմուկի հայտնաբերման ֆունկցիա: Խթանման ռեժիմները DDD(R); DDI(R); VVI(R); AAI(R);  DOO; VOO; AOO: Քաշը ոչ ավել քան 74գ.: Հավաքածուն իր մեջ նաև ներառում է ակտիվ ֆիքսացիայով ՄՌՏ համատեղելի մեկ նախասրտային էլեկտրոդ, մեկ հատ  ՄՌՏ համատեղելի շոկային էլեկտրոդ, ձախ փորոքի խթանման քառաբևեռ/երկբևեռ ՄՌՏ համատեղելի մեկ էլեկտրոդ, երկու ինտրոդյուսեր, երկու առաքման համակարգ իր պարագաներով: Պետք է լինի կիրառելի  Boston Scientific ծրագրավորիչի հետ: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</si>
  <si>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Имплантируемый трехкамерный/ресинхронизатор кардиовертер-дефибриллятор, двухжелудочный, MPT совместимость 1,5 и 3,0 Тесла. Тип коннектора:   IS-1/IS-1/DF-1, IS-1/IS-1/DF-4, IS-1/IS-4/DF-1, IS-1/IS-4/DF-4. Должна иметь функцию обнаружения шума электрода. Режимы стимуляции DDD(R); DDI(R); VVI(R); AAI(R);  DOO; VOO; AOO. Вес не более 74 г.  Набор также включает в себя один MРТ совместимый предсердечный электрод октивной фиксации, один MРТ совместимый шоковый электрод, один MРТ совместимый четырехполярный/двухполярный электрод стимуляции левого желудочка, два интрадюсера и две системы доставки с принадлежностями. Должно быть применимо с програматором  Boston Scientific.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</si>
  <si>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r>
      <rPr>
        <b/>
        <sz val="8"/>
        <rFont val="Arial Unicode"/>
        <family val="2"/>
        <charset val="204"/>
      </rPr>
      <t>**</t>
    </r>
    <r>
      <rPr>
        <sz val="8"/>
        <rFont val="Arial Unicode"/>
        <family val="2"/>
        <charset val="204"/>
      </rPr>
      <t xml:space="preserve"> Ֆինանսական միջոցները նախատեսված են, 
հատկացվելու են սահմանված կարգով Ապրանքները, կամ դրա մի մասը  ընդունելու օրվան հաջորդող 90 օրվա ընթացքում և վճարումն իրականացվելու է 5 աշխատանքային օրում:
</t>
    </r>
  </si>
  <si>
    <r>
      <rPr>
        <b/>
        <sz val="8"/>
        <rFont val="Arial Unicode"/>
        <family val="2"/>
        <charset val="204"/>
      </rPr>
      <t xml:space="preserve">** </t>
    </r>
    <r>
      <rPr>
        <sz val="8"/>
        <rFont val="Arial Unicode"/>
        <family val="2"/>
        <charset val="204"/>
      </rPr>
      <t xml:space="preserve">Финансовые средства предусмотрены, будут предоставлятся в течении 90 дней, со дня принятия Товара или его части в соответсвующем порядке, и оплата будет осуществляется в течении 5 дней.
</t>
    </r>
  </si>
  <si>
    <t>Կաթետր բալոն</t>
  </si>
  <si>
    <t>Катетр балон</t>
  </si>
  <si>
    <t>Սրտանոթային դիլատացիոն բալոնային կաթետր ռենտգենկոնտռաստ նշանակիրով, մուտքային պրոֆիլը 0,016''/0,015'', կաթետրի երկարությունը 142սմ, բոլոր չափերի համար նոմինալ ճնշումը որ պակաս քան 8atm իսկ պայթման ճնշումը՝ ոչ պակաս քան 14atm: Շավթի տրամագիծը պրոքսիմալ հատվածում 2,1fr: Շավթի տրամագիծը դիստալ հատվածում՝ 1,50-3,50մմ տրամագծերի բալոնների դեպքում 2,5fr, 3,75մմ տրամագծի բալոնների դեպքում 2,5fr/2,7fr, 4,00-5,00մմ տրամագծերի բալոնների դեպքում 2,7fr: Բալոնի չափսերը` 
-1,50մմ տրամագծի համար երկարությունները՝ առնվազն 5 չափ, ընդ որում ամենակարճը` ոչ ավել քան 6մմ, ամենաերկարը` ոչ պակաս քան 20մմ:
-2,00մմ տրամագծի համար երկարությունները՝ առնվազն 8 չափ, ընդ որում ամենակարճը` ոչ ավել քան 6մմ, ամենաերկարը` ոչ պակաս քան 30մմ: 
-2,50; 3,00; 3,50 և 4,00մմ տրամագծերի համար երկարությունները` առնվազն 9 չափ յուրաքանչյուր տրամագծի համար, ընդ որում ամենակարճը` ոչ ավել քան 6մմ, ամենաերկարը` ոչ պակաս քան 30մմ:
-2,25 և 2,75մմ տրամագծերի համար երկարությունները` առնվազն 6 չափ յուրաքանչյուր տրամագծի համար, ընդ որում ամենակարճը` ոչ ավել քան 6մմ, ամենաերկարը` ոչ պակաս քան 25մմ: 
-3,25 և 3,75մմ  տրամագծերի համար երկարությունները` առնվազն 5 չափ յուրաքանչյուր տրամագծի համար, ընդ որում ամենակարճը` ոչ ավել քան 6մմ, ամենաերկարը` ոչ պակաս քան 20մմ:
-4,50մմ  տրամագծի համար երկարությունները` առնվազն 4 չափ, ընդ որում ամենակարճը` ոչ ավել քան 8մմ, ամենաերկարը` ոչ պակաս քան 20մմ:
-5,00մմ  տրամագծի համար երկարությունները` առնվազն 3 չափ, ընդ որում ամենակարճը` ոչ ավել քան 8մմ, ամենաերկարը` ոչ պակաս քան 15մմ: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</si>
  <si>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Сердечно-сосудистый дилатацивнный балонный катетр с рентгенконтрастным маркером, входной профиль 0,016"/0,015'', длина катетера 142 см, для всех размеров номинальное давление не менее 8атм а давление разрыва не менее 14атм. Диаметр шавта составляет 2,1 фр в проксимальной части. Диаметр шавта в дистальной части для балон катетров с диаметром 1,50-3,50мм состовляет 2,5фр, для балон катетров с диаметром 3,75мм состовляет 2,5/2,7фр а для балон катетров с диаметром 4,00-5,00 состовляет 2,7фр. Размеры балона: 
- для диаметра 1,50мм, длина не менее 5 размеров при том самая короткая: не более чем 6мм, самая длинная: не менее чем 20мм.
- для диаметра 2,00мм, длина не менее 8 размеров при том самая короткая: не более чем 6мм, самая длинная: не менее чем 30мм.
- для диаметров 2,50; 3,00; 3,50  и 4,00мм, длина не менее 9 размеров для каждого диаметра, при том самая короткая: не более чем 6мм, самая длинная: не менее чем 30мм.
- для диаметров 2,25 и 2,75мм,   длина не менее 6 размеров для каждого диаметра, при том самая короткая: не более чем 6мм, самая длинная: не менее чем 25мм.
- для диаметров 3,25 и 3,75мм,   длина не менее 5 размеров для каждого диаметра, при том самая короткая: не более чем 6мм, самая длинная: не менее чем 20мм.
- для диаметра 4,50мм, длина не менее 4 размеров, при том самая короткая: не более чем 8мм, самая длинная: не менее чем 20мм.
- для диаметра 5,00мм, длина не менее 3 размеров, при том самая короткая: не более чем 8мм, самая длинная: не менее чем 15мм.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</si>
  <si>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Սրտանոթային դիլատացիոն բալոնային կաթետր ռենտգենկոնտռաստ նշանակիրով, մուտքային պրոֆիլը 0,017''/0,022''/0,024'', կաթետրի երկարությունը 143-145սմ, բոլոր չափերի համար նոմինալ ճնշումը որ պակաս քան 8atm իսկ պայթման ճնշումը՝ ոչ պակաս քան 14atm, բալոնի նյութը՝ Պեբաքս: Բալոնի չափսերը՝ 
-1,20 և 1,50մմ տրամագծերի համար  երկարությունները՝ առնվազն 5 չափ յուրաքանչյուր տրամագծի համար, ընդ որում ամենակարճը` ոչ ավել քան 6մմ, ամենաերկարը` ոչ պակաս քան 20մմ: 
-2,00; 2,25; 2,50; 2,75; 3,00; 3,25; 3,50; 3,75 և 4,00մմ տրամագծերի համար  երկարությունները՝ առնվազն 7 չափ յուրաքանչյուր տրամագծի համար, ընդ որում ամենակարճը` ոչ ավել քան 6մմ, ամենաերկարը` ոչ պակաս քան 30մմ:
-4,50 և 5,00մմ տրամագծերի համար  երկարությունները՝ առնվազն 4 չափ յուրաքանչյուր տրամագծի համար, ընդ որում ամենակարճը` ոչ ավել քան 8մմ, ամենաերկարը` ոչ պակաս քան 20մմ: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</si>
  <si>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Сердечно-сосудистый дилатацивнный балонный катетр с рентгенконтрастным маркером, входной профиль 0,017"/0,022''/0,024'', длина катетера 143-145см, для всех размеров номинальное давление не менее 8атм а давление разрыва не менее 14атм. материал балона: Пебакс. Размеры балона: 
- для диаметров 1,20 и 1,50мм, длина не менее 5 размеров для каждого диаметра, при том самая короткая: не более чем 6мм, самая длинная: не менее чем 20мм.
- для диаметров 2,00; 2,25; 2,50; 2,75; 3,00; 3,25; 3,50; 3,75 и 4,00мм, длина не менее 7 размеров для каждого диаметра, при том самая короткая: не более чем 6мм, самая длинная: не менее чем 30мм.
- для диаметров 4,50 и 5,00мм, длина не менее 4 размеров для каждого диаметра, при том самая короткая: не более чем 8мм, самая длинная: не менее чем 20мм.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</si>
  <si>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Կաթետր ախտորոշիչ</t>
  </si>
  <si>
    <t>Диагностический катетр</t>
  </si>
  <si>
    <t>Ախտորոշիչ կաթետր, նյութը  նեյլոն կամ պոլիուրետան, ունի չվնասող ռենտգենկոնտրաստ դիստալ ծայր, մաքսիմալ ճնշումը 1200psi,  չափսերը՝ 4F;  5F; 5,2F; 6F; 7F; երկարությունները ըստ համապատասխան ձևերի 65սմ-ից մինչև 125սմ ներառյալ, կաթետերի ծայրի ձևերը` JL 3,5; JL4; JL4,5; JL5; JL6; JR3,5; JR4; JR5; JR6; AL.75; AL1; AL2; AL3; AR1; AR2; MPA2; BIL4; IM; PIG: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</si>
  <si>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катетр, материал катетера нейлон или полиуретан, имеет не повреждающий рентгеноконтрастный дистальный  конечность, максимальное давление 1200 psi., Размеры: 4F; 5F; 5,2F; 6F; 7F; длина по соответствующим формам от 65см до 125см включительно, формы кончика катетра: JL 3,5; JL4; JL4,5; JL5; JL6; JR3,5; JR4; JR5; JR6; AL.75; AL1; AL2; AL3; AR1; AR2; MPA2; BIL4; IM; PIG: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</si>
  <si>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Ուղղորդիչ ախտորոշիչ</t>
  </si>
  <si>
    <t>Направляющий для диагностики</t>
  </si>
  <si>
    <t>Ախտորոշիչ ուղղորդիչը  կազմված է չժանգոտվող պողպատից, պատված է PTFE (պոլիտետրաֆտորէտիլեն) ծածկույթով, որը իջեցնում է շփման ուժը, լինում են ֆիկսված և չֆիկսված ներքին առանցքով, ծայրը փափուկ է, ուղիղ կամ J-ձև, J- անկյունը լինում է տարբեր աստիճանի, փափուկ ծայրը լինում է 3, 5, 7 և 10սմ երկարության, ուղղորդիչի երկարությունները 150սմ, 175սմ, 180սմ, տրամագծերը՝ 0,018 ", 0,021", 0,025 ", 0,032", 0,035 ", 0,038":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</si>
  <si>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Направляющий состоит из нержавеющей стали, покрытой политетрафторэтиленом (PTFE), который снижает силу трения, бывает  фиксированным и нефиксированным внутренней осью, кончик мягкий, прямой или J-образный, угол J имеет различную степень, мягкий кончик длиной 3, 5, 7 и 10см, длина направляющего 150 см, 175 см, 180 см, диаметры: 0,018 ", 0,021", 0,025 ", 0,032", 0,035 ", 0,038".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</si>
  <si>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ՈՒղղորդիչ ախտորոշիչ երկար</t>
  </si>
  <si>
    <t>Направляющий для диагностики длинный</t>
  </si>
  <si>
    <t>Ախտորոշիչ ուղղորդիչ, որի առանցքը նիտինոլից է, պատված ռենտգենոկոնտրաստ պոլիուրետանով, պատված է հիդրոֆիլիկ М- ծածկույթով, ունի փափուկ ատրավմատիկ ուղիղ և թեք ծայր՝ 1, 3, 5 և 8սմ երկարությամբ, տեսակը` ստանդարտ և Stiff, ուղղորդիչի երկարությունները՝ 260սմ և ավելի առնվազն մեկ չափ, տրամագծերը 0.018"; 0.025";  0.032"; 0.035"; 0.038":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</si>
  <si>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Диагностический направляющий, ось из нитинола, покрытая рентгенконытрастным полиуретаном, с гидрофильным М покрытием, имеет гибкий атравматический прямой и кривой кинчик: длиной 1, 3, 5 и 8см, вид стандартный и Stiff, длина направляющего 260см и минимум одного размера более длины, ндиаметры 0,018"; 0,025"; 0,032"; 0,035"; 0,038".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</si>
  <si>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Ծածկոց անգիոգրաֆիկ</t>
  </si>
  <si>
    <t>Ангиографик пакрывало</t>
  </si>
  <si>
    <t xml:space="preserve">Ստերիլ անգիոգրաֆիկ հավաքածու, որը պարունակում է հիվանդի ծածկոց ոչ պակաս քան 200x300սմ չափսի, երեք շերտանի ներծծող հատվածով, նյութը վիսկոզ ոչ պակաս քան  73 g/m, ունի 2 անցքեր, որոնց տրամագիծը 9սմ, իրարից հեռավորությունը 15սմ, վրան ունեն ինքնասոսնձվող թաղանթ, ընդ որում միակողմանի թափանցիկ պանելով 60x300սմ չափսի; անցքերի հատվածում առկա է հավելյալ ներծծող շերտ 75x75սմ մակերեսով; գործիքների համար նախատեսված ծածկոց 100x150սմ չափսի  1հատ,  վիրաբույժի խալաթ 70սմ լայնքի կրկնակի շերտով պաշտպանվածության, նյութը SMS 43գր/մ2  Լ չափսի 1 հատ և XԼ չափսի 1 հատ, ձեռքի սրբիչ 40x40սմ չափսի ՝ կազմությունը Scrim Thread-3’’x2’’/square inch/ 2 հատ, ֆլյուրոսկոպի պոլիէթիլենային ծածկ 90x100սմ ուղղանկյուն պարկ 1 հատ,  փայտիկով սպունգ վիրահատական դաշտը մշակելու համար, թանզիֆե անձեռոցիկ 10x10սմ սմ չափսի  8 շերտանոց 10 հատ, 1 հատ պլաստիկ թաս 500մլ, 1 հատ սկուտեղ՝ 1000 մլ : Բոլոր չափսերին վերաբերվում է ±1% գործակիցը: Փաթեթավորման հերթականությունը` բոլորը կտորները ճիշտ ուղղություններով ծալադարսված դրվում են գործիքների սեղանի ծածկոցի մեջտեղում, որից հետո ծածկոցը փաթաթվում է սկզբում ըստ լայնքի, հետո ըստ երկարության այնպես, որ փաթեթը սեղանի մեջտեղում դնելուց հետո բացվի սեղանի վրա առանց ներսի շերտին դիպչելու: Հավաքածուի որևէ կտոր չպետք է լինի մազմզոտ կամ թելիկներ բաց թողնի նույնիսկ թրջվելիս: Որակի սերտիֆիկատի առկայություն: </t>
  </si>
  <si>
    <t xml:space="preserve">Стерильный ангиографический набор, который содержит: покрывала не менее чем 200x300см размеров, из трехслойного абсорбирующего материала, вискоз  73г/м, имеет вде отверствия с диаметром 9 см, расстояние между нимы 15см, с самоклеющим слойем,  прозрачный односторонний панель 60х300см, в местах дыр имеет добавочный абсорбирующий слой 75х75см, покрывало для инструментов 1 шт. 100x150 см, халат хирурга с двухслойной защитой шириной 70см, материал SMS 43г/кв.м, L размер 1шт. М  размер 1шт, полотенце для рук 40x40см состав Scrim Thread-3’’x2’’/square inch/ 2шт., полиэтиленовый чехол для флюроскопа 90x100см прямоугольный мешокообразный 1шт, палочка с губкой  для обработки поля, марлевые салфетки 10x10 см 8-слойные 10шт, 1шт 500мл пластиковая чашка,  1 шт. 1000мл поднос. Всем размерам относится коэфицент ±1%:  Порядок упокования: все комплектующие должны быть свернуты по правильной стороне, они ставляются по центру покрывала стола для инструментов, потом покрывало свертывается сначала по ширине, потом по длине так, чтобы при ставлении пакета по центру стола можно было без контакта внутренной стороны покрывала раскрыть и закрыть покрывалом весь стол. Никакой часть набора не должен быть волосостый и не должен оставлять волокна. Товар должен иметь сертификат качества. </t>
  </si>
  <si>
    <t>Ինտրադյուսեր տրանսռադիալ 5fr</t>
  </si>
  <si>
    <t>Интрадюср трансрадиал 5фр</t>
  </si>
  <si>
    <t>Ինտրադյուսեր տրանսռադիալ, հեմոստատիկ փականով, հյուսված մետաղական ցանցով, որն ապահովում է կայունությունը ծալվածքների հանդեպ, դիլատորի անցումը շիթին  բարձր ճշգրտության, որն ապահովում է անոթի մեջ հեշտությամբ ներթափանցումը: Ինտրադյուսերի չափսերն են 5fr, ծայրի երկարության պահանջվող չափսերն են՝ 7սմ, 11սմ, մինի վայերի պահանջվող տրամագծերն են՝ 0.018''; 0.021''; 0.025''՝; երկարությունը՝ 45սմ, ուղիղ և J ձև, կոր ծայրի չափը 3մմ: Մուտքի ասեղի պահանջվող չափերն են՝ 18G, 21G, 22G: Որակի սերտիֆիկատի  առկայություն:</t>
  </si>
  <si>
    <t>Трансрадиальный интродьюсер с гемостатическим клапаном, плетеная металлическая сетка, обеспечивающая устойчивость к перегибам, высокая точность перехода дилататора в сопло, что обеспечивает лёгкое проникновение в сосуд. Размеры интродьюсера: 5fr,требуемая длина кончика: 7 см, 11 см, требуемые диаметры мини-проводников: 0.018''; 0.021''; 0.025'';  длина: 45 см, прямой и J-образный, размер изогнутого кончика: 3 мм. Требуемые размеры иглы входа: 18G, 21G, 22G. Наличие сертификата качества.</t>
  </si>
  <si>
    <t>Ինտրադյուսեր տրանսռադիալ 5Fr- Դիլատորի անցումը շիթին  բարձր ճշգրտության, որը թույլ է տալիս առանց լրացուցիչ միջամտության (օր. նշտարի սայրի) ընկղմել  ինտրադյուսերը արյունատար անոթի մեջ: Ինտրադյուսերի  ծայրի երկարության պահանջվող չափսերն են՝ 7սմ, 10սմ, մինի վայերի պահանջվող տրամագծերն են՝ 0.018" 0.021"0.025"՝ 45սմ երկարությամբ, մուտքի ասեղի պահանջվող չափերն են՝ 20G, 21G, 22G: CE  որակի սերտիֆիկատի  առկայություն:</t>
  </si>
  <si>
    <t>Интрадюср трансрадиал 5Fr-переход дилатора к шиту высокоточный, который позволяет внести интрадуктор в кровеносный сосуд без дополнительного вмешательства (например, с помощю лезвия). Требуемая длина наконечника интрадюсера 7 см, 10 см, требуемые диаметры мини-проводника - 0,018 "0,021" 0,025 "45 см, необходимый размер иглы - 20G, 21G, 22G. Сертификаты качества CE.</t>
  </si>
  <si>
    <t>Ինտրադյուսեր տրանսռադիալ 6-7fr</t>
  </si>
  <si>
    <t>Интрадюср трансрадиал 6-7f</t>
  </si>
  <si>
    <t>Ինտրադյուսեր տրանսռադիալ, հեմոստատիկ փականով, հյուսված մետաղական ցանցով, որն ապահովում է կայունությունը ծալվածքների հանդեպ, դիլատորի անցումը շիթին  բարձր ճշգրտության, որն ապահովում է անոթի մեջ հեշտությամբ ներթափանցումը: Ինտրադյուսերի չափսերն են 6fr, 6,5fr, 7fr,  ծայրի երկարության պահանջվող չափսերն են՝ 7սմ, 11սմ, մինի վայերի պահանջվող տրամագծերն են՝ 0.018''; 0.021''; 0.025''՝,  երկարությունը՝ 45սմ, ուղիղ և J ձև, կոր ծայրի չափը 3մմ: Մուտքի ասեղի պահանջվող չափերն են՝ 18G, 21G, 22G: Որակի սերտիֆիկատի  առկայություն:</t>
  </si>
  <si>
    <t>Трансрадиальный интродьюсер с гемостатическим клапаном, плетеная металлическая сетка, обеспечивающая устойчивость к перегибам, высокая точность перехода дилататора в сопло, что обеспечивает лёгкое проникновение в сосуд. Размеры интродьюсера: 6fr, 6.5fr, 7fr, требуемая длина кончика: 7 см, 11 см, требуемые диаметры мини-проводников: 0.018''; 0.021''; 0.025'';  длина: 45 см, прямой и J-образный, размер изогнутого кончика: 3 мм. Требуемые размеры иглы входа: 18G, 21G, 22G. Наличие сертификата качества.</t>
  </si>
  <si>
    <t>Ինտրադյուսեր տրանսռադիալ 6fr</t>
  </si>
  <si>
    <t>Интрадюср трансрадиал 6фр</t>
  </si>
  <si>
    <t>Ինտրադյուսեր տրանսռադիալ 6Fr- Դիլատորի անցումը շիթին  բարձր ճշգրտության, որը թույլ է տալիս առանց լրացուցիչ միջամտության (օր. նշտարի սայրի) ընկղմել  ինտրադյուսերը արյունատար անոթի մեջ: Ինտրադյուսերի  ծայրի երկարության պահանջվող չափսերն են՝ 7սմ, 10սմ, մինի վայերի պահանջվող տրամագծերն են՝ 0.018" 0.021"0.025"՝ 45սմ երկարությամբ, մուտքի ասեղի պահանջվող չափերն են՝ 20G, 21G, 22G: CE  որակի սերտիֆիկատի  առկայություն:</t>
  </si>
  <si>
    <t>Интрадюср трансрадиал 6Fr-переход дилатора к шиту высокоточный, который позволяет внести интрадуктор в кровеносный сосуд без дополнительного вмешательства (например, с помощю лезвия). Требуемая длина наконечника интрадюсера 7 см, 10 см, требуемые диаметры мини-проводника - 0,018 "0,021" 0,025 "45 см, необходимый размер иглы - 20G, 21G, 22G. Сертификаты качества CE.</t>
  </si>
  <si>
    <t>Աբսորբենտ հիմնային</t>
  </si>
  <si>
    <t>Абсорбент</t>
  </si>
  <si>
    <t>Հիմնային աբսորբենտ, անզգայացման սարքավորման մեջ կիրառվող, առնվազն 4.5 կգ տարայով, գրանուլների չափսը 2մմ և ավելի, չի պարունակում փոշենման, փոքր գրանուլներ: Բաղադրությունը Ca հիդրօքսիդ 65-85%, էթիլային PH ինդիկատոր ՝ նվազ 1%-ից, H2O  /խոնավություն/ 12-19%: Գունային փոփոխությունը դարձելի է՝ սպիտակ/մանուշակագույն/ սպիտակ:</t>
  </si>
  <si>
    <t>Абсорбент, используемый в оборудовании анестезии, вес в таре не менее 4,5кг, размеры гранул 2мм и более, не содержит пылеобразных и маленьких гранул. Состав Ca гидрохлорида 65-85%, PH индикатор не больше 1%, H2O влажность 12-19%.  Цветовой индикатор: белый-фиолетовый-белый.</t>
  </si>
  <si>
    <t>Գլուկոմետրի թեստ</t>
  </si>
  <si>
    <t>Тест для глюкометра</t>
  </si>
  <si>
    <t>Շաքարաչափ Կոնտուր պլյուս սարքի համար նախատեսված թեսթ երիզ: Թեսթ երիզների ժամկետը չի փոխվում անկախ տուփի բացման պայմանից: Չափման ժամանակահատվածը մոտ 5վրկ: Չափման միջակայքը 0,6-33,3 մմոլ/լ: Արյան նմուշի ծավալը 0,6մկլ: Աշխատանքային ջերմաստիճան՝ 5-450C: Աշխատանքային հարաբերական խոնավություն՝ 10%-93%:  Հեմատոկրիտի թույլատրելի միջակյքը՝ 10-70%: Արյան ծավալի անբավարարության  դեպքում 30վ ընթացքում արյուն վերցնելու երկրորդ հնարավորություն: Համարժեք ապրանքի ներկայացման դեպքում Մատակարարը պարտավոր է անհատույց կարգով Գնորդին հանձնել թվով 10 չափիչ սարք, որը պետք է ունենա հնարավորություն տվյալների փոխանցում համակարգչին USB լարի միջոցով և պետք է  համապատասխանի է ISO 15197:2013, ISO 13485:2012 չափորոշիչների պահանջներին:</t>
  </si>
  <si>
    <t>Стрипы для глюкометра Контур Плюс. Срок годности Стрипы не меняется, вне зависимости от условиий вскрытия упаковки. Период измерения составляет около 5 сек. Диапазон измерения 0,6-33,3 ммоль/л. Объем образца крови 0,6 мкл. Рабочая температура: 5-450°С. Относительная влажность: 10% -93%. Допустимый диапазон гематокрита составляет 10-70%. В случае недостаточного объема крови, возможность вторичного забора крови в течение 30 секунд. В случае аналогичного продукта Поставщик обязан  бесплатно передать Покупателю 10 измерительных приборов, способных передавать данные на компьютер через USB-кабель и должны соответствовать требованиям ISO 15197: 2013, ISO 13485: 2012.</t>
  </si>
  <si>
    <t>33111500/1</t>
  </si>
  <si>
    <t>Ինդիկատոր ստրիպ գազային մանրէազերծման</t>
  </si>
  <si>
    <t>Индикатор стрип  для газовой стерилизации</t>
  </si>
  <si>
    <t>Ինդիկատոր ստրիպ, հատերով, նախատեսված էթիլեն օքսիդ գազով մանրէազերծման համար, գործարանային փաթեթավորումով,  լայնքը` 1,5-3 սմ, երկարությունը` 6-20սմ,</t>
  </si>
  <si>
    <t>Индикатор стрип, штучный, для стерилизации газом этилен оксид, в заводской упаковке, ширина 1,5-3см, длина 6-20 см.</t>
  </si>
  <si>
    <t>Մարկեր վիրաբուժական</t>
  </si>
  <si>
    <t>Маркер хирургический</t>
  </si>
  <si>
    <t>Մարկեր վիրաբուժական գործարանային փաթեթավորմամբ, որի  մեջ առկա է քանոն:</t>
  </si>
  <si>
    <t>Маркер хирургический, в заводской упаковке, в состав которой входит линейка.</t>
  </si>
  <si>
    <t>Վիրակապ հետվիրահատական 10X20</t>
  </si>
  <si>
    <t>Повязка послеоперационная 10x20</t>
  </si>
  <si>
    <t>Ստերիլ ինքնակպչուն վիրակապ պատրաստված է պոլիէսթերից,ներքին պոլիակրիլատային կպչուն եզրով, կենտրոնական ներծծող բարձիկով; հիպոալերգեն է, “շնչող”: անհատական, ստերիլ փաթեթավորում: Չափսը 10x20սմ, բարձիկը ոչ պակաս քան 5x15սմ</t>
  </si>
  <si>
    <t>Стерильная самоклеящаяся повязка из полиэстера, с внутренними полиакриловыми самоклеюшимися краями, с центральной абсорбирующей подушкой; гипоаллергенный, «дышащий». индивидуальная стерильная упаковка. Размер 10х20 см, подушка не менее 5х15 см.</t>
  </si>
  <si>
    <t>Տվիչ ռեկտալ</t>
  </si>
  <si>
    <t>Ректальный датчик</t>
  </si>
  <si>
    <t>Ռեկտալ տվիչ, ընդհանուր երկարությունը 73սմ, աշխատանքային մասը 46սմ:</t>
  </si>
  <si>
    <t>Ректальный датчик, общая длина 73 см, рабочая часть 46 см.</t>
  </si>
  <si>
    <t>Տրանսպլանտանտ անոթային 15սմ</t>
  </si>
  <si>
    <t>Трансплантант сосудистый 15см</t>
  </si>
  <si>
    <t>Կոլագենապատ անոթային տրանսպլանտանտ woven պոլիէսթերից, արտաքին մակերեսը թավշյա, ներքինը՝ ոչ,  ձևը` ոuղիղ: Չափսերը՝
-15 սմ երկարությամբ,  տրամագծերը` 12-ից 36մմ տիրույթում առնվազն 13 չափ: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</si>
  <si>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Сосудистый трансплантант из woven полиэстера пропитанный коллагеном, внешняя велюровая поверхность и невелюровая внутренняя поверхность, форма прямой. Размеры
- длина 15 см, диаметры в диапазоне от 12 до 36мм не менее 13 размеров.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</si>
  <si>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Մանրէազերծման փաթաթան մեծ</t>
  </si>
  <si>
    <t>Стерилизационный ткань больщой</t>
  </si>
  <si>
    <t>Անջրաթափանց կտոր, 150x150 սմ, բաց կապույտ, 99% մանրաթելային պոլիէստեր, 1% կարբոն:</t>
  </si>
  <si>
    <t>Resistat 150x150 см, светло-синий, 99% полиэстер, 1% карбон.</t>
  </si>
  <si>
    <t>Ախտահանիչ նյութ</t>
  </si>
  <si>
    <t xml:space="preserve">Дезинфицирующее средство </t>
  </si>
  <si>
    <t>Ախտահանիչ միջոցը պարունակում է դիքլորիզոցիանուրաթթվի նատրիումական աղ ազդող նյութ,  ֆունկցիոնալ հավելումներ՝ ադիպինաթթու, նատրիումի կարբոնատ և բիկարբոնատ Հաբը կշռում է 2,5-3,7գ, 1 հաբի լուծման ժամանակ անջատվում է 1,5գ ակտիվ քլոր: Հաբերն ինքնալուծվող են: Աշխատանքային լուծույթի պիտանելիության ժամկետը առնվազն 5 օր մեթոդական ցուցումների համաձայն պահպանման դեպքում/: Ախտահանիչ միջոցը ցուցաբերում է հակամիկրոբային ազդեցության գրամդրական և գրամբացասական բակտերիաների /ներառյալ տուբերկուլյոզի, ներհիվանդանոցային վարակների, անաէրոբ և հատուկ վտանգավոր ինֆեկցիաների՝ սիբիրյան խոց, ժանտախտ, խոլերա, տուլարեմիա/, սնկերի /այդ թվում՝ կանդիդա և դերմատոֆիտներ/, վիրուսների /այդ թվումէ պոլիոմելիտ, ՄԻԱՎ, հեպատիտներ, թռչնի գրիպ, ատիպիկ թոքաբորբ, ադենովիրուս և այլն/: Պետք է ունենա որակի հավաստագիր, ինչպես նաև ՀՀ առողջապահության նախարարության կողմից հաստատված մեթոդական հրահանգ, որով պետք է հաստատված լինեն ներկայացված ցուցանիշները:</t>
  </si>
  <si>
    <t>Дезинфицирующее средство содержит дихлоризоцианат натрия, функциональные добавки: адипиновую кислоту, карбонат натрия и бикарбонат, Таблетка весит 2,5-3,7 г.  при расстворении 1-ой таблетки отрывается 1,5 г  активного хлора.Таблетки саморастворяются. Срок годности раствора не менее 5 дней согласно методическим указаниям. Дезинфицирующее средство против грамположительных и грамотрицательных бактерий (включая туберкулез, внутрибольничные инфекции, анаэробные и особо опасные инфекции: язва сибирская, чума, холера, туберкулез / туберкулез), дезинфекция , гепатит, птичий грипп, атипичная пневмония, аденовирус и др. Должен иметь сертификат качества, а также методический указ, утвержденную Министерством здравоохранения Республики Армения, которая должна подтверждать представленные показатели.</t>
  </si>
  <si>
    <t>33141116/1</t>
  </si>
  <si>
    <t>33141136/9</t>
  </si>
  <si>
    <t>33141136/10</t>
  </si>
  <si>
    <t>33141137/16</t>
  </si>
  <si>
    <t>33141137/17</t>
  </si>
  <si>
    <t>33141208/7</t>
  </si>
  <si>
    <t>33141208/8</t>
  </si>
  <si>
    <t>33141208/9</t>
  </si>
  <si>
    <t>33141208/10</t>
  </si>
  <si>
    <t>33141211/25</t>
  </si>
  <si>
    <t>33141212/4</t>
  </si>
  <si>
    <t>33141216/16</t>
  </si>
  <si>
    <t>33141216/17</t>
  </si>
  <si>
    <t>33141218/3</t>
  </si>
  <si>
    <t>33141228/1</t>
  </si>
  <si>
    <t>33141236/1</t>
  </si>
  <si>
    <t>33181210/23</t>
  </si>
  <si>
    <t>33181210/24</t>
  </si>
  <si>
    <t>33181210/25</t>
  </si>
  <si>
    <t>33181210/26</t>
  </si>
  <si>
    <t>33181210/27</t>
  </si>
  <si>
    <t>33181210/28</t>
  </si>
  <si>
    <t>33181210/29</t>
  </si>
  <si>
    <t>33181210/30</t>
  </si>
  <si>
    <t>33181340/7</t>
  </si>
  <si>
    <t>33621641/3</t>
  </si>
  <si>
    <t>33691162/4</t>
  </si>
  <si>
    <t>Самораскрывающийся периферический стент с системой доставки, рабочая длина шавта 80см и 130см, совместимость с интрадюсором 6fr, совместимость с направляющим 0,035'', совместимость с катетром направляющим 8fr, 4 маркера на кончике: Размеры стента:
-диаметры 5,0; 6,0 и 7,0мм, длина не менее 6 размеров для каждого диаметра, при том самая короткая: не более чем 40мм, самая длинная: не менее чем 200мм.
-диаметр 8,0мм, длина не менее 5 размеров, при том самая короткая: не более чем 40мм, самая длинная: не менее чем 150мм.
-диаметры 9,0 и 10,0мм, длина не менее 4 размеров для каждого диаметра, при том самая короткая: не более чем 40мм, самая длинная: не менее чем 100мм. На этапе поставки Товара, Продавец должен предоставить сертификат соответствия, авторизационное(гарантийно-уполномоченное) письмо, сертификат происхождения, предстваленные производителем.</t>
  </si>
  <si>
    <t>Ինքնաբացվող պերիֆերիկ ստենտ, առաքման համակարգով, շավթի աշխատանքային երկարությունը՝ 80սմ և 130սմ, համատեղելի ինտրադյուսեր՝ 6F, համատեղելի ուղղորդիչ՝ 0.035", համատեղելի  կաթետր ուղղորդիչ՝ 8f, ծայրին թվով 4 տիտանային մարկերների առկայություն: 
Ստենտի չափսերը՝
- 5.0մմ; 6.0մմ; 7.0մմ տրամագծերի դեպքում –  երկարությունը՝ առնվազն 6 չափ  յուրաքանչյուր տրամագծի համար, ընդ որում ամենակարճը` ոչ ավել քան 40մմ, ամենաերկարը` ոչ պակաս քան 200մմ:
-8.0մմ տրամագծի դեպքում –երկարությունը՝ առնվազն 5 չափ, ընդ որում ամենակարճը` ոչ ավել քան 40մմ, ամենաերկարը` ոչ պակաս քան 150մմ:
-9.0մմ և 10.0մմ տրամագծերի դեպքում –  երկարությունը՝ առնվազն 4 չափ  յուրաքանչյուր տրամագծի համար, ընդ որում ամենակարճը` ոչ ավել քան 40մմ, ամենաերկարը` ոչ պակաս քան 100մմ: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</si>
  <si>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Стент периферический самораскрывающийся</t>
  </si>
  <si>
    <t>Ստենտ պերիֆերիկ ինքնաբացվող</t>
  </si>
  <si>
    <t>33181340/8</t>
  </si>
  <si>
    <t>Սույն պայմանները Մասնակցի կողմից հայտով կարող են չներկայացվել, սակայն դրանք ներառվելու են կնքվելիք պայմանագրերում հավելվածի տեսքով որպես պարտադիր պայմաններ:
Սույն պայմանները Հայտով ներկայացվելու դեպքում դրանք դիտարկվելու են որպես տեխնիկական բնութագրերի առաջարկ և գնահատվելու են հրավերով նախատեսված կարգով:
Данные условия могут не предоставляться Участником в заявке, но будут включены в заключаемые договоры в виде приложения как обязательные условия.
При представлении заявкой, они будут рассматриваться как предложение технических условий и оцениваться в порядке, предусмотренном приглашением.</t>
  </si>
  <si>
    <t>Ախտորոշիչ կաթետր hիդրոֆիլիկ ծածկույթով, նախատեսված պերիֆերիկ անգիոգրաֆիայի համար, ունի գերազանց պտտման ունակություն, սահունություն, ինչպես նաև հյուսված կառուցվածք՝ մեծ ներքին լուսանցքի և բարձր հոսքի արագության համար: Կառուցվածքը՝ միջին շերտը մետաղական ցանց, արտաքին շերտը՝ Pebax, ներքին շերտը՝ նեյլոն: Չափսերը՝ առնվազն 5F,  երկարությունները ըստ համապատասխան ձևերի 100սմ, 120սմ, կաթետերի ծայրի ձևերը առնվազն` SIM I, SIM II, Straight:  side holes և առանց side holes տեսակի: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</si>
  <si>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Гидрофильный ангиографический катетер для периферической ангиографии, обладает превосходной вращательной способностью, смазывающей способностью, а также плетеной конструкцией для большого внутреннего просвета и высокой скорости потока. Структура: средный слой из металлической сетки, внешний слой: Pebax, внутренний слой: нейлон. Размеры:  по крайней мере 5F; длина по соответствующим формам 100см, 120см , формы кончика катетра по крайней мере: SIM I, SIM II, Straight. Типы side holes и без side holes.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</si>
  <si>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Մոդելը և/կամ ապրանքային նշանը և/կամ ֆիրմային անվանումը  և/կամ արտադրողը  
Модель и/или товарный знак  и/или фирменный знак и/или производитель</t>
  </si>
</sst>
</file>

<file path=xl/styles.xml><?xml version="1.0" encoding="utf-8"?>
<styleSheet xmlns="http://schemas.openxmlformats.org/spreadsheetml/2006/main">
  <numFmts count="1">
    <numFmt numFmtId="164" formatCode="#,##0.0"/>
  </numFmts>
  <fonts count="9">
    <font>
      <sz val="11"/>
      <color theme="1"/>
      <name val="Calibri"/>
      <family val="2"/>
      <scheme val="minor"/>
    </font>
    <font>
      <sz val="8"/>
      <name val="Arial Unicode"/>
      <family val="2"/>
      <charset val="204"/>
    </font>
    <font>
      <sz val="8"/>
      <color theme="1"/>
      <name val="Arial Unicode"/>
      <family val="2"/>
      <charset val="204"/>
    </font>
    <font>
      <sz val="8"/>
      <color rgb="FFFF0000"/>
      <name val="Arial Unicode"/>
      <family val="2"/>
      <charset val="204"/>
    </font>
    <font>
      <b/>
      <sz val="8"/>
      <color rgb="FFFF0000"/>
      <name val="Arial Unicode"/>
      <family val="2"/>
      <charset val="204"/>
    </font>
    <font>
      <b/>
      <sz val="8"/>
      <color theme="1"/>
      <name val="Arial Unicode"/>
      <family val="2"/>
      <charset val="204"/>
    </font>
    <font>
      <b/>
      <sz val="8"/>
      <name val="Arial Unicode"/>
      <family val="2"/>
      <charset val="204"/>
    </font>
    <font>
      <sz val="8"/>
      <color indexed="8"/>
      <name val="Arial Unicode"/>
      <family val="2"/>
      <charset val="204"/>
    </font>
    <font>
      <sz val="7"/>
      <name val="Arial"/>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8">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xf>
    <xf numFmtId="0" fontId="2" fillId="0" borderId="1" xfId="0" applyFont="1" applyFill="1" applyBorder="1" applyAlignment="1">
      <alignment horizontal="right"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xf>
    <xf numFmtId="0" fontId="2" fillId="0" borderId="0" xfId="0" applyFont="1" applyFill="1" applyBorder="1"/>
    <xf numFmtId="0" fontId="2" fillId="0" borderId="0" xfId="0" applyFont="1" applyFill="1" applyBorder="1" applyAlignment="1"/>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0" xfId="0" applyFont="1" applyFill="1" applyAlignment="1"/>
    <xf numFmtId="0" fontId="2" fillId="0" borderId="0" xfId="0" applyFont="1" applyFill="1" applyAlignment="1">
      <alignment horizontal="center"/>
    </xf>
    <xf numFmtId="0" fontId="2" fillId="0" borderId="0" xfId="0" applyFont="1" applyFill="1"/>
    <xf numFmtId="0" fontId="2" fillId="0" borderId="0" xfId="0" applyFont="1" applyFill="1" applyAlignment="1">
      <alignment horizontal="right" vertical="center"/>
    </xf>
    <xf numFmtId="0" fontId="2" fillId="0" borderId="0" xfId="0" applyFont="1" applyFill="1" applyAlignment="1">
      <alignment horizontal="center" vertical="center"/>
    </xf>
    <xf numFmtId="0" fontId="2" fillId="0" borderId="1" xfId="0" applyFont="1" applyFill="1" applyBorder="1"/>
    <xf numFmtId="0" fontId="2" fillId="0" borderId="1" xfId="0" applyFont="1" applyFill="1" applyBorder="1" applyAlignment="1"/>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right" vertical="center" wrapText="1"/>
    </xf>
    <xf numFmtId="164" fontId="2" fillId="0" borderId="0" xfId="0" applyNumberFormat="1" applyFont="1" applyFill="1" applyAlignment="1">
      <alignment horizontal="righ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5" fillId="0" borderId="5"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horizontal="left" vertical="center"/>
    </xf>
    <xf numFmtId="3" fontId="1" fillId="0" borderId="1" xfId="0" applyNumberFormat="1" applyFont="1" applyFill="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3"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vertical="center" wrapText="1"/>
    </xf>
    <xf numFmtId="0" fontId="1" fillId="0" borderId="1" xfId="0" applyFont="1" applyFill="1" applyBorder="1" applyAlignment="1" applyProtection="1">
      <alignment horizontal="left" vertical="center" wrapText="1"/>
      <protection locked="0"/>
    </xf>
    <xf numFmtId="0" fontId="1" fillId="0" borderId="1" xfId="0" applyFont="1" applyFill="1" applyBorder="1" applyAlignment="1">
      <alignment vertical="center" wrapText="1"/>
    </xf>
    <xf numFmtId="0" fontId="1" fillId="0" borderId="1" xfId="0" applyFont="1" applyBorder="1" applyAlignment="1">
      <alignment horizontal="center" vertical="center" wrapText="1"/>
    </xf>
    <xf numFmtId="3" fontId="2" fillId="0" borderId="1" xfId="0" applyNumberFormat="1" applyFont="1" applyFill="1" applyBorder="1" applyAlignment="1">
      <alignment vertical="center" wrapText="1"/>
    </xf>
    <xf numFmtId="3" fontId="1"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3" fontId="2" fillId="0" borderId="1" xfId="0" applyNumberFormat="1" applyFont="1" applyBorder="1" applyAlignment="1">
      <alignment vertical="center" wrapText="1"/>
    </xf>
    <xf numFmtId="0" fontId="7" fillId="0" borderId="1" xfId="0" applyFont="1" applyFill="1" applyBorder="1" applyAlignment="1">
      <alignment horizontal="center" vertical="center" wrapText="1"/>
    </xf>
    <xf numFmtId="4" fontId="2" fillId="0" borderId="1" xfId="0" applyNumberFormat="1" applyFont="1" applyFill="1" applyBorder="1" applyAlignment="1">
      <alignment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2"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4482</xdr:colOff>
      <xdr:row>2</xdr:row>
      <xdr:rowOff>2689</xdr:rowOff>
    </xdr:from>
    <xdr:to>
      <xdr:col>3</xdr:col>
      <xdr:colOff>629322</xdr:colOff>
      <xdr:row>2</xdr:row>
      <xdr:rowOff>2689</xdr:rowOff>
    </xdr:to>
    <xdr:sp macro="" textlink="">
      <xdr:nvSpPr>
        <xdr:cNvPr id="2" name="Text Box 14">
          <a:extLst>
            <a:ext uri="{FF2B5EF4-FFF2-40B4-BE49-F238E27FC236}">
              <a16:creationId xmlns:a16="http://schemas.microsoft.com/office/drawing/2014/main" xmlns="" id="{00000000-0008-0000-0200-0000DA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 name="Text Box 16">
          <a:extLst>
            <a:ext uri="{FF2B5EF4-FFF2-40B4-BE49-F238E27FC236}">
              <a16:creationId xmlns:a16="http://schemas.microsoft.com/office/drawing/2014/main" xmlns="" id="{00000000-0008-0000-0200-0000DB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 name="Text Box 20">
          <a:extLst>
            <a:ext uri="{FF2B5EF4-FFF2-40B4-BE49-F238E27FC236}">
              <a16:creationId xmlns:a16="http://schemas.microsoft.com/office/drawing/2014/main" xmlns="" id="{00000000-0008-0000-0200-0000DC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 name="Text Box 22">
          <a:extLst>
            <a:ext uri="{FF2B5EF4-FFF2-40B4-BE49-F238E27FC236}">
              <a16:creationId xmlns:a16="http://schemas.microsoft.com/office/drawing/2014/main" xmlns="" id="{00000000-0008-0000-0200-0000DD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 name="Text Box 26">
          <a:extLst>
            <a:ext uri="{FF2B5EF4-FFF2-40B4-BE49-F238E27FC236}">
              <a16:creationId xmlns:a16="http://schemas.microsoft.com/office/drawing/2014/main" xmlns="" id="{00000000-0008-0000-0200-0000DE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 name="Text Box 28">
          <a:extLst>
            <a:ext uri="{FF2B5EF4-FFF2-40B4-BE49-F238E27FC236}">
              <a16:creationId xmlns:a16="http://schemas.microsoft.com/office/drawing/2014/main" xmlns="" id="{00000000-0008-0000-0200-0000DF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 name="Text Box 30">
          <a:extLst>
            <a:ext uri="{FF2B5EF4-FFF2-40B4-BE49-F238E27FC236}">
              <a16:creationId xmlns:a16="http://schemas.microsoft.com/office/drawing/2014/main" xmlns="" id="{00000000-0008-0000-0200-0000E0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 name="Text Box 32">
          <a:extLst>
            <a:ext uri="{FF2B5EF4-FFF2-40B4-BE49-F238E27FC236}">
              <a16:creationId xmlns:a16="http://schemas.microsoft.com/office/drawing/2014/main" xmlns="" id="{00000000-0008-0000-0200-0000E1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 name="Text Box 33">
          <a:extLst>
            <a:ext uri="{FF2B5EF4-FFF2-40B4-BE49-F238E27FC236}">
              <a16:creationId xmlns:a16="http://schemas.microsoft.com/office/drawing/2014/main" xmlns="" id="{00000000-0008-0000-0200-0000E2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1" name="Text Box 32">
          <a:extLst>
            <a:ext uri="{FF2B5EF4-FFF2-40B4-BE49-F238E27FC236}">
              <a16:creationId xmlns:a16="http://schemas.microsoft.com/office/drawing/2014/main" xmlns="" id="{00000000-0008-0000-0200-0000E3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 name="Text Box 36">
          <a:extLst>
            <a:ext uri="{FF2B5EF4-FFF2-40B4-BE49-F238E27FC236}">
              <a16:creationId xmlns:a16="http://schemas.microsoft.com/office/drawing/2014/main" xmlns="" id="{00000000-0008-0000-0200-0000E4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 name="Text Box 38">
          <a:extLst>
            <a:ext uri="{FF2B5EF4-FFF2-40B4-BE49-F238E27FC236}">
              <a16:creationId xmlns:a16="http://schemas.microsoft.com/office/drawing/2014/main" xmlns="" id="{00000000-0008-0000-0200-0000E5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 name="Text Box 42">
          <a:extLst>
            <a:ext uri="{FF2B5EF4-FFF2-40B4-BE49-F238E27FC236}">
              <a16:creationId xmlns:a16="http://schemas.microsoft.com/office/drawing/2014/main" xmlns="" id="{00000000-0008-0000-0200-0000E6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 name="Text Box 44">
          <a:extLst>
            <a:ext uri="{FF2B5EF4-FFF2-40B4-BE49-F238E27FC236}">
              <a16:creationId xmlns:a16="http://schemas.microsoft.com/office/drawing/2014/main" xmlns="" id="{00000000-0008-0000-0200-0000E7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 name="Text Box 46">
          <a:extLst>
            <a:ext uri="{FF2B5EF4-FFF2-40B4-BE49-F238E27FC236}">
              <a16:creationId xmlns:a16="http://schemas.microsoft.com/office/drawing/2014/main" xmlns="" id="{00000000-0008-0000-0200-0000E8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 name="Text Box 48">
          <a:extLst>
            <a:ext uri="{FF2B5EF4-FFF2-40B4-BE49-F238E27FC236}">
              <a16:creationId xmlns:a16="http://schemas.microsoft.com/office/drawing/2014/main" xmlns="" id="{00000000-0008-0000-0200-0000E9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8" name="Text Box 33">
          <a:extLst>
            <a:ext uri="{FF2B5EF4-FFF2-40B4-BE49-F238E27FC236}">
              <a16:creationId xmlns:a16="http://schemas.microsoft.com/office/drawing/2014/main" xmlns="" id="{00000000-0008-0000-0200-0000EA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 name="Text Box 32">
          <a:extLst>
            <a:ext uri="{FF2B5EF4-FFF2-40B4-BE49-F238E27FC236}">
              <a16:creationId xmlns:a16="http://schemas.microsoft.com/office/drawing/2014/main" xmlns="" id="{00000000-0008-0000-0200-0000EB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 name="Text Box 14">
          <a:extLst>
            <a:ext uri="{FF2B5EF4-FFF2-40B4-BE49-F238E27FC236}">
              <a16:creationId xmlns:a16="http://schemas.microsoft.com/office/drawing/2014/main" xmlns="" id="{00000000-0008-0000-0200-0000EC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 name="Text Box 16">
          <a:extLst>
            <a:ext uri="{FF2B5EF4-FFF2-40B4-BE49-F238E27FC236}">
              <a16:creationId xmlns:a16="http://schemas.microsoft.com/office/drawing/2014/main" xmlns="" id="{00000000-0008-0000-0200-0000ED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2" name="Text Box 20">
          <a:extLst>
            <a:ext uri="{FF2B5EF4-FFF2-40B4-BE49-F238E27FC236}">
              <a16:creationId xmlns:a16="http://schemas.microsoft.com/office/drawing/2014/main" xmlns="" id="{00000000-0008-0000-0200-0000EE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3" name="Text Box 22">
          <a:extLst>
            <a:ext uri="{FF2B5EF4-FFF2-40B4-BE49-F238E27FC236}">
              <a16:creationId xmlns:a16="http://schemas.microsoft.com/office/drawing/2014/main" xmlns="" id="{00000000-0008-0000-0200-0000EF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4" name="Text Box 26">
          <a:extLst>
            <a:ext uri="{FF2B5EF4-FFF2-40B4-BE49-F238E27FC236}">
              <a16:creationId xmlns:a16="http://schemas.microsoft.com/office/drawing/2014/main" xmlns="" id="{00000000-0008-0000-0200-0000F0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5" name="Text Box 28">
          <a:extLst>
            <a:ext uri="{FF2B5EF4-FFF2-40B4-BE49-F238E27FC236}">
              <a16:creationId xmlns:a16="http://schemas.microsoft.com/office/drawing/2014/main" xmlns="" id="{00000000-0008-0000-0200-0000F1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6" name="Text Box 30">
          <a:extLst>
            <a:ext uri="{FF2B5EF4-FFF2-40B4-BE49-F238E27FC236}">
              <a16:creationId xmlns:a16="http://schemas.microsoft.com/office/drawing/2014/main" xmlns="" id="{00000000-0008-0000-0200-0000F2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7" name="Text Box 32">
          <a:extLst>
            <a:ext uri="{FF2B5EF4-FFF2-40B4-BE49-F238E27FC236}">
              <a16:creationId xmlns:a16="http://schemas.microsoft.com/office/drawing/2014/main" xmlns="" id="{00000000-0008-0000-0200-0000F3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8" name="Text Box 33">
          <a:extLst>
            <a:ext uri="{FF2B5EF4-FFF2-40B4-BE49-F238E27FC236}">
              <a16:creationId xmlns:a16="http://schemas.microsoft.com/office/drawing/2014/main" xmlns="" id="{00000000-0008-0000-0200-0000F4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9" name="Text Box 32">
          <a:extLst>
            <a:ext uri="{FF2B5EF4-FFF2-40B4-BE49-F238E27FC236}">
              <a16:creationId xmlns:a16="http://schemas.microsoft.com/office/drawing/2014/main" xmlns="" id="{00000000-0008-0000-0200-0000F5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0" name="Text Box 36">
          <a:extLst>
            <a:ext uri="{FF2B5EF4-FFF2-40B4-BE49-F238E27FC236}">
              <a16:creationId xmlns:a16="http://schemas.microsoft.com/office/drawing/2014/main" xmlns="" id="{00000000-0008-0000-0200-0000F6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1" name="Text Box 38">
          <a:extLst>
            <a:ext uri="{FF2B5EF4-FFF2-40B4-BE49-F238E27FC236}">
              <a16:creationId xmlns:a16="http://schemas.microsoft.com/office/drawing/2014/main" xmlns="" id="{00000000-0008-0000-0200-0000F7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2" name="Text Box 42">
          <a:extLst>
            <a:ext uri="{FF2B5EF4-FFF2-40B4-BE49-F238E27FC236}">
              <a16:creationId xmlns:a16="http://schemas.microsoft.com/office/drawing/2014/main" xmlns="" id="{00000000-0008-0000-0200-0000F8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3" name="Text Box 44">
          <a:extLst>
            <a:ext uri="{FF2B5EF4-FFF2-40B4-BE49-F238E27FC236}">
              <a16:creationId xmlns:a16="http://schemas.microsoft.com/office/drawing/2014/main" xmlns="" id="{00000000-0008-0000-0200-0000F9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4" name="Text Box 46">
          <a:extLst>
            <a:ext uri="{FF2B5EF4-FFF2-40B4-BE49-F238E27FC236}">
              <a16:creationId xmlns:a16="http://schemas.microsoft.com/office/drawing/2014/main" xmlns="" id="{00000000-0008-0000-0200-0000FA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5" name="Text Box 48">
          <a:extLst>
            <a:ext uri="{FF2B5EF4-FFF2-40B4-BE49-F238E27FC236}">
              <a16:creationId xmlns:a16="http://schemas.microsoft.com/office/drawing/2014/main" xmlns="" id="{00000000-0008-0000-0200-0000FB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36" name="Text Box 33">
          <a:extLst>
            <a:ext uri="{FF2B5EF4-FFF2-40B4-BE49-F238E27FC236}">
              <a16:creationId xmlns:a16="http://schemas.microsoft.com/office/drawing/2014/main" xmlns="" id="{00000000-0008-0000-0200-0000FC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37" name="Text Box 32">
          <a:extLst>
            <a:ext uri="{FF2B5EF4-FFF2-40B4-BE49-F238E27FC236}">
              <a16:creationId xmlns:a16="http://schemas.microsoft.com/office/drawing/2014/main" xmlns="" id="{00000000-0008-0000-0200-0000FD00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8" name="Text Box 14">
          <a:extLst>
            <a:ext uri="{FF2B5EF4-FFF2-40B4-BE49-F238E27FC236}">
              <a16:creationId xmlns:a16="http://schemas.microsoft.com/office/drawing/2014/main" xmlns="" id="{00000000-0008-0000-0200-0000FE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39" name="Text Box 16">
          <a:extLst>
            <a:ext uri="{FF2B5EF4-FFF2-40B4-BE49-F238E27FC236}">
              <a16:creationId xmlns:a16="http://schemas.microsoft.com/office/drawing/2014/main" xmlns="" id="{00000000-0008-0000-0200-0000FF00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0" name="Text Box 20">
          <a:extLst>
            <a:ext uri="{FF2B5EF4-FFF2-40B4-BE49-F238E27FC236}">
              <a16:creationId xmlns:a16="http://schemas.microsoft.com/office/drawing/2014/main" xmlns="" id="{00000000-0008-0000-0200-00000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1" name="Text Box 22">
          <a:extLst>
            <a:ext uri="{FF2B5EF4-FFF2-40B4-BE49-F238E27FC236}">
              <a16:creationId xmlns:a16="http://schemas.microsoft.com/office/drawing/2014/main" xmlns="" id="{00000000-0008-0000-0200-00000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2" name="Text Box 26">
          <a:extLst>
            <a:ext uri="{FF2B5EF4-FFF2-40B4-BE49-F238E27FC236}">
              <a16:creationId xmlns:a16="http://schemas.microsoft.com/office/drawing/2014/main" xmlns="" id="{00000000-0008-0000-0200-00000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3" name="Text Box 28">
          <a:extLst>
            <a:ext uri="{FF2B5EF4-FFF2-40B4-BE49-F238E27FC236}">
              <a16:creationId xmlns:a16="http://schemas.microsoft.com/office/drawing/2014/main" xmlns="" id="{00000000-0008-0000-0200-00000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4" name="Text Box 30">
          <a:extLst>
            <a:ext uri="{FF2B5EF4-FFF2-40B4-BE49-F238E27FC236}">
              <a16:creationId xmlns:a16="http://schemas.microsoft.com/office/drawing/2014/main" xmlns="" id="{00000000-0008-0000-0200-00000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5" name="Text Box 32">
          <a:extLst>
            <a:ext uri="{FF2B5EF4-FFF2-40B4-BE49-F238E27FC236}">
              <a16:creationId xmlns:a16="http://schemas.microsoft.com/office/drawing/2014/main" xmlns="" id="{00000000-0008-0000-0200-00000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46" name="Text Box 33">
          <a:extLst>
            <a:ext uri="{FF2B5EF4-FFF2-40B4-BE49-F238E27FC236}">
              <a16:creationId xmlns:a16="http://schemas.microsoft.com/office/drawing/2014/main" xmlns="" id="{00000000-0008-0000-0200-000006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47" name="Text Box 32">
          <a:extLst>
            <a:ext uri="{FF2B5EF4-FFF2-40B4-BE49-F238E27FC236}">
              <a16:creationId xmlns:a16="http://schemas.microsoft.com/office/drawing/2014/main" xmlns="" id="{00000000-0008-0000-0200-000007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8" name="Text Box 36">
          <a:extLst>
            <a:ext uri="{FF2B5EF4-FFF2-40B4-BE49-F238E27FC236}">
              <a16:creationId xmlns:a16="http://schemas.microsoft.com/office/drawing/2014/main" xmlns="" id="{00000000-0008-0000-0200-00000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49" name="Text Box 38">
          <a:extLst>
            <a:ext uri="{FF2B5EF4-FFF2-40B4-BE49-F238E27FC236}">
              <a16:creationId xmlns:a16="http://schemas.microsoft.com/office/drawing/2014/main" xmlns="" id="{00000000-0008-0000-0200-00000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0" name="Text Box 42">
          <a:extLst>
            <a:ext uri="{FF2B5EF4-FFF2-40B4-BE49-F238E27FC236}">
              <a16:creationId xmlns:a16="http://schemas.microsoft.com/office/drawing/2014/main" xmlns="" id="{00000000-0008-0000-0200-00000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1" name="Text Box 44">
          <a:extLst>
            <a:ext uri="{FF2B5EF4-FFF2-40B4-BE49-F238E27FC236}">
              <a16:creationId xmlns:a16="http://schemas.microsoft.com/office/drawing/2014/main" xmlns="" id="{00000000-0008-0000-0200-00000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2" name="Text Box 46">
          <a:extLst>
            <a:ext uri="{FF2B5EF4-FFF2-40B4-BE49-F238E27FC236}">
              <a16:creationId xmlns:a16="http://schemas.microsoft.com/office/drawing/2014/main" xmlns="" id="{00000000-0008-0000-0200-00000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3" name="Text Box 48">
          <a:extLst>
            <a:ext uri="{FF2B5EF4-FFF2-40B4-BE49-F238E27FC236}">
              <a16:creationId xmlns:a16="http://schemas.microsoft.com/office/drawing/2014/main" xmlns="" id="{00000000-0008-0000-0200-00000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54" name="Text Box 33">
          <a:extLst>
            <a:ext uri="{FF2B5EF4-FFF2-40B4-BE49-F238E27FC236}">
              <a16:creationId xmlns:a16="http://schemas.microsoft.com/office/drawing/2014/main" xmlns="" id="{00000000-0008-0000-0200-00000E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55" name="Text Box 32">
          <a:extLst>
            <a:ext uri="{FF2B5EF4-FFF2-40B4-BE49-F238E27FC236}">
              <a16:creationId xmlns:a16="http://schemas.microsoft.com/office/drawing/2014/main" xmlns="" id="{00000000-0008-0000-0200-00000F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6" name="Text Box 14">
          <a:extLst>
            <a:ext uri="{FF2B5EF4-FFF2-40B4-BE49-F238E27FC236}">
              <a16:creationId xmlns:a16="http://schemas.microsoft.com/office/drawing/2014/main" xmlns="" id="{00000000-0008-0000-0200-00001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7" name="Text Box 16">
          <a:extLst>
            <a:ext uri="{FF2B5EF4-FFF2-40B4-BE49-F238E27FC236}">
              <a16:creationId xmlns:a16="http://schemas.microsoft.com/office/drawing/2014/main" xmlns="" id="{00000000-0008-0000-0200-00001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8" name="Text Box 20">
          <a:extLst>
            <a:ext uri="{FF2B5EF4-FFF2-40B4-BE49-F238E27FC236}">
              <a16:creationId xmlns:a16="http://schemas.microsoft.com/office/drawing/2014/main" xmlns="" id="{00000000-0008-0000-0200-00001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59" name="Text Box 22">
          <a:extLst>
            <a:ext uri="{FF2B5EF4-FFF2-40B4-BE49-F238E27FC236}">
              <a16:creationId xmlns:a16="http://schemas.microsoft.com/office/drawing/2014/main" xmlns="" id="{00000000-0008-0000-0200-00001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0" name="Text Box 26">
          <a:extLst>
            <a:ext uri="{FF2B5EF4-FFF2-40B4-BE49-F238E27FC236}">
              <a16:creationId xmlns:a16="http://schemas.microsoft.com/office/drawing/2014/main" xmlns="" id="{00000000-0008-0000-0200-00001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1" name="Text Box 28">
          <a:extLst>
            <a:ext uri="{FF2B5EF4-FFF2-40B4-BE49-F238E27FC236}">
              <a16:creationId xmlns:a16="http://schemas.microsoft.com/office/drawing/2014/main" xmlns="" id="{00000000-0008-0000-0200-00001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2" name="Text Box 30">
          <a:extLst>
            <a:ext uri="{FF2B5EF4-FFF2-40B4-BE49-F238E27FC236}">
              <a16:creationId xmlns:a16="http://schemas.microsoft.com/office/drawing/2014/main" xmlns="" id="{00000000-0008-0000-0200-00001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3" name="Text Box 32">
          <a:extLst>
            <a:ext uri="{FF2B5EF4-FFF2-40B4-BE49-F238E27FC236}">
              <a16:creationId xmlns:a16="http://schemas.microsoft.com/office/drawing/2014/main" xmlns="" id="{00000000-0008-0000-0200-00001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64" name="Text Box 33">
          <a:extLst>
            <a:ext uri="{FF2B5EF4-FFF2-40B4-BE49-F238E27FC236}">
              <a16:creationId xmlns:a16="http://schemas.microsoft.com/office/drawing/2014/main" xmlns="" id="{00000000-0008-0000-0200-000018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65" name="Text Box 32">
          <a:extLst>
            <a:ext uri="{FF2B5EF4-FFF2-40B4-BE49-F238E27FC236}">
              <a16:creationId xmlns:a16="http://schemas.microsoft.com/office/drawing/2014/main" xmlns="" id="{00000000-0008-0000-0200-000019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6" name="Text Box 36">
          <a:extLst>
            <a:ext uri="{FF2B5EF4-FFF2-40B4-BE49-F238E27FC236}">
              <a16:creationId xmlns:a16="http://schemas.microsoft.com/office/drawing/2014/main" xmlns="" id="{00000000-0008-0000-0200-00001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7" name="Text Box 38">
          <a:extLst>
            <a:ext uri="{FF2B5EF4-FFF2-40B4-BE49-F238E27FC236}">
              <a16:creationId xmlns:a16="http://schemas.microsoft.com/office/drawing/2014/main" xmlns="" id="{00000000-0008-0000-0200-00001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8" name="Text Box 42">
          <a:extLst>
            <a:ext uri="{FF2B5EF4-FFF2-40B4-BE49-F238E27FC236}">
              <a16:creationId xmlns:a16="http://schemas.microsoft.com/office/drawing/2014/main" xmlns="" id="{00000000-0008-0000-0200-00001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69" name="Text Box 44">
          <a:extLst>
            <a:ext uri="{FF2B5EF4-FFF2-40B4-BE49-F238E27FC236}">
              <a16:creationId xmlns:a16="http://schemas.microsoft.com/office/drawing/2014/main" xmlns="" id="{00000000-0008-0000-0200-00001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0" name="Text Box 46">
          <a:extLst>
            <a:ext uri="{FF2B5EF4-FFF2-40B4-BE49-F238E27FC236}">
              <a16:creationId xmlns:a16="http://schemas.microsoft.com/office/drawing/2014/main" xmlns="" id="{00000000-0008-0000-0200-00001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1" name="Text Box 48">
          <a:extLst>
            <a:ext uri="{FF2B5EF4-FFF2-40B4-BE49-F238E27FC236}">
              <a16:creationId xmlns:a16="http://schemas.microsoft.com/office/drawing/2014/main" xmlns="" id="{00000000-0008-0000-0200-00001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72" name="Text Box 33">
          <a:extLst>
            <a:ext uri="{FF2B5EF4-FFF2-40B4-BE49-F238E27FC236}">
              <a16:creationId xmlns:a16="http://schemas.microsoft.com/office/drawing/2014/main" xmlns="" id="{00000000-0008-0000-0200-000020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73" name="Text Box 32">
          <a:extLst>
            <a:ext uri="{FF2B5EF4-FFF2-40B4-BE49-F238E27FC236}">
              <a16:creationId xmlns:a16="http://schemas.microsoft.com/office/drawing/2014/main" xmlns="" id="{00000000-0008-0000-0200-000021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4" name="Text Box 14">
          <a:extLst>
            <a:ext uri="{FF2B5EF4-FFF2-40B4-BE49-F238E27FC236}">
              <a16:creationId xmlns:a16="http://schemas.microsoft.com/office/drawing/2014/main" xmlns="" id="{00000000-0008-0000-0200-00002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5" name="Text Box 16">
          <a:extLst>
            <a:ext uri="{FF2B5EF4-FFF2-40B4-BE49-F238E27FC236}">
              <a16:creationId xmlns:a16="http://schemas.microsoft.com/office/drawing/2014/main" xmlns="" id="{00000000-0008-0000-0200-00002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6" name="Text Box 20">
          <a:extLst>
            <a:ext uri="{FF2B5EF4-FFF2-40B4-BE49-F238E27FC236}">
              <a16:creationId xmlns:a16="http://schemas.microsoft.com/office/drawing/2014/main" xmlns="" id="{00000000-0008-0000-0200-00002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7" name="Text Box 22">
          <a:extLst>
            <a:ext uri="{FF2B5EF4-FFF2-40B4-BE49-F238E27FC236}">
              <a16:creationId xmlns:a16="http://schemas.microsoft.com/office/drawing/2014/main" xmlns="" id="{00000000-0008-0000-0200-00002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8" name="Text Box 26">
          <a:extLst>
            <a:ext uri="{FF2B5EF4-FFF2-40B4-BE49-F238E27FC236}">
              <a16:creationId xmlns:a16="http://schemas.microsoft.com/office/drawing/2014/main" xmlns="" id="{00000000-0008-0000-0200-00002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79" name="Text Box 28">
          <a:extLst>
            <a:ext uri="{FF2B5EF4-FFF2-40B4-BE49-F238E27FC236}">
              <a16:creationId xmlns:a16="http://schemas.microsoft.com/office/drawing/2014/main" xmlns="" id="{00000000-0008-0000-0200-00002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0" name="Text Box 30">
          <a:extLst>
            <a:ext uri="{FF2B5EF4-FFF2-40B4-BE49-F238E27FC236}">
              <a16:creationId xmlns:a16="http://schemas.microsoft.com/office/drawing/2014/main" xmlns="" id="{00000000-0008-0000-0200-00002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1" name="Text Box 32">
          <a:extLst>
            <a:ext uri="{FF2B5EF4-FFF2-40B4-BE49-F238E27FC236}">
              <a16:creationId xmlns:a16="http://schemas.microsoft.com/office/drawing/2014/main" xmlns="" id="{00000000-0008-0000-0200-00002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82" name="Text Box 33">
          <a:extLst>
            <a:ext uri="{FF2B5EF4-FFF2-40B4-BE49-F238E27FC236}">
              <a16:creationId xmlns:a16="http://schemas.microsoft.com/office/drawing/2014/main" xmlns="" id="{00000000-0008-0000-0200-00002A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83" name="Text Box 32">
          <a:extLst>
            <a:ext uri="{FF2B5EF4-FFF2-40B4-BE49-F238E27FC236}">
              <a16:creationId xmlns:a16="http://schemas.microsoft.com/office/drawing/2014/main" xmlns="" id="{00000000-0008-0000-0200-00002B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4" name="Text Box 36">
          <a:extLst>
            <a:ext uri="{FF2B5EF4-FFF2-40B4-BE49-F238E27FC236}">
              <a16:creationId xmlns:a16="http://schemas.microsoft.com/office/drawing/2014/main" xmlns="" id="{00000000-0008-0000-0200-00002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5" name="Text Box 38">
          <a:extLst>
            <a:ext uri="{FF2B5EF4-FFF2-40B4-BE49-F238E27FC236}">
              <a16:creationId xmlns:a16="http://schemas.microsoft.com/office/drawing/2014/main" xmlns="" id="{00000000-0008-0000-0200-00002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6" name="Text Box 42">
          <a:extLst>
            <a:ext uri="{FF2B5EF4-FFF2-40B4-BE49-F238E27FC236}">
              <a16:creationId xmlns:a16="http://schemas.microsoft.com/office/drawing/2014/main" xmlns="" id="{00000000-0008-0000-0200-00002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7" name="Text Box 44">
          <a:extLst>
            <a:ext uri="{FF2B5EF4-FFF2-40B4-BE49-F238E27FC236}">
              <a16:creationId xmlns:a16="http://schemas.microsoft.com/office/drawing/2014/main" xmlns="" id="{00000000-0008-0000-0200-00002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8" name="Text Box 46">
          <a:extLst>
            <a:ext uri="{FF2B5EF4-FFF2-40B4-BE49-F238E27FC236}">
              <a16:creationId xmlns:a16="http://schemas.microsoft.com/office/drawing/2014/main" xmlns="" id="{00000000-0008-0000-0200-00003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89" name="Text Box 48">
          <a:extLst>
            <a:ext uri="{FF2B5EF4-FFF2-40B4-BE49-F238E27FC236}">
              <a16:creationId xmlns:a16="http://schemas.microsoft.com/office/drawing/2014/main" xmlns="" id="{00000000-0008-0000-0200-00003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90" name="Text Box 33">
          <a:extLst>
            <a:ext uri="{FF2B5EF4-FFF2-40B4-BE49-F238E27FC236}">
              <a16:creationId xmlns:a16="http://schemas.microsoft.com/office/drawing/2014/main" xmlns="" id="{00000000-0008-0000-0200-000032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91" name="Text Box 32">
          <a:extLst>
            <a:ext uri="{FF2B5EF4-FFF2-40B4-BE49-F238E27FC236}">
              <a16:creationId xmlns:a16="http://schemas.microsoft.com/office/drawing/2014/main" xmlns="" id="{00000000-0008-0000-0200-000033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2" name="Text Box 14">
          <a:extLst>
            <a:ext uri="{FF2B5EF4-FFF2-40B4-BE49-F238E27FC236}">
              <a16:creationId xmlns:a16="http://schemas.microsoft.com/office/drawing/2014/main" xmlns="" id="{00000000-0008-0000-0200-00003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3" name="Text Box 16">
          <a:extLst>
            <a:ext uri="{FF2B5EF4-FFF2-40B4-BE49-F238E27FC236}">
              <a16:creationId xmlns:a16="http://schemas.microsoft.com/office/drawing/2014/main" xmlns="" id="{00000000-0008-0000-0200-00003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4" name="Text Box 20">
          <a:extLst>
            <a:ext uri="{FF2B5EF4-FFF2-40B4-BE49-F238E27FC236}">
              <a16:creationId xmlns:a16="http://schemas.microsoft.com/office/drawing/2014/main" xmlns="" id="{00000000-0008-0000-0200-00003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5" name="Text Box 22">
          <a:extLst>
            <a:ext uri="{FF2B5EF4-FFF2-40B4-BE49-F238E27FC236}">
              <a16:creationId xmlns:a16="http://schemas.microsoft.com/office/drawing/2014/main" xmlns="" id="{00000000-0008-0000-0200-00003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6" name="Text Box 26">
          <a:extLst>
            <a:ext uri="{FF2B5EF4-FFF2-40B4-BE49-F238E27FC236}">
              <a16:creationId xmlns:a16="http://schemas.microsoft.com/office/drawing/2014/main" xmlns="" id="{00000000-0008-0000-0200-00003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7" name="Text Box 28">
          <a:extLst>
            <a:ext uri="{FF2B5EF4-FFF2-40B4-BE49-F238E27FC236}">
              <a16:creationId xmlns:a16="http://schemas.microsoft.com/office/drawing/2014/main" xmlns="" id="{00000000-0008-0000-0200-00003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8" name="Text Box 30">
          <a:extLst>
            <a:ext uri="{FF2B5EF4-FFF2-40B4-BE49-F238E27FC236}">
              <a16:creationId xmlns:a16="http://schemas.microsoft.com/office/drawing/2014/main" xmlns="" id="{00000000-0008-0000-0200-00003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99" name="Text Box 32">
          <a:extLst>
            <a:ext uri="{FF2B5EF4-FFF2-40B4-BE49-F238E27FC236}">
              <a16:creationId xmlns:a16="http://schemas.microsoft.com/office/drawing/2014/main" xmlns="" id="{00000000-0008-0000-0200-00003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0" name="Text Box 33">
          <a:extLst>
            <a:ext uri="{FF2B5EF4-FFF2-40B4-BE49-F238E27FC236}">
              <a16:creationId xmlns:a16="http://schemas.microsoft.com/office/drawing/2014/main" xmlns="" id="{00000000-0008-0000-0200-00003C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1" name="Text Box 32">
          <a:extLst>
            <a:ext uri="{FF2B5EF4-FFF2-40B4-BE49-F238E27FC236}">
              <a16:creationId xmlns:a16="http://schemas.microsoft.com/office/drawing/2014/main" xmlns="" id="{00000000-0008-0000-0200-00003D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2" name="Text Box 36">
          <a:extLst>
            <a:ext uri="{FF2B5EF4-FFF2-40B4-BE49-F238E27FC236}">
              <a16:creationId xmlns:a16="http://schemas.microsoft.com/office/drawing/2014/main" xmlns="" id="{00000000-0008-0000-0200-00003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3" name="Text Box 38">
          <a:extLst>
            <a:ext uri="{FF2B5EF4-FFF2-40B4-BE49-F238E27FC236}">
              <a16:creationId xmlns:a16="http://schemas.microsoft.com/office/drawing/2014/main" xmlns="" id="{00000000-0008-0000-0200-00003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4" name="Text Box 42">
          <a:extLst>
            <a:ext uri="{FF2B5EF4-FFF2-40B4-BE49-F238E27FC236}">
              <a16:creationId xmlns:a16="http://schemas.microsoft.com/office/drawing/2014/main" xmlns="" id="{00000000-0008-0000-0200-00004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5" name="Text Box 44">
          <a:extLst>
            <a:ext uri="{FF2B5EF4-FFF2-40B4-BE49-F238E27FC236}">
              <a16:creationId xmlns:a16="http://schemas.microsoft.com/office/drawing/2014/main" xmlns="" id="{00000000-0008-0000-0200-00004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6" name="Text Box 46">
          <a:extLst>
            <a:ext uri="{FF2B5EF4-FFF2-40B4-BE49-F238E27FC236}">
              <a16:creationId xmlns:a16="http://schemas.microsoft.com/office/drawing/2014/main" xmlns="" id="{00000000-0008-0000-0200-00004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07" name="Text Box 48">
          <a:extLst>
            <a:ext uri="{FF2B5EF4-FFF2-40B4-BE49-F238E27FC236}">
              <a16:creationId xmlns:a16="http://schemas.microsoft.com/office/drawing/2014/main" xmlns="" id="{00000000-0008-0000-0200-00004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8" name="Text Box 33">
          <a:extLst>
            <a:ext uri="{FF2B5EF4-FFF2-40B4-BE49-F238E27FC236}">
              <a16:creationId xmlns:a16="http://schemas.microsoft.com/office/drawing/2014/main" xmlns="" id="{00000000-0008-0000-0200-000044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09" name="Text Box 32">
          <a:extLst>
            <a:ext uri="{FF2B5EF4-FFF2-40B4-BE49-F238E27FC236}">
              <a16:creationId xmlns:a16="http://schemas.microsoft.com/office/drawing/2014/main" xmlns="" id="{00000000-0008-0000-0200-000045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0" name="Text Box 14">
          <a:extLst>
            <a:ext uri="{FF2B5EF4-FFF2-40B4-BE49-F238E27FC236}">
              <a16:creationId xmlns:a16="http://schemas.microsoft.com/office/drawing/2014/main" xmlns="" id="{00000000-0008-0000-0200-00004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1" name="Text Box 16">
          <a:extLst>
            <a:ext uri="{FF2B5EF4-FFF2-40B4-BE49-F238E27FC236}">
              <a16:creationId xmlns:a16="http://schemas.microsoft.com/office/drawing/2014/main" xmlns="" id="{00000000-0008-0000-0200-00004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2" name="Text Box 20">
          <a:extLst>
            <a:ext uri="{FF2B5EF4-FFF2-40B4-BE49-F238E27FC236}">
              <a16:creationId xmlns:a16="http://schemas.microsoft.com/office/drawing/2014/main" xmlns="" id="{00000000-0008-0000-0200-00004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3" name="Text Box 22">
          <a:extLst>
            <a:ext uri="{FF2B5EF4-FFF2-40B4-BE49-F238E27FC236}">
              <a16:creationId xmlns:a16="http://schemas.microsoft.com/office/drawing/2014/main" xmlns="" id="{00000000-0008-0000-0200-00004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4" name="Text Box 26">
          <a:extLst>
            <a:ext uri="{FF2B5EF4-FFF2-40B4-BE49-F238E27FC236}">
              <a16:creationId xmlns:a16="http://schemas.microsoft.com/office/drawing/2014/main" xmlns="" id="{00000000-0008-0000-0200-00004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5" name="Text Box 28">
          <a:extLst>
            <a:ext uri="{FF2B5EF4-FFF2-40B4-BE49-F238E27FC236}">
              <a16:creationId xmlns:a16="http://schemas.microsoft.com/office/drawing/2014/main" xmlns="" id="{00000000-0008-0000-0200-00004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6" name="Text Box 30">
          <a:extLst>
            <a:ext uri="{FF2B5EF4-FFF2-40B4-BE49-F238E27FC236}">
              <a16:creationId xmlns:a16="http://schemas.microsoft.com/office/drawing/2014/main" xmlns="" id="{00000000-0008-0000-0200-00004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17" name="Text Box 32">
          <a:extLst>
            <a:ext uri="{FF2B5EF4-FFF2-40B4-BE49-F238E27FC236}">
              <a16:creationId xmlns:a16="http://schemas.microsoft.com/office/drawing/2014/main" xmlns="" id="{00000000-0008-0000-0200-00004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18" name="Text Box 33">
          <a:extLst>
            <a:ext uri="{FF2B5EF4-FFF2-40B4-BE49-F238E27FC236}">
              <a16:creationId xmlns:a16="http://schemas.microsoft.com/office/drawing/2014/main" xmlns="" id="{00000000-0008-0000-0200-00004E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19" name="Text Box 32">
          <a:extLst>
            <a:ext uri="{FF2B5EF4-FFF2-40B4-BE49-F238E27FC236}">
              <a16:creationId xmlns:a16="http://schemas.microsoft.com/office/drawing/2014/main" xmlns="" id="{00000000-0008-0000-0200-00004F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0" name="Text Box 36">
          <a:extLst>
            <a:ext uri="{FF2B5EF4-FFF2-40B4-BE49-F238E27FC236}">
              <a16:creationId xmlns:a16="http://schemas.microsoft.com/office/drawing/2014/main" xmlns="" id="{00000000-0008-0000-0200-00005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1" name="Text Box 38">
          <a:extLst>
            <a:ext uri="{FF2B5EF4-FFF2-40B4-BE49-F238E27FC236}">
              <a16:creationId xmlns:a16="http://schemas.microsoft.com/office/drawing/2014/main" xmlns="" id="{00000000-0008-0000-0200-00005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2" name="Text Box 42">
          <a:extLst>
            <a:ext uri="{FF2B5EF4-FFF2-40B4-BE49-F238E27FC236}">
              <a16:creationId xmlns:a16="http://schemas.microsoft.com/office/drawing/2014/main" xmlns="" id="{00000000-0008-0000-0200-00005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3" name="Text Box 44">
          <a:extLst>
            <a:ext uri="{FF2B5EF4-FFF2-40B4-BE49-F238E27FC236}">
              <a16:creationId xmlns:a16="http://schemas.microsoft.com/office/drawing/2014/main" xmlns="" id="{00000000-0008-0000-0200-00005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4" name="Text Box 46">
          <a:extLst>
            <a:ext uri="{FF2B5EF4-FFF2-40B4-BE49-F238E27FC236}">
              <a16:creationId xmlns:a16="http://schemas.microsoft.com/office/drawing/2014/main" xmlns="" id="{00000000-0008-0000-0200-00005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5" name="Text Box 48">
          <a:extLst>
            <a:ext uri="{FF2B5EF4-FFF2-40B4-BE49-F238E27FC236}">
              <a16:creationId xmlns:a16="http://schemas.microsoft.com/office/drawing/2014/main" xmlns="" id="{00000000-0008-0000-0200-00005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6" name="Text Box 33">
          <a:extLst>
            <a:ext uri="{FF2B5EF4-FFF2-40B4-BE49-F238E27FC236}">
              <a16:creationId xmlns:a16="http://schemas.microsoft.com/office/drawing/2014/main" xmlns="" id="{00000000-0008-0000-0200-000056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27" name="Text Box 32">
          <a:extLst>
            <a:ext uri="{FF2B5EF4-FFF2-40B4-BE49-F238E27FC236}">
              <a16:creationId xmlns:a16="http://schemas.microsoft.com/office/drawing/2014/main" xmlns="" id="{00000000-0008-0000-0200-000057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8" name="Text Box 14">
          <a:extLst>
            <a:ext uri="{FF2B5EF4-FFF2-40B4-BE49-F238E27FC236}">
              <a16:creationId xmlns:a16="http://schemas.microsoft.com/office/drawing/2014/main" xmlns="" id="{00000000-0008-0000-0200-00005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29" name="Text Box 16">
          <a:extLst>
            <a:ext uri="{FF2B5EF4-FFF2-40B4-BE49-F238E27FC236}">
              <a16:creationId xmlns:a16="http://schemas.microsoft.com/office/drawing/2014/main" xmlns="" id="{00000000-0008-0000-0200-00005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0" name="Text Box 20">
          <a:extLst>
            <a:ext uri="{FF2B5EF4-FFF2-40B4-BE49-F238E27FC236}">
              <a16:creationId xmlns:a16="http://schemas.microsoft.com/office/drawing/2014/main" xmlns="" id="{00000000-0008-0000-0200-00005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1" name="Text Box 22">
          <a:extLst>
            <a:ext uri="{FF2B5EF4-FFF2-40B4-BE49-F238E27FC236}">
              <a16:creationId xmlns:a16="http://schemas.microsoft.com/office/drawing/2014/main" xmlns="" id="{00000000-0008-0000-0200-00005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2" name="Text Box 26">
          <a:extLst>
            <a:ext uri="{FF2B5EF4-FFF2-40B4-BE49-F238E27FC236}">
              <a16:creationId xmlns:a16="http://schemas.microsoft.com/office/drawing/2014/main" xmlns="" id="{00000000-0008-0000-0200-00005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3" name="Text Box 28">
          <a:extLst>
            <a:ext uri="{FF2B5EF4-FFF2-40B4-BE49-F238E27FC236}">
              <a16:creationId xmlns:a16="http://schemas.microsoft.com/office/drawing/2014/main" xmlns="" id="{00000000-0008-0000-0200-00005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4" name="Text Box 30">
          <a:extLst>
            <a:ext uri="{FF2B5EF4-FFF2-40B4-BE49-F238E27FC236}">
              <a16:creationId xmlns:a16="http://schemas.microsoft.com/office/drawing/2014/main" xmlns="" id="{00000000-0008-0000-0200-00005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5" name="Text Box 32">
          <a:extLst>
            <a:ext uri="{FF2B5EF4-FFF2-40B4-BE49-F238E27FC236}">
              <a16:creationId xmlns:a16="http://schemas.microsoft.com/office/drawing/2014/main" xmlns="" id="{00000000-0008-0000-0200-00005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36" name="Text Box 33">
          <a:extLst>
            <a:ext uri="{FF2B5EF4-FFF2-40B4-BE49-F238E27FC236}">
              <a16:creationId xmlns:a16="http://schemas.microsoft.com/office/drawing/2014/main" xmlns="" id="{00000000-0008-0000-0200-000060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37" name="Text Box 32">
          <a:extLst>
            <a:ext uri="{FF2B5EF4-FFF2-40B4-BE49-F238E27FC236}">
              <a16:creationId xmlns:a16="http://schemas.microsoft.com/office/drawing/2014/main" xmlns="" id="{00000000-0008-0000-0200-000061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8" name="Text Box 36">
          <a:extLst>
            <a:ext uri="{FF2B5EF4-FFF2-40B4-BE49-F238E27FC236}">
              <a16:creationId xmlns:a16="http://schemas.microsoft.com/office/drawing/2014/main" xmlns="" id="{00000000-0008-0000-0200-00006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39" name="Text Box 38">
          <a:extLst>
            <a:ext uri="{FF2B5EF4-FFF2-40B4-BE49-F238E27FC236}">
              <a16:creationId xmlns:a16="http://schemas.microsoft.com/office/drawing/2014/main" xmlns="" id="{00000000-0008-0000-0200-00006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0" name="Text Box 42">
          <a:extLst>
            <a:ext uri="{FF2B5EF4-FFF2-40B4-BE49-F238E27FC236}">
              <a16:creationId xmlns:a16="http://schemas.microsoft.com/office/drawing/2014/main" xmlns="" id="{00000000-0008-0000-0200-00006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1" name="Text Box 44">
          <a:extLst>
            <a:ext uri="{FF2B5EF4-FFF2-40B4-BE49-F238E27FC236}">
              <a16:creationId xmlns:a16="http://schemas.microsoft.com/office/drawing/2014/main" xmlns="" id="{00000000-0008-0000-0200-00006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2" name="Text Box 46">
          <a:extLst>
            <a:ext uri="{FF2B5EF4-FFF2-40B4-BE49-F238E27FC236}">
              <a16:creationId xmlns:a16="http://schemas.microsoft.com/office/drawing/2014/main" xmlns="" id="{00000000-0008-0000-0200-00006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3" name="Text Box 48">
          <a:extLst>
            <a:ext uri="{FF2B5EF4-FFF2-40B4-BE49-F238E27FC236}">
              <a16:creationId xmlns:a16="http://schemas.microsoft.com/office/drawing/2014/main" xmlns="" id="{00000000-0008-0000-0200-00006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44" name="Text Box 33">
          <a:extLst>
            <a:ext uri="{FF2B5EF4-FFF2-40B4-BE49-F238E27FC236}">
              <a16:creationId xmlns:a16="http://schemas.microsoft.com/office/drawing/2014/main" xmlns="" id="{00000000-0008-0000-0200-000068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45" name="Text Box 32">
          <a:extLst>
            <a:ext uri="{FF2B5EF4-FFF2-40B4-BE49-F238E27FC236}">
              <a16:creationId xmlns:a16="http://schemas.microsoft.com/office/drawing/2014/main" xmlns="" id="{00000000-0008-0000-0200-000069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6" name="Text Box 14">
          <a:extLst>
            <a:ext uri="{FF2B5EF4-FFF2-40B4-BE49-F238E27FC236}">
              <a16:creationId xmlns:a16="http://schemas.microsoft.com/office/drawing/2014/main" xmlns="" id="{00000000-0008-0000-0200-00006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7" name="Text Box 16">
          <a:extLst>
            <a:ext uri="{FF2B5EF4-FFF2-40B4-BE49-F238E27FC236}">
              <a16:creationId xmlns:a16="http://schemas.microsoft.com/office/drawing/2014/main" xmlns="" id="{00000000-0008-0000-0200-00006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8" name="Text Box 20">
          <a:extLst>
            <a:ext uri="{FF2B5EF4-FFF2-40B4-BE49-F238E27FC236}">
              <a16:creationId xmlns:a16="http://schemas.microsoft.com/office/drawing/2014/main" xmlns="" id="{00000000-0008-0000-0200-00006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49" name="Text Box 22">
          <a:extLst>
            <a:ext uri="{FF2B5EF4-FFF2-40B4-BE49-F238E27FC236}">
              <a16:creationId xmlns:a16="http://schemas.microsoft.com/office/drawing/2014/main" xmlns="" id="{00000000-0008-0000-0200-00006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0" name="Text Box 26">
          <a:extLst>
            <a:ext uri="{FF2B5EF4-FFF2-40B4-BE49-F238E27FC236}">
              <a16:creationId xmlns:a16="http://schemas.microsoft.com/office/drawing/2014/main" xmlns="" id="{00000000-0008-0000-0200-00006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1" name="Text Box 28">
          <a:extLst>
            <a:ext uri="{FF2B5EF4-FFF2-40B4-BE49-F238E27FC236}">
              <a16:creationId xmlns:a16="http://schemas.microsoft.com/office/drawing/2014/main" xmlns="" id="{00000000-0008-0000-0200-00006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2" name="Text Box 30">
          <a:extLst>
            <a:ext uri="{FF2B5EF4-FFF2-40B4-BE49-F238E27FC236}">
              <a16:creationId xmlns:a16="http://schemas.microsoft.com/office/drawing/2014/main" xmlns="" id="{00000000-0008-0000-0200-00007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3" name="Text Box 32">
          <a:extLst>
            <a:ext uri="{FF2B5EF4-FFF2-40B4-BE49-F238E27FC236}">
              <a16:creationId xmlns:a16="http://schemas.microsoft.com/office/drawing/2014/main" xmlns="" id="{00000000-0008-0000-0200-00007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54" name="Text Box 33">
          <a:extLst>
            <a:ext uri="{FF2B5EF4-FFF2-40B4-BE49-F238E27FC236}">
              <a16:creationId xmlns:a16="http://schemas.microsoft.com/office/drawing/2014/main" xmlns="" id="{00000000-0008-0000-0200-000072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55" name="Text Box 32">
          <a:extLst>
            <a:ext uri="{FF2B5EF4-FFF2-40B4-BE49-F238E27FC236}">
              <a16:creationId xmlns:a16="http://schemas.microsoft.com/office/drawing/2014/main" xmlns="" id="{00000000-0008-0000-0200-000073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6" name="Text Box 36">
          <a:extLst>
            <a:ext uri="{FF2B5EF4-FFF2-40B4-BE49-F238E27FC236}">
              <a16:creationId xmlns:a16="http://schemas.microsoft.com/office/drawing/2014/main" xmlns="" id="{00000000-0008-0000-0200-00007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7" name="Text Box 38">
          <a:extLst>
            <a:ext uri="{FF2B5EF4-FFF2-40B4-BE49-F238E27FC236}">
              <a16:creationId xmlns:a16="http://schemas.microsoft.com/office/drawing/2014/main" xmlns="" id="{00000000-0008-0000-0200-00007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8" name="Text Box 42">
          <a:extLst>
            <a:ext uri="{FF2B5EF4-FFF2-40B4-BE49-F238E27FC236}">
              <a16:creationId xmlns:a16="http://schemas.microsoft.com/office/drawing/2014/main" xmlns="" id="{00000000-0008-0000-0200-00007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59" name="Text Box 44">
          <a:extLst>
            <a:ext uri="{FF2B5EF4-FFF2-40B4-BE49-F238E27FC236}">
              <a16:creationId xmlns:a16="http://schemas.microsoft.com/office/drawing/2014/main" xmlns="" id="{00000000-0008-0000-0200-00007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0" name="Text Box 46">
          <a:extLst>
            <a:ext uri="{FF2B5EF4-FFF2-40B4-BE49-F238E27FC236}">
              <a16:creationId xmlns:a16="http://schemas.microsoft.com/office/drawing/2014/main" xmlns="" id="{00000000-0008-0000-0200-00007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1" name="Text Box 48">
          <a:extLst>
            <a:ext uri="{FF2B5EF4-FFF2-40B4-BE49-F238E27FC236}">
              <a16:creationId xmlns:a16="http://schemas.microsoft.com/office/drawing/2014/main" xmlns="" id="{00000000-0008-0000-0200-00007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62" name="Text Box 33">
          <a:extLst>
            <a:ext uri="{FF2B5EF4-FFF2-40B4-BE49-F238E27FC236}">
              <a16:creationId xmlns:a16="http://schemas.microsoft.com/office/drawing/2014/main" xmlns="" id="{00000000-0008-0000-0200-00007A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63" name="Text Box 32">
          <a:extLst>
            <a:ext uri="{FF2B5EF4-FFF2-40B4-BE49-F238E27FC236}">
              <a16:creationId xmlns:a16="http://schemas.microsoft.com/office/drawing/2014/main" xmlns="" id="{00000000-0008-0000-0200-00007B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4" name="Text Box 14">
          <a:extLst>
            <a:ext uri="{FF2B5EF4-FFF2-40B4-BE49-F238E27FC236}">
              <a16:creationId xmlns:a16="http://schemas.microsoft.com/office/drawing/2014/main" xmlns="" id="{00000000-0008-0000-0200-00007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5" name="Text Box 16">
          <a:extLst>
            <a:ext uri="{FF2B5EF4-FFF2-40B4-BE49-F238E27FC236}">
              <a16:creationId xmlns:a16="http://schemas.microsoft.com/office/drawing/2014/main" xmlns="" id="{00000000-0008-0000-0200-00007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6" name="Text Box 20">
          <a:extLst>
            <a:ext uri="{FF2B5EF4-FFF2-40B4-BE49-F238E27FC236}">
              <a16:creationId xmlns:a16="http://schemas.microsoft.com/office/drawing/2014/main" xmlns="" id="{00000000-0008-0000-0200-00007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7" name="Text Box 22">
          <a:extLst>
            <a:ext uri="{FF2B5EF4-FFF2-40B4-BE49-F238E27FC236}">
              <a16:creationId xmlns:a16="http://schemas.microsoft.com/office/drawing/2014/main" xmlns="" id="{00000000-0008-0000-0200-00007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8" name="Text Box 26">
          <a:extLst>
            <a:ext uri="{FF2B5EF4-FFF2-40B4-BE49-F238E27FC236}">
              <a16:creationId xmlns:a16="http://schemas.microsoft.com/office/drawing/2014/main" xmlns="" id="{00000000-0008-0000-0200-00008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69" name="Text Box 28">
          <a:extLst>
            <a:ext uri="{FF2B5EF4-FFF2-40B4-BE49-F238E27FC236}">
              <a16:creationId xmlns:a16="http://schemas.microsoft.com/office/drawing/2014/main" xmlns="" id="{00000000-0008-0000-0200-00008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0" name="Text Box 30">
          <a:extLst>
            <a:ext uri="{FF2B5EF4-FFF2-40B4-BE49-F238E27FC236}">
              <a16:creationId xmlns:a16="http://schemas.microsoft.com/office/drawing/2014/main" xmlns="" id="{00000000-0008-0000-0200-00008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1" name="Text Box 32">
          <a:extLst>
            <a:ext uri="{FF2B5EF4-FFF2-40B4-BE49-F238E27FC236}">
              <a16:creationId xmlns:a16="http://schemas.microsoft.com/office/drawing/2014/main" xmlns="" id="{00000000-0008-0000-0200-00008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72" name="Text Box 33">
          <a:extLst>
            <a:ext uri="{FF2B5EF4-FFF2-40B4-BE49-F238E27FC236}">
              <a16:creationId xmlns:a16="http://schemas.microsoft.com/office/drawing/2014/main" xmlns="" id="{00000000-0008-0000-0200-000084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73" name="Text Box 32">
          <a:extLst>
            <a:ext uri="{FF2B5EF4-FFF2-40B4-BE49-F238E27FC236}">
              <a16:creationId xmlns:a16="http://schemas.microsoft.com/office/drawing/2014/main" xmlns="" id="{00000000-0008-0000-0200-000085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4" name="Text Box 36">
          <a:extLst>
            <a:ext uri="{FF2B5EF4-FFF2-40B4-BE49-F238E27FC236}">
              <a16:creationId xmlns:a16="http://schemas.microsoft.com/office/drawing/2014/main" xmlns="" id="{00000000-0008-0000-0200-00008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5" name="Text Box 38">
          <a:extLst>
            <a:ext uri="{FF2B5EF4-FFF2-40B4-BE49-F238E27FC236}">
              <a16:creationId xmlns:a16="http://schemas.microsoft.com/office/drawing/2014/main" xmlns="" id="{00000000-0008-0000-0200-00008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6" name="Text Box 42">
          <a:extLst>
            <a:ext uri="{FF2B5EF4-FFF2-40B4-BE49-F238E27FC236}">
              <a16:creationId xmlns:a16="http://schemas.microsoft.com/office/drawing/2014/main" xmlns="" id="{00000000-0008-0000-0200-00008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7" name="Text Box 44">
          <a:extLst>
            <a:ext uri="{FF2B5EF4-FFF2-40B4-BE49-F238E27FC236}">
              <a16:creationId xmlns:a16="http://schemas.microsoft.com/office/drawing/2014/main" xmlns="" id="{00000000-0008-0000-0200-00008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8" name="Text Box 46">
          <a:extLst>
            <a:ext uri="{FF2B5EF4-FFF2-40B4-BE49-F238E27FC236}">
              <a16:creationId xmlns:a16="http://schemas.microsoft.com/office/drawing/2014/main" xmlns="" id="{00000000-0008-0000-0200-00008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79" name="Text Box 48">
          <a:extLst>
            <a:ext uri="{FF2B5EF4-FFF2-40B4-BE49-F238E27FC236}">
              <a16:creationId xmlns:a16="http://schemas.microsoft.com/office/drawing/2014/main" xmlns="" id="{00000000-0008-0000-0200-00008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80" name="Text Box 33">
          <a:extLst>
            <a:ext uri="{FF2B5EF4-FFF2-40B4-BE49-F238E27FC236}">
              <a16:creationId xmlns:a16="http://schemas.microsoft.com/office/drawing/2014/main" xmlns="" id="{00000000-0008-0000-0200-00008C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81" name="Text Box 32">
          <a:extLst>
            <a:ext uri="{FF2B5EF4-FFF2-40B4-BE49-F238E27FC236}">
              <a16:creationId xmlns:a16="http://schemas.microsoft.com/office/drawing/2014/main" xmlns="" id="{00000000-0008-0000-0200-00008D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2" name="Text Box 14">
          <a:extLst>
            <a:ext uri="{FF2B5EF4-FFF2-40B4-BE49-F238E27FC236}">
              <a16:creationId xmlns:a16="http://schemas.microsoft.com/office/drawing/2014/main" xmlns="" id="{00000000-0008-0000-0200-00008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3" name="Text Box 16">
          <a:extLst>
            <a:ext uri="{FF2B5EF4-FFF2-40B4-BE49-F238E27FC236}">
              <a16:creationId xmlns:a16="http://schemas.microsoft.com/office/drawing/2014/main" xmlns="" id="{00000000-0008-0000-0200-00008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4" name="Text Box 20">
          <a:extLst>
            <a:ext uri="{FF2B5EF4-FFF2-40B4-BE49-F238E27FC236}">
              <a16:creationId xmlns:a16="http://schemas.microsoft.com/office/drawing/2014/main" xmlns="" id="{00000000-0008-0000-0200-00009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5" name="Text Box 22">
          <a:extLst>
            <a:ext uri="{FF2B5EF4-FFF2-40B4-BE49-F238E27FC236}">
              <a16:creationId xmlns:a16="http://schemas.microsoft.com/office/drawing/2014/main" xmlns="" id="{00000000-0008-0000-0200-00009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6" name="Text Box 26">
          <a:extLst>
            <a:ext uri="{FF2B5EF4-FFF2-40B4-BE49-F238E27FC236}">
              <a16:creationId xmlns:a16="http://schemas.microsoft.com/office/drawing/2014/main" xmlns="" id="{00000000-0008-0000-0200-00009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7" name="Text Box 28">
          <a:extLst>
            <a:ext uri="{FF2B5EF4-FFF2-40B4-BE49-F238E27FC236}">
              <a16:creationId xmlns:a16="http://schemas.microsoft.com/office/drawing/2014/main" xmlns="" id="{00000000-0008-0000-0200-00009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8" name="Text Box 30">
          <a:extLst>
            <a:ext uri="{FF2B5EF4-FFF2-40B4-BE49-F238E27FC236}">
              <a16:creationId xmlns:a16="http://schemas.microsoft.com/office/drawing/2014/main" xmlns="" id="{00000000-0008-0000-0200-00009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89" name="Text Box 32">
          <a:extLst>
            <a:ext uri="{FF2B5EF4-FFF2-40B4-BE49-F238E27FC236}">
              <a16:creationId xmlns:a16="http://schemas.microsoft.com/office/drawing/2014/main" xmlns="" id="{00000000-0008-0000-0200-00009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0" name="Text Box 33">
          <a:extLst>
            <a:ext uri="{FF2B5EF4-FFF2-40B4-BE49-F238E27FC236}">
              <a16:creationId xmlns:a16="http://schemas.microsoft.com/office/drawing/2014/main" xmlns="" id="{00000000-0008-0000-0200-000096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1" name="Text Box 32">
          <a:extLst>
            <a:ext uri="{FF2B5EF4-FFF2-40B4-BE49-F238E27FC236}">
              <a16:creationId xmlns:a16="http://schemas.microsoft.com/office/drawing/2014/main" xmlns="" id="{00000000-0008-0000-0200-000097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2" name="Text Box 36">
          <a:extLst>
            <a:ext uri="{FF2B5EF4-FFF2-40B4-BE49-F238E27FC236}">
              <a16:creationId xmlns:a16="http://schemas.microsoft.com/office/drawing/2014/main" xmlns="" id="{00000000-0008-0000-0200-000098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3" name="Text Box 38">
          <a:extLst>
            <a:ext uri="{FF2B5EF4-FFF2-40B4-BE49-F238E27FC236}">
              <a16:creationId xmlns:a16="http://schemas.microsoft.com/office/drawing/2014/main" xmlns="" id="{00000000-0008-0000-0200-000099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4" name="Text Box 42">
          <a:extLst>
            <a:ext uri="{FF2B5EF4-FFF2-40B4-BE49-F238E27FC236}">
              <a16:creationId xmlns:a16="http://schemas.microsoft.com/office/drawing/2014/main" xmlns="" id="{00000000-0008-0000-0200-00009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5" name="Text Box 44">
          <a:extLst>
            <a:ext uri="{FF2B5EF4-FFF2-40B4-BE49-F238E27FC236}">
              <a16:creationId xmlns:a16="http://schemas.microsoft.com/office/drawing/2014/main" xmlns="" id="{00000000-0008-0000-0200-00009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6" name="Text Box 46">
          <a:extLst>
            <a:ext uri="{FF2B5EF4-FFF2-40B4-BE49-F238E27FC236}">
              <a16:creationId xmlns:a16="http://schemas.microsoft.com/office/drawing/2014/main" xmlns="" id="{00000000-0008-0000-0200-00009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197" name="Text Box 48">
          <a:extLst>
            <a:ext uri="{FF2B5EF4-FFF2-40B4-BE49-F238E27FC236}">
              <a16:creationId xmlns:a16="http://schemas.microsoft.com/office/drawing/2014/main" xmlns="" id="{00000000-0008-0000-0200-00009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8" name="Text Box 33">
          <a:extLst>
            <a:ext uri="{FF2B5EF4-FFF2-40B4-BE49-F238E27FC236}">
              <a16:creationId xmlns:a16="http://schemas.microsoft.com/office/drawing/2014/main" xmlns="" id="{00000000-0008-0000-0200-00009E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199" name="Text Box 32">
          <a:extLst>
            <a:ext uri="{FF2B5EF4-FFF2-40B4-BE49-F238E27FC236}">
              <a16:creationId xmlns:a16="http://schemas.microsoft.com/office/drawing/2014/main" xmlns="" id="{00000000-0008-0000-0200-00009F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0" name="Text Box 14">
          <a:extLst>
            <a:ext uri="{FF2B5EF4-FFF2-40B4-BE49-F238E27FC236}">
              <a16:creationId xmlns:a16="http://schemas.microsoft.com/office/drawing/2014/main" xmlns="" id="{00000000-0008-0000-0200-0000A0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1" name="Text Box 16">
          <a:extLst>
            <a:ext uri="{FF2B5EF4-FFF2-40B4-BE49-F238E27FC236}">
              <a16:creationId xmlns:a16="http://schemas.microsoft.com/office/drawing/2014/main" xmlns="" id="{00000000-0008-0000-0200-0000A1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2" name="Text Box 20">
          <a:extLst>
            <a:ext uri="{FF2B5EF4-FFF2-40B4-BE49-F238E27FC236}">
              <a16:creationId xmlns:a16="http://schemas.microsoft.com/office/drawing/2014/main" xmlns="" id="{00000000-0008-0000-0200-0000A2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3" name="Text Box 22">
          <a:extLst>
            <a:ext uri="{FF2B5EF4-FFF2-40B4-BE49-F238E27FC236}">
              <a16:creationId xmlns:a16="http://schemas.microsoft.com/office/drawing/2014/main" xmlns="" id="{00000000-0008-0000-0200-0000A3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4" name="Text Box 26">
          <a:extLst>
            <a:ext uri="{FF2B5EF4-FFF2-40B4-BE49-F238E27FC236}">
              <a16:creationId xmlns:a16="http://schemas.microsoft.com/office/drawing/2014/main" xmlns="" id="{00000000-0008-0000-0200-0000A4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5" name="Text Box 28">
          <a:extLst>
            <a:ext uri="{FF2B5EF4-FFF2-40B4-BE49-F238E27FC236}">
              <a16:creationId xmlns:a16="http://schemas.microsoft.com/office/drawing/2014/main" xmlns="" id="{00000000-0008-0000-0200-0000A5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6" name="Text Box 30">
          <a:extLst>
            <a:ext uri="{FF2B5EF4-FFF2-40B4-BE49-F238E27FC236}">
              <a16:creationId xmlns:a16="http://schemas.microsoft.com/office/drawing/2014/main" xmlns="" id="{00000000-0008-0000-0200-0000A6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07" name="Text Box 32">
          <a:extLst>
            <a:ext uri="{FF2B5EF4-FFF2-40B4-BE49-F238E27FC236}">
              <a16:creationId xmlns:a16="http://schemas.microsoft.com/office/drawing/2014/main" xmlns="" id="{00000000-0008-0000-0200-0000A7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08" name="Text Box 33">
          <a:extLst>
            <a:ext uri="{FF2B5EF4-FFF2-40B4-BE49-F238E27FC236}">
              <a16:creationId xmlns:a16="http://schemas.microsoft.com/office/drawing/2014/main" xmlns="" id="{00000000-0008-0000-0200-0000A8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09" name="Text Box 32">
          <a:extLst>
            <a:ext uri="{FF2B5EF4-FFF2-40B4-BE49-F238E27FC236}">
              <a16:creationId xmlns:a16="http://schemas.microsoft.com/office/drawing/2014/main" xmlns="" id="{00000000-0008-0000-0200-0000A9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0" name="Text Box 36">
          <a:extLst>
            <a:ext uri="{FF2B5EF4-FFF2-40B4-BE49-F238E27FC236}">
              <a16:creationId xmlns:a16="http://schemas.microsoft.com/office/drawing/2014/main" xmlns="" id="{00000000-0008-0000-0200-0000AA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1" name="Text Box 38">
          <a:extLst>
            <a:ext uri="{FF2B5EF4-FFF2-40B4-BE49-F238E27FC236}">
              <a16:creationId xmlns:a16="http://schemas.microsoft.com/office/drawing/2014/main" xmlns="" id="{00000000-0008-0000-0200-0000AB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2" name="Text Box 42">
          <a:extLst>
            <a:ext uri="{FF2B5EF4-FFF2-40B4-BE49-F238E27FC236}">
              <a16:creationId xmlns:a16="http://schemas.microsoft.com/office/drawing/2014/main" xmlns="" id="{00000000-0008-0000-0200-0000AC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3" name="Text Box 44">
          <a:extLst>
            <a:ext uri="{FF2B5EF4-FFF2-40B4-BE49-F238E27FC236}">
              <a16:creationId xmlns:a16="http://schemas.microsoft.com/office/drawing/2014/main" xmlns="" id="{00000000-0008-0000-0200-0000AD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4" name="Text Box 46">
          <a:extLst>
            <a:ext uri="{FF2B5EF4-FFF2-40B4-BE49-F238E27FC236}">
              <a16:creationId xmlns:a16="http://schemas.microsoft.com/office/drawing/2014/main" xmlns="" id="{00000000-0008-0000-0200-0000AE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629322</xdr:colOff>
      <xdr:row>2</xdr:row>
      <xdr:rowOff>2689</xdr:rowOff>
    </xdr:to>
    <xdr:sp macro="" textlink="">
      <xdr:nvSpPr>
        <xdr:cNvPr id="215" name="Text Box 48">
          <a:extLst>
            <a:ext uri="{FF2B5EF4-FFF2-40B4-BE49-F238E27FC236}">
              <a16:creationId xmlns:a16="http://schemas.microsoft.com/office/drawing/2014/main" xmlns="" id="{00000000-0008-0000-0200-0000AF010000}"/>
            </a:ext>
          </a:extLst>
        </xdr:cNvPr>
        <xdr:cNvSpPr txBox="1">
          <a:spLocks noChangeArrowheads="1"/>
        </xdr:cNvSpPr>
      </xdr:nvSpPr>
      <xdr:spPr bwMode="auto">
        <a:xfrm>
          <a:off x="1673262" y="46118929"/>
          <a:ext cx="62484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Armenian"/>
            </a:rPr>
            <a:t>ä ² î ì Æ ð ² î àõ</a:t>
          </a:r>
        </a:p>
        <a:p>
          <a:pPr algn="ctr" rtl="0">
            <a:defRPr sz="1000"/>
          </a:pPr>
          <a:r>
            <a:rPr lang="en-US" sz="1000" b="0" i="0" u="none" strike="noStrike" baseline="0">
              <a:solidFill>
                <a:srgbClr val="000000"/>
              </a:solidFill>
              <a:latin typeface="Times Armenian"/>
            </a:rPr>
            <a:t>ù. ºñ¨³Ý, ÎáÙÇï³ëÇ åáÕ. 54µ</a:t>
          </a:r>
        </a:p>
        <a:p>
          <a:pPr algn="ctr" rtl="0">
            <a:defRPr sz="1000"/>
          </a:pPr>
          <a:r>
            <a:rPr lang="en-US" sz="1000" b="0" i="0" u="none" strike="noStrike" baseline="0">
              <a:solidFill>
                <a:srgbClr val="000000"/>
              </a:solidFill>
              <a:latin typeface="Times Armenian"/>
            </a:rPr>
            <a:t>ºñ¨³ÝÇ ÃÇí 3 ·³ÝÓ³å»ï³ñ³Ý</a:t>
          </a:r>
        </a:p>
        <a:p>
          <a:pPr algn="ctr" rtl="0">
            <a:defRPr sz="1000"/>
          </a:pPr>
          <a:r>
            <a:rPr lang="en-US" sz="1000" b="0" i="0" u="none" strike="noStrike" baseline="0">
              <a:solidFill>
                <a:srgbClr val="000000"/>
              </a:solidFill>
              <a:latin typeface="Times Armenian"/>
            </a:rPr>
            <a:t>Ð/Ð 900031284012</a:t>
          </a:r>
        </a:p>
        <a:p>
          <a:pPr algn="ctr" rtl="0">
            <a:defRPr sz="1000"/>
          </a:pPr>
          <a:endParaRPr lang="en-US" sz="1000" b="0" i="0" u="none" strike="noStrike" baseline="0">
            <a:solidFill>
              <a:srgbClr val="000000"/>
            </a:solidFill>
            <a:latin typeface="Times Armenian"/>
          </a:endParaRPr>
        </a:p>
        <a:p>
          <a:pPr algn="ctr" rtl="0">
            <a:defRPr sz="1000"/>
          </a:pPr>
          <a:r>
            <a:rPr lang="en-US" sz="1000" b="0" i="0" u="none" strike="noStrike" baseline="0">
              <a:solidFill>
                <a:srgbClr val="000000"/>
              </a:solidFill>
              <a:latin typeface="Times Armenian"/>
            </a:rPr>
            <a:t>---------------------------------</a:t>
          </a:r>
        </a:p>
        <a:p>
          <a:pPr algn="ctr" rtl="0">
            <a:defRPr sz="1000"/>
          </a:pPr>
          <a:r>
            <a:rPr lang="en-US" sz="1000" b="0" i="0" u="none" strike="noStrike" baseline="0">
              <a:solidFill>
                <a:srgbClr val="000000"/>
              </a:solidFill>
              <a:latin typeface="Times Armenian"/>
            </a:rPr>
            <a:t>¥ëïáñ³·ñáõÃÛáõÝ¤                      </a:t>
          </a:r>
        </a:p>
        <a:p>
          <a:pPr algn="ctr"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6" name="Text Box 33">
          <a:extLst>
            <a:ext uri="{FF2B5EF4-FFF2-40B4-BE49-F238E27FC236}">
              <a16:creationId xmlns:a16="http://schemas.microsoft.com/office/drawing/2014/main" xmlns="" id="{00000000-0008-0000-0200-0000B0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twoCellAnchor>
    <xdr:from>
      <xdr:col>3</xdr:col>
      <xdr:colOff>4482</xdr:colOff>
      <xdr:row>2</xdr:row>
      <xdr:rowOff>2689</xdr:rowOff>
    </xdr:from>
    <xdr:to>
      <xdr:col>3</xdr:col>
      <xdr:colOff>554948</xdr:colOff>
      <xdr:row>2</xdr:row>
      <xdr:rowOff>2689</xdr:rowOff>
    </xdr:to>
    <xdr:sp macro="" textlink="">
      <xdr:nvSpPr>
        <xdr:cNvPr id="217" name="Text Box 32">
          <a:extLst>
            <a:ext uri="{FF2B5EF4-FFF2-40B4-BE49-F238E27FC236}">
              <a16:creationId xmlns:a16="http://schemas.microsoft.com/office/drawing/2014/main" xmlns="" id="{00000000-0008-0000-0200-0000B1010000}"/>
            </a:ext>
          </a:extLst>
        </xdr:cNvPr>
        <xdr:cNvSpPr txBox="1">
          <a:spLocks noChangeArrowheads="1"/>
        </xdr:cNvSpPr>
      </xdr:nvSpPr>
      <xdr:spPr bwMode="auto">
        <a:xfrm>
          <a:off x="1673262" y="46118929"/>
          <a:ext cx="550466" cy="0"/>
        </a:xfrm>
        <a:prstGeom prst="rect">
          <a:avLst/>
        </a:prstGeom>
        <a:solidFill>
          <a:srgbClr val="FFFFFF"/>
        </a:solidFill>
        <a:ln w="9525">
          <a:noFill/>
          <a:miter lim="800000"/>
          <a:headEnd/>
          <a:tailEnd/>
        </a:ln>
      </xdr:spPr>
      <xdr:txBody>
        <a:bodyPr vertOverflow="clip" wrap="square" lIns="27432" tIns="22860" rIns="27432" bIns="0" anchor="t" upright="1"/>
        <a:lstStyle/>
        <a:p>
          <a:pPr algn="l" rtl="0">
            <a:defRPr sz="1000"/>
          </a:pPr>
          <a:r>
            <a:rPr lang="en-US" sz="1000" b="0" i="0" u="none" strike="noStrike" baseline="0">
              <a:solidFill>
                <a:srgbClr val="000000"/>
              </a:solidFill>
              <a:latin typeface="Times Armenian"/>
            </a:rPr>
            <a:t>ì ² Ö ² è à Ô </a:t>
          </a:r>
        </a:p>
        <a:p>
          <a:pPr algn="l" rtl="0">
            <a:defRPr sz="1000"/>
          </a:pPr>
          <a:r>
            <a:rPr lang="en-US" sz="1000" b="0" i="0" u="none" strike="noStrike" baseline="0">
              <a:solidFill>
                <a:srgbClr val="000000"/>
              </a:solidFill>
              <a:latin typeface="Times Armenian"/>
            </a:rPr>
            <a:t>ù. ºñ¨³Ý, Ì³ïáõñÛ³Ý 27</a:t>
          </a:r>
        </a:p>
        <a:p>
          <a:pPr algn="l" rtl="0">
            <a:defRPr sz="1000"/>
          </a:pPr>
          <a:r>
            <a:rPr lang="en-US" sz="1000" b="0" i="0" u="none" strike="noStrike" baseline="0">
              <a:solidFill>
                <a:srgbClr val="000000"/>
              </a:solidFill>
              <a:latin typeface="Times Armenian"/>
            </a:rPr>
            <a:t>§ØÇç³½·³ÛÇÝ ÇÝí»ëïÇóÇáÝ µ³ÝÏ¦ ö´À</a:t>
          </a:r>
        </a:p>
        <a:p>
          <a:pPr algn="l" rtl="0">
            <a:defRPr sz="1000"/>
          </a:pPr>
          <a:r>
            <a:rPr lang="en-US" sz="1000" b="0" i="0" u="none" strike="noStrike" baseline="0">
              <a:solidFill>
                <a:srgbClr val="000000"/>
              </a:solidFill>
              <a:latin typeface="Times Armenian"/>
            </a:rPr>
            <a:t>Ð/Ð 145004670790</a:t>
          </a:r>
        </a:p>
        <a:p>
          <a:pPr algn="l" rtl="0">
            <a:defRPr sz="1000"/>
          </a:pPr>
          <a:endParaRPr lang="en-US" sz="1000" b="0" i="0" u="none" strike="noStrike" baseline="0">
            <a:solidFill>
              <a:srgbClr val="000000"/>
            </a:solidFill>
            <a:latin typeface="Times Armenian"/>
          </a:endParaRPr>
        </a:p>
        <a:p>
          <a:pPr algn="l" rtl="0">
            <a:defRPr sz="1000"/>
          </a:pPr>
          <a:r>
            <a:rPr lang="en-US" sz="1000" b="0" i="0" u="none" strike="noStrike" baseline="0">
              <a:solidFill>
                <a:srgbClr val="000000"/>
              </a:solidFill>
              <a:latin typeface="Times Armenian"/>
            </a:rPr>
            <a:t>---------------------------------</a:t>
          </a:r>
        </a:p>
        <a:p>
          <a:pPr algn="l" rtl="0">
            <a:defRPr sz="1000"/>
          </a:pPr>
          <a:r>
            <a:rPr lang="en-US" sz="1000" b="0" i="0" u="none" strike="noStrike" baseline="0">
              <a:solidFill>
                <a:srgbClr val="000000"/>
              </a:solidFill>
              <a:latin typeface="Times Armenian"/>
            </a:rPr>
            <a:t>¥ëïáñ³·ñáõÃÛáõÝ¤</a:t>
          </a:r>
        </a:p>
        <a:p>
          <a:pPr algn="l" rtl="0">
            <a:defRPr sz="1000"/>
          </a:pPr>
          <a:r>
            <a:rPr lang="en-US" sz="1000" b="0" i="0" u="none" strike="noStrike" baseline="0">
              <a:solidFill>
                <a:srgbClr val="000000"/>
              </a:solidFill>
              <a:latin typeface="Times Armenian"/>
            </a:rPr>
            <a:t>                        Î©î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7"/>
  <sheetViews>
    <sheetView tabSelected="1" topLeftCell="A26" zoomScale="70" zoomScaleNormal="70" workbookViewId="0">
      <selection activeCell="G13" sqref="G13"/>
    </sheetView>
  </sheetViews>
  <sheetFormatPr defaultRowHeight="10.199999999999999"/>
  <cols>
    <col min="1" max="1" width="2.77734375" style="15" customWidth="1"/>
    <col min="2" max="3" width="12.5546875" style="15" customWidth="1"/>
    <col min="4" max="5" width="16.6640625" style="16" customWidth="1"/>
    <col min="6" max="6" width="21.44140625" style="15" customWidth="1"/>
    <col min="7" max="8" width="64" style="16" customWidth="1"/>
    <col min="9" max="10" width="8" style="15" customWidth="1"/>
    <col min="11" max="11" width="10.33203125" style="16" customWidth="1"/>
    <col min="12" max="12" width="12.44140625" style="15" customWidth="1"/>
    <col min="13" max="13" width="15" style="16" customWidth="1"/>
    <col min="14" max="16384" width="8.88671875" style="16"/>
  </cols>
  <sheetData>
    <row r="1" spans="1:13" ht="81.599999999999994">
      <c r="A1" s="2" t="s">
        <v>2</v>
      </c>
      <c r="B1" s="2" t="s">
        <v>3</v>
      </c>
      <c r="C1" s="2" t="s">
        <v>3</v>
      </c>
      <c r="D1" s="4" t="s">
        <v>4</v>
      </c>
      <c r="E1" s="4" t="s">
        <v>5</v>
      </c>
      <c r="F1" s="2" t="s">
        <v>173</v>
      </c>
      <c r="G1" s="2" t="s">
        <v>6</v>
      </c>
      <c r="H1" s="2" t="s">
        <v>7</v>
      </c>
      <c r="I1" s="2" t="s">
        <v>8</v>
      </c>
      <c r="J1" s="2" t="s">
        <v>9</v>
      </c>
      <c r="K1" s="2" t="s">
        <v>10</v>
      </c>
      <c r="L1" s="2" t="s">
        <v>11</v>
      </c>
      <c r="M1" s="2" t="s">
        <v>12</v>
      </c>
    </row>
    <row r="2" spans="1:13" ht="61.2">
      <c r="A2" s="2">
        <v>1</v>
      </c>
      <c r="B2" s="2">
        <v>33141212</v>
      </c>
      <c r="C2" s="54" t="s">
        <v>148</v>
      </c>
      <c r="D2" s="37" t="s">
        <v>101</v>
      </c>
      <c r="E2" s="37" t="s">
        <v>102</v>
      </c>
      <c r="F2" s="38"/>
      <c r="G2" s="4" t="s">
        <v>103</v>
      </c>
      <c r="H2" s="4" t="s">
        <v>104</v>
      </c>
      <c r="I2" s="38" t="s">
        <v>0</v>
      </c>
      <c r="J2" s="38" t="s">
        <v>1</v>
      </c>
      <c r="K2" s="48">
        <v>16200</v>
      </c>
      <c r="L2" s="47">
        <v>5</v>
      </c>
      <c r="M2" s="50">
        <f t="shared" ref="M2:M30" si="0">K2*L2</f>
        <v>81000</v>
      </c>
    </row>
    <row r="3" spans="1:13" ht="162.6" customHeight="1">
      <c r="A3" s="2">
        <v>2</v>
      </c>
      <c r="B3" s="2">
        <v>33621641</v>
      </c>
      <c r="C3" s="53" t="s">
        <v>163</v>
      </c>
      <c r="D3" s="4" t="s">
        <v>134</v>
      </c>
      <c r="E3" s="37" t="s">
        <v>135</v>
      </c>
      <c r="F3" s="38"/>
      <c r="G3" s="37" t="s">
        <v>136</v>
      </c>
      <c r="H3" s="37" t="s">
        <v>137</v>
      </c>
      <c r="I3" s="38" t="s">
        <v>0</v>
      </c>
      <c r="J3" s="38" t="s">
        <v>1</v>
      </c>
      <c r="K3" s="42">
        <v>10.9</v>
      </c>
      <c r="L3" s="41">
        <v>11100</v>
      </c>
      <c r="M3" s="50">
        <f t="shared" si="0"/>
        <v>120990</v>
      </c>
    </row>
    <row r="4" spans="1:13" ht="129" customHeight="1">
      <c r="A4" s="2">
        <v>3</v>
      </c>
      <c r="B4" s="4">
        <v>33691162</v>
      </c>
      <c r="C4" s="53" t="s">
        <v>164</v>
      </c>
      <c r="D4" s="37" t="s">
        <v>105</v>
      </c>
      <c r="E4" s="4" t="s">
        <v>106</v>
      </c>
      <c r="F4" s="51"/>
      <c r="G4" s="37" t="s">
        <v>107</v>
      </c>
      <c r="H4" s="37" t="s">
        <v>108</v>
      </c>
      <c r="I4" s="37" t="s">
        <v>0</v>
      </c>
      <c r="J4" s="37" t="s">
        <v>1</v>
      </c>
      <c r="K4" s="52">
        <v>86</v>
      </c>
      <c r="L4" s="41">
        <v>5000</v>
      </c>
      <c r="M4" s="50">
        <f t="shared" si="0"/>
        <v>430000</v>
      </c>
    </row>
    <row r="5" spans="1:13" ht="43.2" customHeight="1">
      <c r="A5" s="2">
        <v>4</v>
      </c>
      <c r="B5" s="2">
        <v>33111500</v>
      </c>
      <c r="C5" s="55" t="s">
        <v>109</v>
      </c>
      <c r="D5" s="4" t="s">
        <v>110</v>
      </c>
      <c r="E5" s="4" t="s">
        <v>111</v>
      </c>
      <c r="F5" s="2"/>
      <c r="G5" s="4" t="s">
        <v>112</v>
      </c>
      <c r="H5" s="4" t="s">
        <v>113</v>
      </c>
      <c r="I5" s="2" t="s">
        <v>0</v>
      </c>
      <c r="J5" s="2" t="s">
        <v>1</v>
      </c>
      <c r="K5" s="52">
        <v>9.18</v>
      </c>
      <c r="L5" s="41">
        <v>8000</v>
      </c>
      <c r="M5" s="50">
        <f t="shared" si="0"/>
        <v>73440</v>
      </c>
    </row>
    <row r="6" spans="1:13" ht="81.599999999999994">
      <c r="A6" s="2">
        <v>5</v>
      </c>
      <c r="B6" s="1">
        <v>33141208</v>
      </c>
      <c r="C6" s="53" t="s">
        <v>143</v>
      </c>
      <c r="D6" s="37" t="s">
        <v>87</v>
      </c>
      <c r="E6" s="44" t="s">
        <v>88</v>
      </c>
      <c r="F6" s="38"/>
      <c r="G6" s="43" t="s">
        <v>89</v>
      </c>
      <c r="H6" s="44" t="s">
        <v>90</v>
      </c>
      <c r="I6" s="1" t="s">
        <v>0</v>
      </c>
      <c r="J6" s="1" t="s">
        <v>1</v>
      </c>
      <c r="K6" s="46">
        <v>5990</v>
      </c>
      <c r="L6" s="47">
        <v>600</v>
      </c>
      <c r="M6" s="50">
        <f t="shared" si="0"/>
        <v>3594000</v>
      </c>
    </row>
    <row r="7" spans="1:13" ht="71.400000000000006">
      <c r="A7" s="2">
        <v>6</v>
      </c>
      <c r="B7" s="2">
        <v>33141208</v>
      </c>
      <c r="C7" s="53" t="s">
        <v>144</v>
      </c>
      <c r="D7" s="37" t="s">
        <v>87</v>
      </c>
      <c r="E7" s="37" t="s">
        <v>88</v>
      </c>
      <c r="F7" s="38"/>
      <c r="G7" s="37" t="s">
        <v>91</v>
      </c>
      <c r="H7" s="37" t="s">
        <v>92</v>
      </c>
      <c r="I7" s="38" t="s">
        <v>0</v>
      </c>
      <c r="J7" s="38" t="s">
        <v>1</v>
      </c>
      <c r="K7" s="46">
        <v>9950</v>
      </c>
      <c r="L7" s="2">
        <v>300</v>
      </c>
      <c r="M7" s="50">
        <f t="shared" si="0"/>
        <v>2985000</v>
      </c>
    </row>
    <row r="8" spans="1:13" ht="81.599999999999994">
      <c r="A8" s="2">
        <v>7</v>
      </c>
      <c r="B8" s="1">
        <v>33141208</v>
      </c>
      <c r="C8" s="53" t="s">
        <v>145</v>
      </c>
      <c r="D8" s="37" t="s">
        <v>93</v>
      </c>
      <c r="E8" s="44" t="s">
        <v>94</v>
      </c>
      <c r="F8" s="38"/>
      <c r="G8" s="43" t="s">
        <v>95</v>
      </c>
      <c r="H8" s="44" t="s">
        <v>96</v>
      </c>
      <c r="I8" s="1" t="s">
        <v>0</v>
      </c>
      <c r="J8" s="1" t="s">
        <v>1</v>
      </c>
      <c r="K8" s="46">
        <v>5990</v>
      </c>
      <c r="L8" s="47">
        <v>200</v>
      </c>
      <c r="M8" s="50">
        <f t="shared" si="0"/>
        <v>1198000</v>
      </c>
    </row>
    <row r="9" spans="1:13" ht="71.400000000000006">
      <c r="A9" s="2">
        <v>8</v>
      </c>
      <c r="B9" s="2">
        <v>33141208</v>
      </c>
      <c r="C9" s="53" t="s">
        <v>146</v>
      </c>
      <c r="D9" s="37" t="s">
        <v>97</v>
      </c>
      <c r="E9" s="37" t="s">
        <v>98</v>
      </c>
      <c r="F9" s="38"/>
      <c r="G9" s="37" t="s">
        <v>99</v>
      </c>
      <c r="H9" s="37" t="s">
        <v>100</v>
      </c>
      <c r="I9" s="38" t="s">
        <v>0</v>
      </c>
      <c r="J9" s="38" t="s">
        <v>1</v>
      </c>
      <c r="K9" s="46">
        <v>9950</v>
      </c>
      <c r="L9" s="2">
        <v>100</v>
      </c>
      <c r="M9" s="50">
        <f t="shared" si="0"/>
        <v>995000</v>
      </c>
    </row>
    <row r="10" spans="1:13" ht="216.6" customHeight="1">
      <c r="A10" s="2">
        <v>9</v>
      </c>
      <c r="B10" s="2">
        <v>33141218</v>
      </c>
      <c r="C10" s="53" t="s">
        <v>151</v>
      </c>
      <c r="D10" s="37" t="s">
        <v>83</v>
      </c>
      <c r="E10" s="37" t="s">
        <v>84</v>
      </c>
      <c r="F10" s="38"/>
      <c r="G10" s="37" t="s">
        <v>85</v>
      </c>
      <c r="H10" s="37" t="s">
        <v>86</v>
      </c>
      <c r="I10" s="38" t="s">
        <v>0</v>
      </c>
      <c r="J10" s="38" t="s">
        <v>1</v>
      </c>
      <c r="K10" s="4">
        <v>7153.5</v>
      </c>
      <c r="L10" s="2">
        <v>1000</v>
      </c>
      <c r="M10" s="50">
        <f t="shared" si="0"/>
        <v>7153500</v>
      </c>
    </row>
    <row r="11" spans="1:13" ht="196.2" customHeight="1">
      <c r="A11" s="2">
        <v>10</v>
      </c>
      <c r="B11" s="1">
        <v>33141136</v>
      </c>
      <c r="C11" s="53" t="s">
        <v>139</v>
      </c>
      <c r="D11" s="43" t="s">
        <v>71</v>
      </c>
      <c r="E11" s="44" t="s">
        <v>72</v>
      </c>
      <c r="F11" s="45"/>
      <c r="G11" s="43" t="s">
        <v>171</v>
      </c>
      <c r="H11" s="44" t="s">
        <v>172</v>
      </c>
      <c r="I11" s="1" t="s">
        <v>0</v>
      </c>
      <c r="J11" s="1" t="s">
        <v>1</v>
      </c>
      <c r="K11" s="46">
        <v>5490</v>
      </c>
      <c r="L11" s="47">
        <v>1500</v>
      </c>
      <c r="M11" s="50">
        <f t="shared" si="0"/>
        <v>8235000</v>
      </c>
    </row>
    <row r="12" spans="1:13" ht="163.19999999999999">
      <c r="A12" s="2">
        <v>11</v>
      </c>
      <c r="B12" s="2">
        <v>33141136</v>
      </c>
      <c r="C12" s="53" t="s">
        <v>140</v>
      </c>
      <c r="D12" s="37" t="s">
        <v>71</v>
      </c>
      <c r="E12" s="4" t="s">
        <v>72</v>
      </c>
      <c r="F12" s="2"/>
      <c r="G12" s="4" t="s">
        <v>73</v>
      </c>
      <c r="H12" s="4" t="s">
        <v>74</v>
      </c>
      <c r="I12" s="2" t="s">
        <v>0</v>
      </c>
      <c r="J12" s="2" t="s">
        <v>1</v>
      </c>
      <c r="K12" s="42">
        <v>6200</v>
      </c>
      <c r="L12" s="2">
        <v>2500</v>
      </c>
      <c r="M12" s="50">
        <f t="shared" si="0"/>
        <v>15500000</v>
      </c>
    </row>
    <row r="13" spans="1:13" ht="334.8" customHeight="1">
      <c r="A13" s="2">
        <v>12</v>
      </c>
      <c r="B13" s="1">
        <v>33141137</v>
      </c>
      <c r="C13" s="53" t="s">
        <v>141</v>
      </c>
      <c r="D13" s="43" t="s">
        <v>65</v>
      </c>
      <c r="E13" s="44" t="s">
        <v>66</v>
      </c>
      <c r="F13" s="1"/>
      <c r="G13" s="43" t="s">
        <v>67</v>
      </c>
      <c r="H13" s="44" t="s">
        <v>68</v>
      </c>
      <c r="I13" s="1" t="s">
        <v>0</v>
      </c>
      <c r="J13" s="44" t="s">
        <v>1</v>
      </c>
      <c r="K13" s="49">
        <v>27800</v>
      </c>
      <c r="L13" s="47">
        <v>350</v>
      </c>
      <c r="M13" s="50">
        <f t="shared" si="0"/>
        <v>9730000</v>
      </c>
    </row>
    <row r="14" spans="1:13" ht="251.4" customHeight="1">
      <c r="A14" s="2">
        <v>13</v>
      </c>
      <c r="B14" s="2">
        <v>33141137</v>
      </c>
      <c r="C14" s="53" t="s">
        <v>142</v>
      </c>
      <c r="D14" s="4" t="s">
        <v>65</v>
      </c>
      <c r="E14" s="37" t="s">
        <v>66</v>
      </c>
      <c r="F14" s="38"/>
      <c r="G14" s="37" t="s">
        <v>69</v>
      </c>
      <c r="H14" s="37" t="s">
        <v>70</v>
      </c>
      <c r="I14" s="38" t="s">
        <v>0</v>
      </c>
      <c r="J14" s="38" t="s">
        <v>1</v>
      </c>
      <c r="K14" s="48">
        <v>28000</v>
      </c>
      <c r="L14" s="41">
        <v>150</v>
      </c>
      <c r="M14" s="50">
        <f t="shared" si="0"/>
        <v>4200000</v>
      </c>
    </row>
    <row r="15" spans="1:13" ht="20.399999999999999">
      <c r="A15" s="2">
        <v>14</v>
      </c>
      <c r="B15" s="2">
        <v>33141236</v>
      </c>
      <c r="C15" s="53" t="s">
        <v>153</v>
      </c>
      <c r="D15" s="37" t="s">
        <v>130</v>
      </c>
      <c r="E15" s="37" t="s">
        <v>131</v>
      </c>
      <c r="F15" s="38"/>
      <c r="G15" s="37" t="s">
        <v>132</v>
      </c>
      <c r="H15" s="37" t="s">
        <v>133</v>
      </c>
      <c r="I15" s="38" t="s">
        <v>0</v>
      </c>
      <c r="J15" s="38" t="s">
        <v>1</v>
      </c>
      <c r="K15" s="48">
        <v>11000</v>
      </c>
      <c r="L15" s="47">
        <v>50</v>
      </c>
      <c r="M15" s="50">
        <f t="shared" si="0"/>
        <v>550000</v>
      </c>
    </row>
    <row r="16" spans="1:13" ht="20.399999999999999">
      <c r="A16" s="2">
        <v>15</v>
      </c>
      <c r="B16" s="2">
        <v>33141228</v>
      </c>
      <c r="C16" s="53" t="s">
        <v>152</v>
      </c>
      <c r="D16" s="37" t="s">
        <v>114</v>
      </c>
      <c r="E16" s="37" t="s">
        <v>115</v>
      </c>
      <c r="F16" s="38"/>
      <c r="G16" s="37" t="s">
        <v>116</v>
      </c>
      <c r="H16" s="37" t="s">
        <v>117</v>
      </c>
      <c r="I16" s="38" t="s">
        <v>0</v>
      </c>
      <c r="J16" s="38" t="s">
        <v>1</v>
      </c>
      <c r="K16" s="42">
        <v>617.70000000000005</v>
      </c>
      <c r="L16" s="41">
        <v>200</v>
      </c>
      <c r="M16" s="50">
        <f t="shared" si="0"/>
        <v>123540.00000000001</v>
      </c>
    </row>
    <row r="17" spans="1:13" ht="173.4">
      <c r="A17" s="2">
        <v>16</v>
      </c>
      <c r="B17" s="2">
        <v>33141216</v>
      </c>
      <c r="C17" s="53" t="s">
        <v>149</v>
      </c>
      <c r="D17" s="4" t="s">
        <v>75</v>
      </c>
      <c r="E17" s="4" t="s">
        <v>76</v>
      </c>
      <c r="F17" s="2"/>
      <c r="G17" s="4" t="s">
        <v>77</v>
      </c>
      <c r="H17" s="4" t="s">
        <v>78</v>
      </c>
      <c r="I17" s="2" t="s">
        <v>0</v>
      </c>
      <c r="J17" s="2" t="s">
        <v>1</v>
      </c>
      <c r="K17" s="4">
        <v>5500</v>
      </c>
      <c r="L17" s="2">
        <v>600</v>
      </c>
      <c r="M17" s="50">
        <f t="shared" si="0"/>
        <v>3300000</v>
      </c>
    </row>
    <row r="18" spans="1:13" ht="163.19999999999999">
      <c r="A18" s="2">
        <v>17</v>
      </c>
      <c r="B18" s="2">
        <v>33141216</v>
      </c>
      <c r="C18" s="53" t="s">
        <v>150</v>
      </c>
      <c r="D18" s="4" t="s">
        <v>79</v>
      </c>
      <c r="E18" s="4" t="s">
        <v>80</v>
      </c>
      <c r="F18" s="2"/>
      <c r="G18" s="4" t="s">
        <v>81</v>
      </c>
      <c r="H18" s="4" t="s">
        <v>82</v>
      </c>
      <c r="I18" s="2" t="s">
        <v>0</v>
      </c>
      <c r="J18" s="2" t="s">
        <v>1</v>
      </c>
      <c r="K18" s="48">
        <v>19900</v>
      </c>
      <c r="L18" s="47">
        <v>300</v>
      </c>
      <c r="M18" s="50">
        <f t="shared" si="0"/>
        <v>5970000</v>
      </c>
    </row>
    <row r="19" spans="1:13" ht="163.19999999999999">
      <c r="A19" s="2">
        <v>18</v>
      </c>
      <c r="B19" s="2">
        <v>33181210</v>
      </c>
      <c r="C19" s="53" t="s">
        <v>154</v>
      </c>
      <c r="D19" s="37" t="s">
        <v>43</v>
      </c>
      <c r="E19" s="37" t="s">
        <v>44</v>
      </c>
      <c r="F19" s="2"/>
      <c r="G19" s="37" t="s">
        <v>45</v>
      </c>
      <c r="H19" s="37" t="s">
        <v>46</v>
      </c>
      <c r="I19" s="38" t="s">
        <v>0</v>
      </c>
      <c r="J19" s="38" t="s">
        <v>1</v>
      </c>
      <c r="K19" s="36">
        <v>2700000</v>
      </c>
      <c r="L19" s="2">
        <v>9</v>
      </c>
      <c r="M19" s="50">
        <f t="shared" si="0"/>
        <v>24300000</v>
      </c>
    </row>
    <row r="20" spans="1:13" ht="142.80000000000001">
      <c r="A20" s="2">
        <v>19</v>
      </c>
      <c r="B20" s="2">
        <v>33181210</v>
      </c>
      <c r="C20" s="53" t="s">
        <v>155</v>
      </c>
      <c r="D20" s="37" t="s">
        <v>43</v>
      </c>
      <c r="E20" s="37" t="s">
        <v>44</v>
      </c>
      <c r="F20" s="2"/>
      <c r="G20" s="37" t="s">
        <v>61</v>
      </c>
      <c r="H20" s="37" t="s">
        <v>62</v>
      </c>
      <c r="I20" s="38" t="s">
        <v>0</v>
      </c>
      <c r="J20" s="38" t="s">
        <v>1</v>
      </c>
      <c r="K20" s="36">
        <v>2700000</v>
      </c>
      <c r="L20" s="2">
        <v>9</v>
      </c>
      <c r="M20" s="50">
        <f t="shared" si="0"/>
        <v>24300000</v>
      </c>
    </row>
    <row r="21" spans="1:13" ht="173.4">
      <c r="A21" s="2">
        <v>20</v>
      </c>
      <c r="B21" s="2">
        <v>33181210</v>
      </c>
      <c r="C21" s="53" t="s">
        <v>156</v>
      </c>
      <c r="D21" s="37" t="s">
        <v>43</v>
      </c>
      <c r="E21" s="37" t="s">
        <v>44</v>
      </c>
      <c r="F21" s="2"/>
      <c r="G21" s="40" t="s">
        <v>55</v>
      </c>
      <c r="H21" s="40" t="s">
        <v>56</v>
      </c>
      <c r="I21" s="38" t="s">
        <v>0</v>
      </c>
      <c r="J21" s="38" t="s">
        <v>1</v>
      </c>
      <c r="K21" s="36">
        <v>2700000</v>
      </c>
      <c r="L21" s="2">
        <v>9</v>
      </c>
      <c r="M21" s="50">
        <f t="shared" si="0"/>
        <v>24300000</v>
      </c>
    </row>
    <row r="22" spans="1:13" ht="153">
      <c r="A22" s="2">
        <v>21</v>
      </c>
      <c r="B22" s="2">
        <v>33181210</v>
      </c>
      <c r="C22" s="53" t="s">
        <v>157</v>
      </c>
      <c r="D22" s="37" t="s">
        <v>43</v>
      </c>
      <c r="E22" s="37" t="s">
        <v>44</v>
      </c>
      <c r="F22" s="2"/>
      <c r="G22" s="40" t="s">
        <v>59</v>
      </c>
      <c r="H22" s="40" t="s">
        <v>60</v>
      </c>
      <c r="I22" s="38" t="s">
        <v>0</v>
      </c>
      <c r="J22" s="38" t="s">
        <v>1</v>
      </c>
      <c r="K22" s="36">
        <v>2700000</v>
      </c>
      <c r="L22" s="41">
        <v>9</v>
      </c>
      <c r="M22" s="50">
        <f t="shared" si="0"/>
        <v>24300000</v>
      </c>
    </row>
    <row r="23" spans="1:13" ht="122.4">
      <c r="A23" s="2">
        <v>22</v>
      </c>
      <c r="B23" s="2">
        <v>33181210</v>
      </c>
      <c r="C23" s="53" t="s">
        <v>158</v>
      </c>
      <c r="D23" s="4" t="s">
        <v>47</v>
      </c>
      <c r="E23" s="37" t="s">
        <v>48</v>
      </c>
      <c r="F23" s="2"/>
      <c r="G23" s="37" t="s">
        <v>49</v>
      </c>
      <c r="H23" s="37" t="s">
        <v>50</v>
      </c>
      <c r="I23" s="38" t="s">
        <v>0</v>
      </c>
      <c r="J23" s="38" t="s">
        <v>1</v>
      </c>
      <c r="K23" s="36">
        <v>2100000</v>
      </c>
      <c r="L23" s="41">
        <v>11</v>
      </c>
      <c r="M23" s="50">
        <f t="shared" si="0"/>
        <v>23100000</v>
      </c>
    </row>
    <row r="24" spans="1:13" ht="142.80000000000001">
      <c r="A24" s="2">
        <v>23</v>
      </c>
      <c r="B24" s="2">
        <v>33181210</v>
      </c>
      <c r="C24" s="53" t="s">
        <v>159</v>
      </c>
      <c r="D24" s="37" t="s">
        <v>47</v>
      </c>
      <c r="E24" s="37" t="s">
        <v>48</v>
      </c>
      <c r="F24" s="2"/>
      <c r="G24" s="37" t="s">
        <v>57</v>
      </c>
      <c r="H24" s="37" t="s">
        <v>58</v>
      </c>
      <c r="I24" s="38" t="s">
        <v>0</v>
      </c>
      <c r="J24" s="38" t="s">
        <v>1</v>
      </c>
      <c r="K24" s="36">
        <v>2100000</v>
      </c>
      <c r="L24" s="41">
        <v>11</v>
      </c>
      <c r="M24" s="50">
        <f t="shared" si="0"/>
        <v>23100000</v>
      </c>
    </row>
    <row r="25" spans="1:13" ht="153">
      <c r="A25" s="2">
        <v>24</v>
      </c>
      <c r="B25" s="2">
        <v>33181210</v>
      </c>
      <c r="C25" s="53" t="s">
        <v>160</v>
      </c>
      <c r="D25" s="39" t="s">
        <v>47</v>
      </c>
      <c r="E25" s="40" t="s">
        <v>48</v>
      </c>
      <c r="F25" s="2"/>
      <c r="G25" s="40" t="s">
        <v>53</v>
      </c>
      <c r="H25" s="40" t="s">
        <v>54</v>
      </c>
      <c r="I25" s="38" t="s">
        <v>0</v>
      </c>
      <c r="J25" s="38" t="s">
        <v>1</v>
      </c>
      <c r="K25" s="36">
        <v>2100000</v>
      </c>
      <c r="L25" s="41">
        <v>11</v>
      </c>
      <c r="M25" s="50">
        <f t="shared" si="0"/>
        <v>23100000</v>
      </c>
    </row>
    <row r="26" spans="1:13" ht="142.80000000000001">
      <c r="A26" s="2">
        <v>25</v>
      </c>
      <c r="B26" s="2">
        <v>33181210</v>
      </c>
      <c r="C26" s="53" t="s">
        <v>161</v>
      </c>
      <c r="D26" s="39" t="s">
        <v>47</v>
      </c>
      <c r="E26" s="40" t="s">
        <v>48</v>
      </c>
      <c r="F26" s="2"/>
      <c r="G26" s="40" t="s">
        <v>51</v>
      </c>
      <c r="H26" s="40" t="s">
        <v>52</v>
      </c>
      <c r="I26" s="38" t="s">
        <v>0</v>
      </c>
      <c r="J26" s="38" t="s">
        <v>1</v>
      </c>
      <c r="K26" s="36">
        <v>2100000</v>
      </c>
      <c r="L26" s="41">
        <v>11</v>
      </c>
      <c r="M26" s="50">
        <f t="shared" si="0"/>
        <v>23100000</v>
      </c>
    </row>
    <row r="27" spans="1:13" ht="185.4" customHeight="1">
      <c r="A27" s="2">
        <v>26</v>
      </c>
      <c r="B27" s="2">
        <v>33181340</v>
      </c>
      <c r="C27" s="2" t="s">
        <v>169</v>
      </c>
      <c r="D27" s="37" t="s">
        <v>168</v>
      </c>
      <c r="E27" s="37" t="s">
        <v>167</v>
      </c>
      <c r="F27" s="38"/>
      <c r="G27" s="37" t="s">
        <v>166</v>
      </c>
      <c r="H27" s="37" t="s">
        <v>165</v>
      </c>
      <c r="I27" s="38" t="s">
        <v>0</v>
      </c>
      <c r="J27" s="38" t="s">
        <v>1</v>
      </c>
      <c r="K27" s="48">
        <v>205920</v>
      </c>
      <c r="L27" s="47">
        <v>100</v>
      </c>
      <c r="M27" s="36">
        <f t="shared" si="0"/>
        <v>20592000</v>
      </c>
    </row>
    <row r="28" spans="1:13" ht="40.799999999999997">
      <c r="A28" s="2">
        <v>27</v>
      </c>
      <c r="B28" s="2">
        <v>33141116</v>
      </c>
      <c r="C28" s="53" t="s">
        <v>138</v>
      </c>
      <c r="D28" s="37" t="s">
        <v>118</v>
      </c>
      <c r="E28" s="37" t="s">
        <v>119</v>
      </c>
      <c r="F28" s="38"/>
      <c r="G28" s="37" t="s">
        <v>120</v>
      </c>
      <c r="H28" s="37" t="s">
        <v>121</v>
      </c>
      <c r="I28" s="38" t="s">
        <v>0</v>
      </c>
      <c r="J28" s="38" t="s">
        <v>1</v>
      </c>
      <c r="K28" s="42">
        <v>240</v>
      </c>
      <c r="L28" s="41">
        <v>400</v>
      </c>
      <c r="M28" s="50">
        <f t="shared" si="0"/>
        <v>96000</v>
      </c>
    </row>
    <row r="29" spans="1:13">
      <c r="A29" s="2">
        <v>28</v>
      </c>
      <c r="B29" s="2">
        <v>33141211</v>
      </c>
      <c r="C29" s="53" t="s">
        <v>147</v>
      </c>
      <c r="D29" s="37" t="s">
        <v>122</v>
      </c>
      <c r="E29" s="37" t="s">
        <v>123</v>
      </c>
      <c r="F29" s="38"/>
      <c r="G29" s="37" t="s">
        <v>124</v>
      </c>
      <c r="H29" s="37" t="s">
        <v>125</v>
      </c>
      <c r="I29" s="38" t="s">
        <v>0</v>
      </c>
      <c r="J29" s="38" t="s">
        <v>1</v>
      </c>
      <c r="K29" s="48">
        <v>3000</v>
      </c>
      <c r="L29" s="47">
        <v>100</v>
      </c>
      <c r="M29" s="50">
        <f t="shared" si="0"/>
        <v>300000</v>
      </c>
    </row>
    <row r="30" spans="1:13" ht="71.400000000000006">
      <c r="A30" s="2">
        <v>29</v>
      </c>
      <c r="B30" s="2">
        <v>33181340</v>
      </c>
      <c r="C30" s="53" t="s">
        <v>162</v>
      </c>
      <c r="D30" s="4" t="s">
        <v>126</v>
      </c>
      <c r="E30" s="37" t="s">
        <v>127</v>
      </c>
      <c r="F30" s="38"/>
      <c r="G30" s="37" t="s">
        <v>128</v>
      </c>
      <c r="H30" s="37" t="s">
        <v>129</v>
      </c>
      <c r="I30" s="38" t="s">
        <v>0</v>
      </c>
      <c r="J30" s="38" t="s">
        <v>1</v>
      </c>
      <c r="K30" s="48">
        <v>101000</v>
      </c>
      <c r="L30" s="47">
        <v>30</v>
      </c>
      <c r="M30" s="50">
        <f t="shared" si="0"/>
        <v>3030000</v>
      </c>
    </row>
    <row r="31" spans="1:13">
      <c r="A31" s="2"/>
      <c r="B31" s="2"/>
      <c r="C31" s="1"/>
      <c r="D31" s="37"/>
      <c r="E31" s="37"/>
      <c r="F31" s="38"/>
      <c r="G31" s="37"/>
      <c r="H31" s="37"/>
      <c r="I31" s="38"/>
      <c r="J31" s="38"/>
      <c r="K31" s="48"/>
      <c r="L31" s="47"/>
      <c r="M31" s="50">
        <f>SUM(M2:M30)</f>
        <v>277857470</v>
      </c>
    </row>
    <row r="33" spans="1:13" ht="238.8" customHeight="1">
      <c r="A33" s="1"/>
      <c r="B33" s="1"/>
      <c r="C33" s="2"/>
      <c r="D33" s="3" t="s">
        <v>13</v>
      </c>
      <c r="E33" s="3" t="s">
        <v>14</v>
      </c>
      <c r="F33" s="56" t="s">
        <v>170</v>
      </c>
      <c r="G33" s="4" t="s">
        <v>41</v>
      </c>
      <c r="H33" s="4" t="s">
        <v>42</v>
      </c>
      <c r="I33" s="5"/>
      <c r="J33" s="5"/>
      <c r="K33" s="6"/>
      <c r="L33" s="7"/>
      <c r="M33" s="6"/>
    </row>
    <row r="34" spans="1:13" ht="153.6" customHeight="1">
      <c r="A34" s="1"/>
      <c r="B34" s="1"/>
      <c r="C34" s="2"/>
      <c r="D34" s="3" t="s">
        <v>15</v>
      </c>
      <c r="E34" s="3" t="s">
        <v>16</v>
      </c>
      <c r="F34" s="57"/>
      <c r="G34" s="1" t="s">
        <v>63</v>
      </c>
      <c r="H34" s="1" t="s">
        <v>64</v>
      </c>
      <c r="I34" s="5"/>
      <c r="J34" s="5"/>
      <c r="K34" s="6"/>
      <c r="L34" s="7"/>
      <c r="M34" s="6"/>
    </row>
    <row r="35" spans="1:13">
      <c r="A35" s="8"/>
      <c r="B35" s="8"/>
      <c r="C35" s="8"/>
      <c r="D35" s="9"/>
      <c r="E35" s="10"/>
      <c r="F35" s="8"/>
      <c r="G35" s="11"/>
      <c r="H35" s="11"/>
      <c r="I35" s="8"/>
      <c r="J35" s="8"/>
      <c r="K35" s="12"/>
      <c r="L35" s="13"/>
      <c r="M35" s="12"/>
    </row>
    <row r="36" spans="1:13">
      <c r="A36" s="14"/>
      <c r="B36" s="35" t="s">
        <v>17</v>
      </c>
      <c r="E36" s="14"/>
      <c r="K36" s="17"/>
      <c r="L36" s="18"/>
      <c r="M36" s="17"/>
    </row>
    <row r="37" spans="1:13">
      <c r="A37" s="14"/>
      <c r="B37" s="35" t="s">
        <v>18</v>
      </c>
      <c r="E37" s="14"/>
      <c r="K37" s="17"/>
      <c r="L37" s="18"/>
      <c r="M37" s="17"/>
    </row>
    <row r="38" spans="1:13">
      <c r="A38" s="14"/>
      <c r="B38" s="35"/>
      <c r="E38" s="14"/>
      <c r="K38" s="17"/>
      <c r="L38" s="18"/>
      <c r="M38" s="17"/>
    </row>
    <row r="39" spans="1:13">
      <c r="A39" s="14"/>
      <c r="B39" s="35" t="s">
        <v>19</v>
      </c>
      <c r="E39" s="14"/>
      <c r="K39" s="17"/>
      <c r="L39" s="18"/>
      <c r="M39" s="17"/>
    </row>
    <row r="40" spans="1:13">
      <c r="A40" s="14"/>
      <c r="B40" s="35" t="s">
        <v>20</v>
      </c>
      <c r="E40" s="14"/>
      <c r="K40" s="17"/>
      <c r="L40" s="18"/>
      <c r="M40" s="17"/>
    </row>
    <row r="41" spans="1:13">
      <c r="A41" s="14"/>
      <c r="B41" s="35"/>
      <c r="E41" s="14"/>
      <c r="K41" s="17"/>
      <c r="L41" s="18"/>
      <c r="M41" s="17"/>
    </row>
    <row r="42" spans="1:13">
      <c r="A42" s="14"/>
      <c r="B42" s="35" t="s">
        <v>21</v>
      </c>
      <c r="E42" s="14"/>
      <c r="K42" s="17"/>
      <c r="L42" s="18"/>
      <c r="M42" s="17"/>
    </row>
    <row r="43" spans="1:13">
      <c r="A43" s="14"/>
      <c r="B43" s="35" t="s">
        <v>22</v>
      </c>
      <c r="E43" s="14"/>
      <c r="K43" s="17"/>
      <c r="L43" s="18"/>
      <c r="M43" s="17"/>
    </row>
    <row r="44" spans="1:13">
      <c r="B44" s="18"/>
      <c r="E44" s="14"/>
      <c r="K44" s="17"/>
      <c r="L44" s="18"/>
      <c r="M44" s="17"/>
    </row>
    <row r="45" spans="1:13" ht="102">
      <c r="A45" s="5"/>
      <c r="B45" s="5"/>
      <c r="C45" s="5"/>
      <c r="D45" s="19"/>
      <c r="E45" s="20"/>
      <c r="F45" s="5"/>
      <c r="G45" s="2" t="s">
        <v>23</v>
      </c>
      <c r="H45" s="2" t="s">
        <v>24</v>
      </c>
      <c r="I45" s="5"/>
      <c r="J45" s="5"/>
      <c r="K45" s="6"/>
      <c r="L45" s="7"/>
      <c r="M45" s="6"/>
    </row>
    <row r="46" spans="1:13">
      <c r="A46" s="21"/>
      <c r="B46" s="21"/>
      <c r="C46" s="22"/>
      <c r="D46" s="22"/>
      <c r="E46" s="22"/>
      <c r="F46" s="21"/>
      <c r="G46" s="22"/>
      <c r="H46" s="22"/>
      <c r="I46" s="21"/>
      <c r="J46" s="21"/>
      <c r="K46" s="23"/>
      <c r="L46" s="21"/>
      <c r="M46" s="24"/>
    </row>
    <row r="47" spans="1:13">
      <c r="A47" s="21"/>
      <c r="B47" s="21"/>
      <c r="C47" s="22"/>
      <c r="D47" s="22"/>
      <c r="E47" s="22"/>
      <c r="F47" s="25" t="s">
        <v>25</v>
      </c>
      <c r="G47" s="26"/>
      <c r="H47" s="27"/>
      <c r="I47" s="21"/>
      <c r="J47" s="21"/>
      <c r="K47" s="23"/>
      <c r="L47" s="21"/>
      <c r="M47" s="24"/>
    </row>
    <row r="48" spans="1:13">
      <c r="A48" s="21"/>
      <c r="B48" s="21"/>
      <c r="C48" s="22"/>
      <c r="D48" s="22"/>
      <c r="E48" s="22"/>
      <c r="F48" s="28" t="s">
        <v>26</v>
      </c>
      <c r="G48" s="28" t="s">
        <v>27</v>
      </c>
      <c r="H48" s="28" t="s">
        <v>28</v>
      </c>
      <c r="I48" s="21"/>
      <c r="J48" s="21"/>
      <c r="K48" s="23"/>
      <c r="L48" s="21"/>
      <c r="M48" s="24"/>
    </row>
    <row r="49" spans="1:13" ht="20.399999999999999">
      <c r="A49" s="21"/>
      <c r="B49" s="21"/>
      <c r="C49" s="22"/>
      <c r="D49" s="22"/>
      <c r="E49" s="22"/>
      <c r="F49" s="29" t="s">
        <v>29</v>
      </c>
      <c r="G49" s="29" t="s">
        <v>30</v>
      </c>
      <c r="H49" s="30">
        <v>1150001612200100</v>
      </c>
      <c r="I49" s="21"/>
      <c r="J49" s="21"/>
      <c r="K49" s="23"/>
      <c r="L49" s="21"/>
      <c r="M49" s="24"/>
    </row>
    <row r="50" spans="1:13" ht="20.399999999999999">
      <c r="A50" s="21"/>
      <c r="B50" s="21"/>
      <c r="C50" s="22"/>
      <c r="D50" s="22"/>
      <c r="E50" s="22"/>
      <c r="F50" s="29" t="s">
        <v>31</v>
      </c>
      <c r="G50" s="29" t="s">
        <v>30</v>
      </c>
      <c r="H50" s="30">
        <v>1150001612200100</v>
      </c>
      <c r="I50" s="21"/>
      <c r="J50" s="21"/>
      <c r="K50" s="23"/>
      <c r="L50" s="21"/>
      <c r="M50" s="24"/>
    </row>
    <row r="51" spans="1:13" ht="20.399999999999999">
      <c r="A51" s="21"/>
      <c r="B51" s="21"/>
      <c r="C51" s="22"/>
      <c r="D51" s="22"/>
      <c r="E51" s="22"/>
      <c r="F51" s="29" t="s">
        <v>32</v>
      </c>
      <c r="G51" s="29" t="s">
        <v>30</v>
      </c>
      <c r="H51" s="30">
        <v>1150001612200100</v>
      </c>
      <c r="I51" s="21"/>
      <c r="J51" s="21"/>
      <c r="K51" s="23"/>
      <c r="L51" s="21"/>
      <c r="M51" s="24"/>
    </row>
    <row r="52" spans="1:13">
      <c r="A52" s="21"/>
      <c r="B52" s="21"/>
      <c r="C52" s="22"/>
      <c r="D52" s="22"/>
      <c r="E52" s="22"/>
      <c r="F52" s="21"/>
      <c r="G52" s="21"/>
      <c r="H52" s="22"/>
      <c r="I52" s="21"/>
      <c r="J52" s="21"/>
      <c r="K52" s="23"/>
      <c r="L52" s="21"/>
      <c r="M52" s="24"/>
    </row>
    <row r="53" spans="1:13">
      <c r="A53" s="21"/>
      <c r="B53" s="21"/>
      <c r="C53" s="22"/>
      <c r="D53" s="22"/>
      <c r="E53" s="22"/>
      <c r="F53" s="31" t="s">
        <v>33</v>
      </c>
      <c r="G53" s="32"/>
      <c r="H53" s="33"/>
      <c r="I53" s="21"/>
      <c r="J53" s="21"/>
      <c r="K53" s="23"/>
      <c r="L53" s="21"/>
      <c r="M53" s="24"/>
    </row>
    <row r="54" spans="1:13">
      <c r="A54" s="21"/>
      <c r="B54" s="21"/>
      <c r="C54" s="22"/>
      <c r="D54" s="22"/>
      <c r="E54" s="22"/>
      <c r="F54" s="34" t="s">
        <v>34</v>
      </c>
      <c r="G54" s="34" t="s">
        <v>35</v>
      </c>
      <c r="H54" s="34" t="s">
        <v>36</v>
      </c>
      <c r="I54" s="21"/>
      <c r="J54" s="21"/>
      <c r="K54" s="23"/>
      <c r="L54" s="21"/>
      <c r="M54" s="24"/>
    </row>
    <row r="55" spans="1:13" ht="20.399999999999999">
      <c r="A55" s="21"/>
      <c r="B55" s="21"/>
      <c r="C55" s="22"/>
      <c r="D55" s="22"/>
      <c r="E55" s="22"/>
      <c r="F55" s="29" t="s">
        <v>37</v>
      </c>
      <c r="G55" s="29" t="s">
        <v>38</v>
      </c>
      <c r="H55" s="30">
        <v>1150001612200100</v>
      </c>
      <c r="I55" s="21"/>
      <c r="J55" s="21"/>
      <c r="K55" s="23"/>
      <c r="L55" s="21"/>
      <c r="M55" s="24"/>
    </row>
    <row r="56" spans="1:13" ht="20.399999999999999">
      <c r="A56" s="21"/>
      <c r="B56" s="21"/>
      <c r="C56" s="22"/>
      <c r="D56" s="22"/>
      <c r="E56" s="22"/>
      <c r="F56" s="29" t="s">
        <v>39</v>
      </c>
      <c r="G56" s="29" t="s">
        <v>38</v>
      </c>
      <c r="H56" s="30">
        <v>1150001612200100</v>
      </c>
      <c r="I56" s="21"/>
      <c r="J56" s="21"/>
      <c r="K56" s="23"/>
      <c r="L56" s="21"/>
      <c r="M56" s="24"/>
    </row>
    <row r="57" spans="1:13" ht="20.399999999999999">
      <c r="A57" s="21"/>
      <c r="B57" s="21"/>
      <c r="C57" s="22"/>
      <c r="D57" s="22"/>
      <c r="E57" s="22"/>
      <c r="F57" s="29" t="s">
        <v>40</v>
      </c>
      <c r="G57" s="29" t="s">
        <v>38</v>
      </c>
      <c r="H57" s="30">
        <v>1150001612200100</v>
      </c>
      <c r="I57" s="21"/>
      <c r="J57" s="21"/>
      <c r="K57" s="23"/>
      <c r="L57" s="21"/>
      <c r="M57" s="24"/>
    </row>
  </sheetData>
  <autoFilter ref="A1:M30">
    <filterColumn colId="5"/>
    <filterColumn colId="8"/>
    <sortState ref="A2:M31">
      <sortCondition ref="D1:D30"/>
    </sortState>
  </autoFilter>
  <mergeCells count="1">
    <mergeCell ref="F33:F34"/>
  </mergeCells>
  <pageMargins left="0.2" right="0.7" top="0.24" bottom="0.21" header="0.2" footer="0.2"/>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2026-08-18T11:10:52Z</dcterms:modified>
</cp:coreProperties>
</file>