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Sheet1!$A$1:$M$4</definedName>
  </definedNames>
  <calcPr calcId="124519"/>
</workbook>
</file>

<file path=xl/calcChain.xml><?xml version="1.0" encoding="utf-8"?>
<calcChain xmlns="http://schemas.openxmlformats.org/spreadsheetml/2006/main">
  <c r="M3" i="1"/>
  <c r="M2"/>
  <c r="M4" l="1"/>
</calcChain>
</file>

<file path=xl/sharedStrings.xml><?xml version="1.0" encoding="utf-8"?>
<sst xmlns="http://schemas.openxmlformats.org/spreadsheetml/2006/main" count="66" uniqueCount="59">
  <si>
    <t>հատ</t>
  </si>
  <si>
    <t>штука</t>
  </si>
  <si>
    <t>h/h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</si>
  <si>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</si>
  <si>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</si>
  <si>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</si>
  <si>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Ապրանքային նշանը և/կամ արտադրողը և/կամ մոդելը
Товарный знак и/или производитель и/или модель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</si>
  <si>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</si>
  <si>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</si>
  <si>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</si>
  <si>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</si>
  <si>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</si>
  <si>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2026թ. Գնման պլանով նախատեսված ընդհանուր քանակը
Общее количество</t>
  </si>
  <si>
    <t>Ընդամենը գումարը ՀՀ դրամով
Итого Сумма в драмах РА</t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</si>
  <si>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</si>
  <si>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</si>
  <si>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</si>
  <si>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</si>
  <si>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</si>
  <si>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</si>
  <si>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</si>
  <si>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</si>
  <si>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*** Մասնակցության փուլում Մասնակցի կողմից նշված տվյալներից որևէ մեկը ներկայացնելու դեպքում հրավերի պահանջը համարվում է կատարված</t>
  </si>
  <si>
    <t>***На этапе участия, в случае предоставления Участником любого из этих данных, требование приглашения считается выполненным.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</si>
  <si>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</si>
  <si>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</si>
  <si>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</si>
  <si>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</si>
  <si>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</si>
  <si>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</si>
  <si>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</si>
  <si>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</si>
  <si>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</si>
  <si>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</si>
  <si>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</si>
  <si>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</si>
  <si>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</si>
  <si>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</si>
  <si>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</si>
  <si>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</si>
  <si>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</si>
  <si>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</si>
  <si>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t>ԸՆԴԱՄԵՆԸ</t>
  </si>
  <si>
    <r>
      <rPr>
        <b/>
        <sz val="8"/>
        <rFont val="Arial Unicode"/>
        <family val="2"/>
        <charset val="204"/>
      </rPr>
      <t>**</t>
    </r>
    <r>
      <rPr>
        <sz val="8"/>
        <rFont val="Arial Unicode"/>
        <family val="2"/>
        <charset val="204"/>
      </rPr>
      <t xml:space="preserve"> Ֆինանսական միջոցները նախատեսված են, 
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</si>
  <si>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8"/>
        <rFont val="Arial Unicode"/>
        <family val="2"/>
        <charset val="204"/>
      </rPr>
      <t xml:space="preserve">** </t>
    </r>
    <r>
      <rPr>
        <sz val="8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</si>
  <si>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>Ստենտ դեղապատ</t>
  </si>
  <si>
    <t>Стент с лекарственным покрытием</t>
  </si>
  <si>
    <t>Կորոնար դեղապատ ստենտ, ստենտի նյութը` պլատին-իրրիդիում միջուկ կոբալտի համաձուլվածքի պատյանով, բիոհամատեղելի պոլիմեր, կառուցվածքը՝ մեկ լարով, դեղանյութը` Զոտարոլիմուս, կատարելագործված առաքման համակարգով, հիդրոֆիլ ծածկույթով: Ստենտի չափերը՝
-2,25; 2,50; 2,75; 3,00; 3,50 և 4,00մմ տրամագծերի համար  երկարությունները` առնվազն 9 չափ յուրաքանչյուր տրամագծի համար, ընդ որում ամենակարճը` ոչ ավել քան 8մմ, ամենաերկարը` ոչ պակաս քան 38մմ: Ընդ որում 2,25 և 2,50մմ տրամագծով ստենտերը կարող են ընդարձակվել մինչև 3,50մմ,  2,75 և 3,00մմ  տրամագծով ստենտերը կարող են ընդարձակվել մինչև 4,00մմ, 3,50 և 4,00մմ տրամագծով ստենտերը կարող են ընդարձակվել մինչև 5,00մմ: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</si>
  <si>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Коронарный стент с лекарственным покрытием Зоторалимус, материал стента: платино-иридиевый сердечник, корпус из кобальтового сплава, биосовместимый полимер, конструкция: однопроволочная, усовершенствованная система доставки, гидрофильное покрытие. Размеры стента:
- для диаметров 2,25; 2,50; 2,75; 3,00; 3,50 и 4,00мм,  длина не менее 9 размеров для каждого диаметра, при том самая короткая: не более чем 8мм, самая длинная: не менее чем 38мм. При этом: стенты с диаметром 2,25 и 2,50мм могут расширится до 3,50мм, стенты с диаметром 2,75 и 3,00мм могут расширится до 4,00мм, стенты с диаметром 3,50 и 4,00мм могут расширится до 5,00мм.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</si>
  <si>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Յոպրոմիդ</t>
  </si>
  <si>
    <t>Йопромид</t>
  </si>
  <si>
    <t xml:space="preserve">Յոպրոմիդ լուծույթ ներարկման 769մգ/մլ (370մգ յոդ/մլ); ապակե սրվակ 100մլ: </t>
  </si>
  <si>
    <t>Йопромид,  раствор для иньекций 769мг/мл (370мг йод/мл); стекляной флакон 100мл.</t>
  </si>
  <si>
    <t>33181390/6</t>
  </si>
  <si>
    <t>33691157/3</t>
  </si>
  <si>
    <r>
      <t xml:space="preserve">
</t>
    </r>
    <r>
      <rPr>
        <sz val="12"/>
        <color rgb="FFFF0000"/>
        <rFont val="Arial Unicode"/>
        <family val="2"/>
        <charset val="204"/>
      </rPr>
      <t>Դեղերի պետական գրանցամատյան</t>
    </r>
  </si>
  <si>
    <t>Սույն պայմանները Մասնակցի կողմից հայտով կարող են չներկայացվել, սակայն դրանք ներառվելու են կնքվելիք պայմանագրերում հավելվածի տեսքով որպես պարտադիր պայմաններ:
Սույն պայմանները Հայտով ներկայացվելու դեպքում դրանք դիտարկվելու են որպես տեխնիկական բնութագրերի առաջարկ և գնահատվելու են հրավերով նախատեսված կարգով:
Данные условия могут не предоставляться Участником в заявке, но будут включены в заключаемые договоры в виде приложения как обязательные условия.
При представлении заявкой, они будут рассматриваться как предложение технических условий и оцениваться в порядке, предусмотренном приглашением.</t>
  </si>
  <si>
    <r>
      <t xml:space="preserve">  </t>
    </r>
    <r>
      <rPr>
        <b/>
        <sz val="8"/>
        <color theme="1"/>
        <rFont val="Arial Unicode"/>
        <family val="2"/>
        <charset val="204"/>
      </rPr>
      <t xml:space="preserve"> 1-ին չափաբաժնի մասով Ապրանքները պետք է  համապատասխանի ՀՀ Կառավարության 02.05.2013թ. թիվ 502-Ն որոշմամբ հաստատված պահանջներին, ընդ որում առաջարկվող Ապրանքը պետք է գրանցված լինի դեղերի պետական գրանցամատյանում: </t>
    </r>
    <r>
      <rPr>
        <sz val="8"/>
        <color theme="1"/>
        <rFont val="Arial Unicode"/>
        <family val="2"/>
        <charset val="204"/>
      </rPr>
      <t xml:space="preserve">
Պայմանագրի շրջանակներում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Մատակարարվող ապրանքները պետք է լինեն նոր, գործարանային փաթեթավորմամբ, ապրանքային նշանի և/կամ/ մոդելի և/կամ արտադրողի նշումով փաթեթի վրա, պիտանելիության ժամկետները` 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  </r>
  </si>
  <si>
    <r>
      <rPr>
        <sz val="8"/>
        <color rgb="FFFF0000"/>
        <rFont val="Arial Unicode"/>
        <family val="2"/>
        <charset val="204"/>
      </rPr>
      <t xml:space="preserve"> </t>
    </r>
    <r>
      <rPr>
        <b/>
        <sz val="8"/>
        <rFont val="Arial Unicode"/>
        <family val="2"/>
        <charset val="204"/>
      </rPr>
      <t xml:space="preserve"> по 1-му лорту Товар должен соответствовать требованиям предусмотренными  решением  правительства РА N 502-Н от 02.05.2013г, при этом предлагаемый Товар должен быть регистрирован в государственном реестре лекарств.   </t>
    </r>
    <r>
      <rPr>
        <sz val="8"/>
        <color theme="1"/>
        <rFont val="Arial Unicode"/>
        <family val="2"/>
        <charset val="204"/>
      </rPr>
      <t xml:space="preserve">
Товар должен доставляться в течение 2026 года., согласно фактическим заказам, максимальное количество каждого заказа не может превышать 1/2 от общего количества контракта, если Продавец не согласен с этим. Доставка первой партии Покупатель не может потребовать ранее чем за 20 дней до вступления Договора в силу, если Продавец не согласен с этим. После этого поставки должны быть осуществлены по фактическим заказам не позднее 5 рабочих дней. Указанные количества могут быть не полностью заказаны Клиентом из за фактических потребностей, и договор будет считается расторгнутым в конце расчетного года. Поставляемая продукция должна быть новой, в заводской упаковке, на пакетах должны быть указаны товарный знак и /или/ модель и/или/ производитель, срок годности не менее 75% (если это применимо) на момент доставки, за исключением случаев, когда исходя иж нужд Заказчик соглашается принимать товар с менее сроком годности. Перемещение и выгрузка товара на соответствующий склад осуществляется средствами и средствами художника. Адрес: Арменакян 108/4, Ереван.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</si>
</sst>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8"/>
      <name val="Arial Unicode"/>
      <family val="2"/>
      <charset val="204"/>
    </font>
    <font>
      <sz val="8"/>
      <color theme="1"/>
      <name val="Arial Unicode"/>
      <family val="2"/>
      <charset val="204"/>
    </font>
    <font>
      <sz val="8"/>
      <color rgb="FFFF0000"/>
      <name val="Arial Unicode"/>
      <family val="2"/>
      <charset val="204"/>
    </font>
    <font>
      <b/>
      <sz val="8"/>
      <color rgb="FFFF0000"/>
      <name val="Arial Unicode"/>
      <family val="2"/>
      <charset val="204"/>
    </font>
    <font>
      <b/>
      <sz val="8"/>
      <color theme="1"/>
      <name val="Arial Unicode"/>
      <family val="2"/>
      <charset val="204"/>
    </font>
    <font>
      <b/>
      <sz val="8"/>
      <name val="Arial Unicode"/>
      <family val="2"/>
      <charset val="204"/>
    </font>
    <font>
      <sz val="12"/>
      <color rgb="FFFF0000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zoomScale="85" zoomScaleNormal="85" workbookViewId="0">
      <selection activeCell="F6" sqref="F6:F7"/>
    </sheetView>
  </sheetViews>
  <sheetFormatPr defaultRowHeight="10.199999999999999"/>
  <cols>
    <col min="1" max="1" width="2.77734375" style="15" customWidth="1"/>
    <col min="2" max="3" width="12.5546875" style="15" customWidth="1"/>
    <col min="4" max="4" width="14" style="16" customWidth="1"/>
    <col min="5" max="5" width="16.77734375" style="16" customWidth="1"/>
    <col min="6" max="6" width="25.88671875" style="15" customWidth="1"/>
    <col min="7" max="8" width="54.21875" style="16" customWidth="1"/>
    <col min="9" max="10" width="8" style="15" customWidth="1"/>
    <col min="11" max="11" width="10.33203125" style="16" customWidth="1"/>
    <col min="12" max="12" width="12.44140625" style="15" customWidth="1"/>
    <col min="13" max="13" width="15" style="16" customWidth="1"/>
    <col min="14" max="16384" width="8.88671875" style="16"/>
  </cols>
  <sheetData>
    <row r="1" spans="1:13" ht="81.599999999999994">
      <c r="A1" s="2" t="s">
        <v>2</v>
      </c>
      <c r="B1" s="2" t="s">
        <v>3</v>
      </c>
      <c r="C1" s="2" t="s">
        <v>3</v>
      </c>
      <c r="D1" s="4" t="s">
        <v>4</v>
      </c>
      <c r="E1" s="4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</row>
    <row r="2" spans="1:13" ht="40.200000000000003">
      <c r="A2" s="39">
        <v>1</v>
      </c>
      <c r="B2" s="40">
        <v>33691157</v>
      </c>
      <c r="C2" s="40" t="s">
        <v>54</v>
      </c>
      <c r="D2" s="42" t="s">
        <v>49</v>
      </c>
      <c r="E2" s="42" t="s">
        <v>50</v>
      </c>
      <c r="F2" s="40" t="s">
        <v>55</v>
      </c>
      <c r="G2" s="42" t="s">
        <v>51</v>
      </c>
      <c r="H2" s="42" t="s">
        <v>52</v>
      </c>
      <c r="I2" s="40" t="s">
        <v>0</v>
      </c>
      <c r="J2" s="45" t="s">
        <v>1</v>
      </c>
      <c r="K2" s="47">
        <v>14670</v>
      </c>
      <c r="L2" s="41">
        <v>3000</v>
      </c>
      <c r="M2" s="36">
        <f>K2*L2</f>
        <v>44010000</v>
      </c>
    </row>
    <row r="3" spans="1:13" ht="142.80000000000001">
      <c r="A3" s="39">
        <v>2</v>
      </c>
      <c r="B3" s="2">
        <v>33181390</v>
      </c>
      <c r="C3" s="2" t="s">
        <v>53</v>
      </c>
      <c r="D3" s="38" t="s">
        <v>45</v>
      </c>
      <c r="E3" s="43" t="s">
        <v>46</v>
      </c>
      <c r="F3" s="2"/>
      <c r="G3" s="43" t="s">
        <v>47</v>
      </c>
      <c r="H3" s="43" t="s">
        <v>48</v>
      </c>
      <c r="I3" s="44" t="s">
        <v>0</v>
      </c>
      <c r="J3" s="44" t="s">
        <v>1</v>
      </c>
      <c r="K3" s="46">
        <v>84000</v>
      </c>
      <c r="L3" s="44">
        <v>500</v>
      </c>
      <c r="M3" s="36">
        <f>K3*L3</f>
        <v>42000000</v>
      </c>
    </row>
    <row r="4" spans="1:13">
      <c r="A4" s="5"/>
      <c r="B4" s="5"/>
      <c r="C4" s="5"/>
      <c r="D4" s="19"/>
      <c r="E4" s="19"/>
      <c r="F4" s="5"/>
      <c r="G4" s="2" t="s">
        <v>42</v>
      </c>
      <c r="H4" s="19"/>
      <c r="I4" s="5"/>
      <c r="J4" s="5"/>
      <c r="K4" s="19"/>
      <c r="L4" s="5"/>
      <c r="M4" s="37">
        <f>SUM(M2:M3)</f>
        <v>86010000</v>
      </c>
    </row>
    <row r="6" spans="1:13" ht="263.39999999999998" customHeight="1">
      <c r="A6" s="1"/>
      <c r="B6" s="1"/>
      <c r="C6" s="2"/>
      <c r="D6" s="3" t="s">
        <v>14</v>
      </c>
      <c r="E6" s="3" t="s">
        <v>15</v>
      </c>
      <c r="F6" s="48" t="s">
        <v>56</v>
      </c>
      <c r="G6" s="4" t="s">
        <v>57</v>
      </c>
      <c r="H6" s="4" t="s">
        <v>58</v>
      </c>
      <c r="I6" s="5"/>
      <c r="J6" s="5"/>
      <c r="K6" s="6"/>
      <c r="L6" s="7"/>
      <c r="M6" s="6"/>
    </row>
    <row r="7" spans="1:13" ht="51">
      <c r="A7" s="1"/>
      <c r="B7" s="1"/>
      <c r="C7" s="2"/>
      <c r="D7" s="3" t="s">
        <v>16</v>
      </c>
      <c r="E7" s="3" t="s">
        <v>17</v>
      </c>
      <c r="F7" s="49"/>
      <c r="G7" s="1" t="s">
        <v>43</v>
      </c>
      <c r="H7" s="1" t="s">
        <v>44</v>
      </c>
      <c r="I7" s="5"/>
      <c r="J7" s="5"/>
      <c r="K7" s="6"/>
      <c r="L7" s="7"/>
      <c r="M7" s="6"/>
    </row>
    <row r="8" spans="1:13">
      <c r="A8" s="8"/>
      <c r="B8" s="8"/>
      <c r="C8" s="8"/>
      <c r="D8" s="9"/>
      <c r="E8" s="10"/>
      <c r="F8" s="8"/>
      <c r="G8" s="11"/>
      <c r="H8" s="11"/>
      <c r="I8" s="8"/>
      <c r="J8" s="8"/>
      <c r="K8" s="12"/>
      <c r="L8" s="13"/>
      <c r="M8" s="12"/>
    </row>
    <row r="9" spans="1:13">
      <c r="A9" s="14"/>
      <c r="B9" s="35" t="s">
        <v>18</v>
      </c>
      <c r="E9" s="14"/>
      <c r="K9" s="17"/>
      <c r="L9" s="18"/>
      <c r="M9" s="17"/>
    </row>
    <row r="10" spans="1:13">
      <c r="A10" s="14"/>
      <c r="B10" s="35" t="s">
        <v>19</v>
      </c>
      <c r="E10" s="14"/>
      <c r="K10" s="17"/>
      <c r="L10" s="18"/>
      <c r="M10" s="17"/>
    </row>
    <row r="11" spans="1:13">
      <c r="A11" s="14"/>
      <c r="B11" s="35"/>
      <c r="E11" s="14"/>
      <c r="K11" s="17"/>
      <c r="L11" s="18"/>
      <c r="M11" s="17"/>
    </row>
    <row r="12" spans="1:13">
      <c r="A12" s="14"/>
      <c r="B12" s="35" t="s">
        <v>20</v>
      </c>
      <c r="E12" s="14"/>
      <c r="K12" s="17"/>
      <c r="L12" s="18"/>
      <c r="M12" s="17"/>
    </row>
    <row r="13" spans="1:13">
      <c r="A13" s="14"/>
      <c r="B13" s="35" t="s">
        <v>21</v>
      </c>
      <c r="E13" s="14"/>
      <c r="K13" s="17"/>
      <c r="L13" s="18"/>
      <c r="M13" s="17"/>
    </row>
    <row r="14" spans="1:13">
      <c r="A14" s="14"/>
      <c r="B14" s="35"/>
      <c r="E14" s="14"/>
      <c r="K14" s="17"/>
      <c r="L14" s="18"/>
      <c r="M14" s="17"/>
    </row>
    <row r="15" spans="1:13">
      <c r="A15" s="14"/>
      <c r="B15" s="35" t="s">
        <v>22</v>
      </c>
      <c r="E15" s="14"/>
      <c r="K15" s="17"/>
      <c r="L15" s="18"/>
      <c r="M15" s="17"/>
    </row>
    <row r="16" spans="1:13">
      <c r="A16" s="14"/>
      <c r="B16" s="35" t="s">
        <v>23</v>
      </c>
      <c r="E16" s="14"/>
      <c r="K16" s="17"/>
      <c r="L16" s="18"/>
      <c r="M16" s="17"/>
    </row>
    <row r="17" spans="1:13">
      <c r="B17" s="18"/>
      <c r="E17" s="14"/>
      <c r="K17" s="17"/>
      <c r="L17" s="18"/>
      <c r="M17" s="17"/>
    </row>
    <row r="18" spans="1:13" ht="102">
      <c r="A18" s="5"/>
      <c r="B18" s="5"/>
      <c r="C18" s="5"/>
      <c r="D18" s="19"/>
      <c r="E18" s="20"/>
      <c r="F18" s="5"/>
      <c r="G18" s="2" t="s">
        <v>24</v>
      </c>
      <c r="H18" s="2" t="s">
        <v>25</v>
      </c>
      <c r="I18" s="5"/>
      <c r="J18" s="5"/>
      <c r="K18" s="6"/>
      <c r="L18" s="7"/>
      <c r="M18" s="6"/>
    </row>
    <row r="19" spans="1:13">
      <c r="A19" s="21"/>
      <c r="B19" s="21"/>
      <c r="C19" s="22"/>
      <c r="D19" s="22"/>
      <c r="E19" s="22"/>
      <c r="F19" s="21"/>
      <c r="G19" s="22"/>
      <c r="H19" s="22"/>
      <c r="I19" s="21"/>
      <c r="J19" s="21"/>
      <c r="K19" s="23"/>
      <c r="L19" s="21"/>
      <c r="M19" s="24"/>
    </row>
    <row r="20" spans="1:13">
      <c r="A20" s="21"/>
      <c r="B20" s="21"/>
      <c r="C20" s="22"/>
      <c r="D20" s="22"/>
      <c r="E20" s="22"/>
      <c r="F20" s="25" t="s">
        <v>26</v>
      </c>
      <c r="G20" s="26"/>
      <c r="H20" s="27"/>
      <c r="I20" s="21"/>
      <c r="J20" s="21"/>
      <c r="K20" s="23"/>
      <c r="L20" s="21"/>
      <c r="M20" s="24"/>
    </row>
    <row r="21" spans="1:13">
      <c r="A21" s="21"/>
      <c r="B21" s="21"/>
      <c r="C21" s="22"/>
      <c r="D21" s="22"/>
      <c r="E21" s="22"/>
      <c r="F21" s="28" t="s">
        <v>27</v>
      </c>
      <c r="G21" s="28" t="s">
        <v>28</v>
      </c>
      <c r="H21" s="28" t="s">
        <v>29</v>
      </c>
      <c r="I21" s="21"/>
      <c r="J21" s="21"/>
      <c r="K21" s="23"/>
      <c r="L21" s="21"/>
      <c r="M21" s="24"/>
    </row>
    <row r="22" spans="1:13" ht="20.399999999999999">
      <c r="A22" s="21"/>
      <c r="B22" s="21"/>
      <c r="C22" s="22"/>
      <c r="D22" s="22"/>
      <c r="E22" s="22"/>
      <c r="F22" s="29" t="s">
        <v>30</v>
      </c>
      <c r="G22" s="29" t="s">
        <v>31</v>
      </c>
      <c r="H22" s="30">
        <v>1150001612200100</v>
      </c>
      <c r="I22" s="21"/>
      <c r="J22" s="21"/>
      <c r="K22" s="23"/>
      <c r="L22" s="21"/>
      <c r="M22" s="24"/>
    </row>
    <row r="23" spans="1:13" ht="20.399999999999999">
      <c r="A23" s="21"/>
      <c r="B23" s="21"/>
      <c r="C23" s="22"/>
      <c r="D23" s="22"/>
      <c r="E23" s="22"/>
      <c r="F23" s="29" t="s">
        <v>32</v>
      </c>
      <c r="G23" s="29" t="s">
        <v>31</v>
      </c>
      <c r="H23" s="30">
        <v>1150001612200100</v>
      </c>
      <c r="I23" s="21"/>
      <c r="J23" s="21"/>
      <c r="K23" s="23"/>
      <c r="L23" s="21"/>
      <c r="M23" s="24"/>
    </row>
    <row r="24" spans="1:13" ht="20.399999999999999">
      <c r="A24" s="21"/>
      <c r="B24" s="21"/>
      <c r="C24" s="22"/>
      <c r="D24" s="22"/>
      <c r="E24" s="22"/>
      <c r="F24" s="29" t="s">
        <v>33</v>
      </c>
      <c r="G24" s="29" t="s">
        <v>31</v>
      </c>
      <c r="H24" s="30">
        <v>1150001612200100</v>
      </c>
      <c r="I24" s="21"/>
      <c r="J24" s="21"/>
      <c r="K24" s="23"/>
      <c r="L24" s="21"/>
      <c r="M24" s="24"/>
    </row>
    <row r="25" spans="1:13">
      <c r="A25" s="21"/>
      <c r="B25" s="21"/>
      <c r="C25" s="22"/>
      <c r="D25" s="22"/>
      <c r="E25" s="22"/>
      <c r="F25" s="21"/>
      <c r="G25" s="21"/>
      <c r="H25" s="22"/>
      <c r="I25" s="21"/>
      <c r="J25" s="21"/>
      <c r="K25" s="23"/>
      <c r="L25" s="21"/>
      <c r="M25" s="24"/>
    </row>
    <row r="26" spans="1:13">
      <c r="A26" s="21"/>
      <c r="B26" s="21"/>
      <c r="C26" s="22"/>
      <c r="D26" s="22"/>
      <c r="E26" s="22"/>
      <c r="F26" s="31" t="s">
        <v>34</v>
      </c>
      <c r="G26" s="32"/>
      <c r="H26" s="33"/>
      <c r="I26" s="21"/>
      <c r="J26" s="21"/>
      <c r="K26" s="23"/>
      <c r="L26" s="21"/>
      <c r="M26" s="24"/>
    </row>
    <row r="27" spans="1:13">
      <c r="A27" s="21"/>
      <c r="B27" s="21"/>
      <c r="C27" s="22"/>
      <c r="D27" s="22"/>
      <c r="E27" s="22"/>
      <c r="F27" s="34" t="s">
        <v>35</v>
      </c>
      <c r="G27" s="34" t="s">
        <v>36</v>
      </c>
      <c r="H27" s="34" t="s">
        <v>37</v>
      </c>
      <c r="I27" s="21"/>
      <c r="J27" s="21"/>
      <c r="K27" s="23"/>
      <c r="L27" s="21"/>
      <c r="M27" s="24"/>
    </row>
    <row r="28" spans="1:13" ht="20.399999999999999">
      <c r="A28" s="21"/>
      <c r="B28" s="21"/>
      <c r="C28" s="22"/>
      <c r="D28" s="22"/>
      <c r="E28" s="22"/>
      <c r="F28" s="29" t="s">
        <v>38</v>
      </c>
      <c r="G28" s="29" t="s">
        <v>39</v>
      </c>
      <c r="H28" s="30">
        <v>1150001612200100</v>
      </c>
      <c r="I28" s="21"/>
      <c r="J28" s="21"/>
      <c r="K28" s="23"/>
      <c r="L28" s="21"/>
      <c r="M28" s="24"/>
    </row>
    <row r="29" spans="1:13" ht="20.399999999999999">
      <c r="A29" s="21"/>
      <c r="B29" s="21"/>
      <c r="C29" s="22"/>
      <c r="D29" s="22"/>
      <c r="E29" s="22"/>
      <c r="F29" s="29" t="s">
        <v>40</v>
      </c>
      <c r="G29" s="29" t="s">
        <v>39</v>
      </c>
      <c r="H29" s="30">
        <v>1150001612200100</v>
      </c>
      <c r="I29" s="21"/>
      <c r="J29" s="21"/>
      <c r="K29" s="23"/>
      <c r="L29" s="21"/>
      <c r="M29" s="24"/>
    </row>
    <row r="30" spans="1:13" ht="20.399999999999999">
      <c r="A30" s="21"/>
      <c r="B30" s="21"/>
      <c r="C30" s="22"/>
      <c r="D30" s="22"/>
      <c r="E30" s="22"/>
      <c r="F30" s="29" t="s">
        <v>41</v>
      </c>
      <c r="G30" s="29" t="s">
        <v>39</v>
      </c>
      <c r="H30" s="30">
        <v>1150001612200100</v>
      </c>
      <c r="I30" s="21"/>
      <c r="J30" s="21"/>
      <c r="K30" s="23"/>
      <c r="L30" s="21"/>
      <c r="M30" s="24"/>
    </row>
  </sheetData>
  <autoFilter ref="A1:M4">
    <filterColumn colId="5"/>
    <filterColumn colId="8"/>
    <sortState ref="A2:M23">
      <sortCondition ref="D1:D23"/>
    </sortState>
  </autoFilter>
  <mergeCells count="1">
    <mergeCell ref="F6:F7"/>
  </mergeCells>
  <pageMargins left="0.2" right="0.7" top="0.24" bottom="0.21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2026-08-19T06:16:21Z</dcterms:modified>
</cp:coreProperties>
</file>