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26-22 Սարքավորումներ\"/>
    </mc:Choice>
  </mc:AlternateContent>
  <xr:revisionPtr revIDLastSave="0" documentId="13_ncr:1_{C8B64215-C4AE-49EA-8362-E5FE8683A9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Sheet1!$B$1:$J$120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15" i="1" l="1"/>
  <c r="J45" i="1"/>
  <c r="J46" i="1"/>
  <c r="J47" i="1"/>
  <c r="J79" i="1"/>
  <c r="J44" i="1"/>
  <c r="J8" i="1"/>
</calcChain>
</file>

<file path=xl/sharedStrings.xml><?xml version="1.0" encoding="utf-8"?>
<sst xmlns="http://schemas.openxmlformats.org/spreadsheetml/2006/main" count="236" uniqueCount="222">
  <si>
    <t>ՀՀ</t>
  </si>
  <si>
    <t>Գումար</t>
  </si>
  <si>
    <t>հատ</t>
  </si>
  <si>
    <t xml:space="preserve"> Անվանումները </t>
  </si>
  <si>
    <t>Տեխնիկական բնութագիրը</t>
  </si>
  <si>
    <t>Չափման միավորը</t>
  </si>
  <si>
    <t>Քանակ</t>
  </si>
  <si>
    <t>Գին</t>
  </si>
  <si>
    <t>Ճեղքային լամպ</t>
  </si>
  <si>
    <t>վերին լուսավորմամբ կամ համարժեք</t>
  </si>
  <si>
    <t>Խոշորացումներ</t>
  </si>
  <si>
    <t>Առնվազն՝ 5×, 10×, 16×, 25×, 50×</t>
  </si>
  <si>
    <t>Օբյեկտիվ լինզայի կոնվերգենցիայի անկյուն</t>
  </si>
  <si>
    <t>Օկուլյարների խոշորացում</t>
  </si>
  <si>
    <t>Առնվազն՝ 12.5x</t>
  </si>
  <si>
    <t>Առնվազն՝ 100.5 մմ</t>
  </si>
  <si>
    <t>Ճեղքային լամպի առավելագույն հասանելիություն</t>
  </si>
  <si>
    <t>Առնվազն՝ 314 մմ</t>
  </si>
  <si>
    <t>Ճեղքային լամպի լուսավորման տեսակը</t>
  </si>
  <si>
    <t>Սպիտակ, LED տեսակի</t>
  </si>
  <si>
    <t>Ճեղքային լամպի լուսավորման հզորություն</t>
  </si>
  <si>
    <t>Առնվազն՝ 5Վտ սպիտակ LED</t>
  </si>
  <si>
    <t>Լուսային ճեղքի ուղղահայաց անկյան կարգավորումներ</t>
  </si>
  <si>
    <t>Առնվազն՝ 0°, 5°,10°,15°,20°</t>
  </si>
  <si>
    <t>Լուսային ճեղքի հաստության կարգավորման դիապազոն</t>
  </si>
  <si>
    <t>Լուսային ճեղքի ապերտուրաներ(ø)</t>
  </si>
  <si>
    <t>Լուսային ճեղքի պտույտ</t>
  </si>
  <si>
    <t xml:space="preserve">Առնվազն՝ 90° աջ և ձախ </t>
  </si>
  <si>
    <t>Ճեղքի թեքման տեղաշարժ</t>
  </si>
  <si>
    <t>Ֆիլտրերը</t>
  </si>
  <si>
    <t>Առնվազն՝ լրիվ թափանցիկ, 12.5%ND, կանաչ, կապույտ</t>
  </si>
  <si>
    <t>Օպտիկական համակարգի պտույտ</t>
  </si>
  <si>
    <t>Առնվազն՝ 90° աջ և ձախ</t>
  </si>
  <si>
    <t>Ինտեգրված տեսախցիկի ռեզոլյուցիա</t>
  </si>
  <si>
    <t>Առնվազն՝ 2592×1944 ppi, 5 մեգապիքսել</t>
  </si>
  <si>
    <t>Հորիզոնական շարժում</t>
  </si>
  <si>
    <t>100x110մմ (բռնակի միջոցով)</t>
  </si>
  <si>
    <t>Ուղղահայաց շարժում</t>
  </si>
  <si>
    <t>30մմ (բռնակի միջոցով)</t>
  </si>
  <si>
    <t>Ինտեգրված տեսախցիկի սենսոր</t>
  </si>
  <si>
    <t>1/2.5 դյույմ C-MOS կամ համարժեք</t>
  </si>
  <si>
    <t xml:space="preserve">Առնվազն՝ hd 1296×972 </t>
  </si>
  <si>
    <t>Ինտեգրված Տեսախցիկի ինտերֆեյս</t>
  </si>
  <si>
    <t>USB3.0 կամ համարժեք</t>
  </si>
  <si>
    <t>Ինտեգրված տեսախցիկի վիդեոյի կինոկադրերի քանակ</t>
  </si>
  <si>
    <t>Առնվազն՝ 30 fps</t>
  </si>
  <si>
    <t>Օպերացիոն համակարգ</t>
  </si>
  <si>
    <t xml:space="preserve">Առնվազն՝ Windows 10 (64-բիթ) </t>
  </si>
  <si>
    <t>Պրոցեսոր</t>
  </si>
  <si>
    <t>Առնվազն՝ intel Core i5՝ 1.5 ԳՀց</t>
  </si>
  <si>
    <t>Ինտերֆեյս</t>
  </si>
  <si>
    <t>USB 3.0 (առնվազն 1 պորտ) կամ USB 2.0 (առնվազն 1 պորտ)</t>
  </si>
  <si>
    <t>Հիշողությունը</t>
  </si>
  <si>
    <t>Առնվազն՝ 2գբ</t>
  </si>
  <si>
    <t>Մոնիտորի թույլատրելիությունը</t>
  </si>
  <si>
    <t xml:space="preserve">Առնվազն՝ 1366 × 768 պիքսել </t>
  </si>
  <si>
    <t>Ինտեգրված տեսախցիկի քաշ</t>
  </si>
  <si>
    <t>Առավելագունը՝ 790գ</t>
  </si>
  <si>
    <t>Սեղանի բարձրության կարգավորման միջակայք</t>
  </si>
  <si>
    <t xml:space="preserve">Առնվազն՝ 65-ից 130 սմ </t>
  </si>
  <si>
    <t>Սեղանի բեռնվածություն</t>
  </si>
  <si>
    <t>Առնվազն՝ 40 կգ</t>
  </si>
  <si>
    <t>Սեղանի երեսի չափսեր</t>
  </si>
  <si>
    <t>Առնվազն՝ 60x40 մմ</t>
  </si>
  <si>
    <t>Առնվազն՝ DECLARATION OF CONFORMITY for (EU)2017/745 Medical Device Regulation, CB TEST CERTIFICATE, ISO 13485</t>
  </si>
  <si>
    <t>Երաշխիքային սպասարկում</t>
  </si>
  <si>
    <t>Հատ</t>
  </si>
  <si>
    <t xml:space="preserve">Գալիլեյան տիպի ճեղքային միկրոսկոպ (լամպ) - Ամբողջովին (ճեղքային լամպը և ծնոտի հենակը) հավաքված մետաղական տակդիրի վրա, ֆոտո և վիդեո նկարահանման հնարավորությամբ, իր սեղանիկով և տեսախցիկի համար նախատեսված համակարգչով       </t>
  </si>
  <si>
    <t>Լազերային վիրահատական համակարգ</t>
  </si>
  <si>
    <t>Վիրաբուժական դիոդային լազերը կարող է օգտագործվել կտրվածքի, դիսեկցիայի, գոլորշացման, աբլացիայի, տաքացման, հեմոստազի և փափուկ հյուսվածքների կոագուլյացիայի, ինչպես նաև ընտրողական անոթային ֆոտոթերմոլիզի համար՝ պրոցեդուրաների առնվազը հետևյալ ոլորտներում՝
Անոթային վիրաբուժություն
Ստորին վերջույթների երակային անբավարարության բուժման համար՝ ներերակային լազերային եղանակով, հատկապես հետևյալ հիվանդություններով հիվանդների բուժման համար.
▪ Մեծ սաֆենային երակ
▪ Փոքր սաֆենային երակ
▪ վտակային երակներ
▪ երակային հիվանդությունների կրկնություններ
▪ երակային խոցեր՝ որպես օժանդակ բուժում
Նվազագույն ինվազիվ փափուկ հյուսվածքների վիրահատություն
▪ կտրում (կտրվածք, հեռացում)
▪ գոլորշիացում (աբլացիա)
▪ կոագուլյացիա (և դրա հետևանքով առաջացող հեմոստազ)
▪փափուկ հյուսվածքների վիրահատություն (ներառյալ էնդոսկոպիկ վիրահատությունը):
Ստամոքս-աղիքային տրակտի վիրահատություն
Պրոկտոլոգիական խանգարումների՝ մարսողական տրակտի վերջին հատվածի բուժման համար, մասնավորապես՝
▪ ուղիղ աղիքի արյունահոսող հանգույցներ (թութք) - 
▪ հետանցքային ֆիստուլաներ և շուրջհետանցքային սինուսներ
▪ պիլոնիդալ կիստաներ
Օրթոպեդիա
▪ միջմաշկային (պերկուտան) լազերային նուկլեոտոմիա (պերկուտան լազերային սկավառակի դեկոմպրեսիա) 
Էսթետիկ վիրաբուժություն
Տեղայնացված ավելորդ ճարպային հյուսվածքի հեռացման համար, ներառյալ՝
▪ լազերային լիպոլիզի ընթացակարգ
▪ լազերային լիպոսակցիայի ընթացակարգ
▪ գինեկոմաստիա
Սարքը կարող է ապահովել մինչև 0.5 մմ տրամագծով արյան անոթների փակում և հեմոստազ ։
Պետք է ունենա առնվազը ստորև բերված չորս ռեժիմները․
1. Շարունակական ռեժիմ (CW)
2․ Կիսաշարունակական (QCW)
3.  Իմպուլսային (REPEAT)
4. Ֆլեբոլոգիա
Պետք է ունենա օգտագործողի հայեցողությամբ ծրագրեր ստեղծելու և պահպանելու հնարավորություն
Ավտոմատ կերպով ազդանշան է տալիս օպտիկական մանրաթելի տեղափոխման ժամանակի մասին՝ օպտիմալ կառավարման համար։Հյուսվածքների մնացորդային ածխացման բացակայություն՝ ապահովելով էներգիայի չափաբաժնի միատարր փոխանցում ամբողջ երակով։ Լազերում օգտագործվող ալիքի կենսաֆիզիկական հատկությունն այնպիսին է, որ աբլյացիայի գոտին մակերեսային է և վերահսկվող, ուստի հարակից հյուսվածքներին վնասելու ռիսկ չկա։
Լազերը կառավարվում է բարձր թույլտվությամբ սենսորային էկրանով (touch screen)՝ գերազանց գունային որակով և լայն տեսադաշտով, որպեսզի օպերատորը հեշտությամբ օգտագործի այն։ Սարքի վրա կարող են պահպանվել անհատական օգտագործողի կարգավորումները, ինչը թույլ է տալիս արագ և հեշտ ընտրել բուժման պարամետրերը։ Ծրագրակազմը թույլ է տալիս օգտագործողին ընտրել էներգիայի ճառագայթումը անընդհատ ալիքային (CW) ռեժիմով, որտեղ օպերատորը, հիմնվելով ուլտրաձայնային պատկերի վրա, հետ է քաշում օպտիկական մանրաթելը՝ ի պատասխան երակի տեսանելի արձագանքի էներգիայի ճառագայթմանը։
Սարքի ծրագիրը ներառում է աշխատանքի ռեժիմ, որը հնարավորություն է տալիս կառավարել երակի աբլացիայի գործընթացը՝ լսելի կերպով տեղեկացնելով օպերատորին երակին ծրագրավորված (կամ նախապես սահմանված) էներգիայի չափաբաժնի (Ջ/սմ) մատակարարման մասին, այդպիսով որոշելով մշակված անոթից օպտիկական մանրաթելի հետ քաշման արագությունը (վրկ/սմ): Ցանկալի էներգիայի չափաբաժինը ստանալուց հետո լազերը ավտոմատ կերպով ազդանշան է տալիս օպտիկական մանրաթելի տեղափոխման ժամանակի մասին:
Բարձր թույլտվությամբ սենսորային էկրանի (touch screen) անկյունագիծը՝ առնվազը 7 դյույմ։ Էկրանը պետք է թույլ տա կարգավորել առնվազը հետևյալ պարամետրերը․
1. Պայծառություն
2. Լեզու
3. Գրաֆիկական ինտերֆեյս
4. Ձայն՝ բարձր կամ ցածր
5. Ձայնի տեսակ՝ շարունակական կամ պարբերական
6. Ձայնային ազդանշանի հաճախություն՝ առնվազը 0.5-4 Հց միջակայքով
7. Դիրքավորման ճառագայթի ինտենսիվություն՝ առնվազը 1-5 սանդղակի միջակայքով կարգավորվող
Լազերային ճառագայթման ժամանակ ցուցադրվում են հետևյալ արժեքները՝ էներգիա, ճառագայթման ժամանակ, պրոցեդուրայի ժամանակ, ելքային հզորություն և ճառագայթման առավելագույն ժամանակ։
Թվով առնվազը երկու USB ելքերի առկայություն։
Սարքը պետք է լինի նոր, չօգտագործված: Պետք է ներառի լիարժեք աշխատանքի համար նախատեսված բոլոր պարագաները, այդ թվում՝
1. Ռադիալ մանրաթել 600մկմ - 360° օղաձև ճառագայթմամբ, կրկնակի մանրէազերծ փաթեթավորմամբ՝ EN ISO 10993-1 ստանդարտին համապատասխան, մեկանգամյա օգտագործման։ Մանրաթելի ծայրը կոնաձև՝ սիլիցիումային մազանոթային գմբեթով, գծանշումներ յուրաքանչյուր սմ-ի վրա, հատուկ գծանշում յուրաքանչյուր 5 սմ-ի վրա։ Մանրաթելի երկարությունը առնվազը 250 սմ - 2 հատ։ 
2. Ուղիղ ճառագայթմամբ մանրաթել 600մկմ – բազմակի օգտագործման – 1 հատ
3. Ինտրադյուսերի լրակազմ 6Fr. 11սմ, Չիբա ասեղ 18G 20 սմ երկարությամբ– 2 հատ
4. Թումեսցենտային պոմպ, դիսպենսեր՝ լայնացած երակների լազերային բուժման համար – 1 հատ։ Այն իրենից ներկայացնում է հատուկ նախագծված թումեսցենտային ներթափանցման պոմպ, որը մատակարարում է թումեսցենտային հեղուկի մեծ ծավալ՝ օպտիմալ ճնշմամբ և ճշգրիտ կարգավորվող ներթափանցման արդյունավետությամբ։ Մինչև 27 լ/ժամ թումեսցենտային հեղուկի մատակարարման հնարավորություն։
5. Ոտնակի անջատիչ – 1 հատ
6. Պաշտպանիչ ակնոց 1470 նմ ալիքի երկարության համար - 1 հատ։ Այն պետք է ունենա 1470 նմ ճառագայթումից արդյունավետ պաշտպանություն ապահովող մարում և համապատասխանի 60825-8 ստանդարտի՝ պաշտպանիչ ակնոցի համար նախատեսված CE պահանջներին։
7. SMA-905 լազերային մոդուլի կափարիչ - 1 հատ
8. Արգելափակման կողպեք (խրոցակ) - 1 հատ
9.  Սնուցման մալուխ՝ առնվազը 3մ երկարությամբ - 1 հատ
10. Պահեստային հոսանքի ապահովիչներ - 2 հատ
11. Փոխադրման արկղ - 1 հատ
12. Մանրաթելի բռնիչ -  1 հատ
13. Շահագործման ձեռնարկ - 1 հատ
Առավելուգույն ծախսվող հզորությունը՝ ոչ ավել 370ՎԱ 
Ալիքի երկարությունը – 1470նմ
Լազերի առավելագույն հզորությունը – առնվազը 15Վտ
Չափերը՝ ոչ ավել 44x47x21սմ
Քաշը՝ ոչ ավել 14կգ
Լազերային իմպուլսի ժամանակը՝ առնվազը 200մկվ - 100 վ միջակայքով
Փաթեթում իմպուլսների քանակը՝ առնվազը 1 – 100 միջակայքով
Իմպուլսների փաթեթների միջև միջակայքը՝ առնվազը 200մկվ - 100 վ
Դիրքավորման ճառագայթի հզորությունը՝ ոչ ավել 5մՎտ
Դիրքավորման ճառագայթի ալիքի երկարությունը՝ 635նմ 
Դիրքավորման ճառագայթի պայծառությունը՝ կարգավորվող 
Օպտիկամանրաթելի միակցիչը՝ ստանդարտ SMA 905 տիպի
Մանրաթելի ճիշտ/սխալ միացման կարգավիճակի վերաբերյալ էկրանի վրա համապատասխան ազդանշանի առկայություն
Էլեկտրական անվտանգության դաս՝ առնվազն դաս I
Լազերային անվտանգության դաս՝ առնվազը 4
Բժշկական սարքի դաս՝ IIb 
Երաշխիքը առնվազը 12 ամիս
Որակի միջազգային վկայականներ
1. ISO 13485
2. CE 93/42/EEC դիրեկտիվով</t>
  </si>
  <si>
    <t>Ռենտգեն սարքեր</t>
  </si>
  <si>
    <t>Առաստաղային երկգլխանի LED</t>
  </si>
  <si>
    <t>Առաստաղային երկգլխանի LED վիրաբուժական լուսավորման համակարգ
Վիրաբուժական լուսավորման համակարգը պետք է նախատեսված լինի վիրահատարաններում վիրահատական դաշտի ստվերազուրկ, համասեռ և կայուն լուսավորման համար։ Համակարգը պետք է ապահովի լուսային դաշտի օպտիկական հատկությունների պահպանումը նաև այն դեպքերում, երբ լուսային ճառագայթը մասնակիորեն արգելափակվում է վիրաբույժի գլխով կամ վիրաբուժական գործիքներով։
Համակարգը պետք է լինի առաստաղից կախվող և կազմված լինի երկու նույնատիպ LED վիրաբուժական լուսագլխիկներից՝ հիմնական և օժանդակ։ Յուրաքանչյուր լուսագլխիկ պետք է ապահովի միևնույն օպտիկական և ֆունկցիոնալ ցուցանիշները։
Յուրաքանչյուր լուսագլխիկի լույսի աղբյուրը պետք է լինի LED տեսակի և բաղկացած լինի առնվազն 24 առանձին լուսադիոդներից։
Լուսագլխիկը պետք է ունենա եռաթև կամ «Y» ձևի հոսքագծված կառուցվածք՝ լամինար օդային հոսքի խանգարումն ու տուրբուլենտությունը նվազեցնելու համար։
Լուսագլխիկը պետք է ունենա ամբողջական, ինտեգրված և հարթ արտաքին կառուցվածք՝ առանց տեսանելի պտուտակների և դժվարամատչելի մաքրման հատվածների։
Լուսագլխիկի մակերեսը պետք է ունենա հակամանրէային ծածկույթ։ Ծածկույթի հակամանրէային ակտիվության մակարդակը Escherichia coli և Staphylococcus aureus մանրէների նկատմամբ պետք է լինի առնվազն 99.9%։
Լուսավորման համակարգը պետք է կիրառի բազմակի լուսային բծերի համադրման տեխնոլոգիա։ Լուսային ճառագայթի մասնակի արգելափակման դեպքում լուսային դաշտի ձևը չպետք է էականորեն փոխվի, և լուսային դաշտում չպետք է առաջանան տեղային մութ հատվածներ։
Յուրաքանչյուր լուսագլխիկի առավելագույն կենտրոնական լուսավորվածությունը 1 մետր հեռավորության վրա պետք է լինի առնվազն 160,000 լյուքս։
Լուսավորվածությունը պետք է կարգավորվի առնվազն 20–100% միջակայքում՝ ոչ պակաս, քան 10 մակարդակով։
Լուսավորվածության փոփոխությունը պետք է իրականացվի ծրագրային կառավարմամբ, սահուն կերպով՝ առանց լուսային թարթման կամ լուսավորվածության կտրուկ փոփոխության։
Յուրաքանչյուր լուսագլխիկ պետք է ունենա կառավարման առանձին վահանակ՝ լուսավորվածության մակարդակի և նախատեսված աշխատանքային ռեժիմների կարգավորման համար։
Յուրաքանչյուր լուսագլխիկ պետք է ունենա հանվող և ստերիլիզացվող կենտրոնական ֆունկցիոնալ բռնակ։ Բռնակից պետք է հնարավոր լինի անմիջապես կարգավորել լուսավորվածությունը՝ առանց կառավարման վահանակից լրացուցիչ կարգաբերման անհրաժեշտության։
Ստերիլիզացվող բռնակը պետք է պատրաստված լինի PPSU կամ համարժեք ջերմակայուն նյութից և նախատեսված լինի առնվազն 1,000 ստերիլիզացման ցիկլի համար։
D10 լուսային դաշտի տրամագիծը պետք է կարգավորվի առնվազն 170–250 մմ միջակայքում՝ ոչ պակաս, քան 5 մակարդակով։
D50 լուսային դաշտի տրամագիծը պետք է լինի առնվազն 85 մմ։
Լուսային դաշտի առավելագույն համասեռությունը բնութագրող D50/D10 հարաբերակցությունը պետք է լինի առնվազն 50%։
Գունային ջերմաստիճանը պետք է հասանելի լինի առնվազն երկու տարբերակով՝ 4,350 K կամ 5,000 K։ Անհրաժեշտ գունային ջերմաստիճանը պետք է ընտրվի սարքի կոնֆիգուրացիայի ժամանակ։
Ընդհանուր գունարտադրման ինդեքսը՝ Ra, պետք է լինի առնվազն 99։
Կարմիր գույնի գունարտադրման ինդեքսը՝ R9, պետք է լինի առնվազն 97։
Լուսավորման խորությունը՝ չափված L1+L2 մեթոդով, 20% լուսավորվածության մակարդակում պետք է լինի առնվազն 1,400 մմ։
Լուսավորման խորությունը՝ չափված L1+L2 մեթոդով, 60% լուսավորվածության մակարդակում պետք է լինի առնվազն 900 մմ։
Մեկ կողային դիմակի կիրառման դեպքում ստվերի նոսրացման ցուցանիշը պետք է լինի առնվազն 60%։
Մեկ կողային դիմակի և խոռոչի համակցման դեպքում ստվերի նոսրացման ցուցանիշը պետք է լինի առնվազն 55%։
Երկու դիմակի կիրառման դեպքում ստվերի նոսրացման ցուցանիշը պետք է լինի առնվազն 50%։
Երկու դիմակի և խոռոչի համակցման դեպքում ստվերի նոսրացման ցուցանիշը պետք է լինի առնվազն 50%։
Խողովակի կիրառման դեպքում ստվերի նոսրացման ցուցանիշը պետք է լինի 100%։
Համակարգը պետք է ունենա էնդոսկոպիկ կամ շրջակա լուսավորման հատուկ ռեժիմ՝ առավելագույնը 8,000 լյուքս լուսավորվածությամբ։
Առավելագույն ճառագայթումը 1 մետր հեռավորության վրա պետք է լինի ոչ ավելի, քան 530 W/m²։
Ճառագայթային էներգիայի և լուսավորվածության հարաբերակցությունը պետք է լինի ոչ ավելի, քան 3.5 mW/(m²·lx)։
LED լույսի աղբյուրների ծառայության ժամկետը պետք է լինի առնվազն 80,000 ժամ։
Յուրաքանչյուր լուսագլխիկի լույսի աղբյուրների էներգասպառումը պետք է լինի ոչ ավելի, քան 45 W։ Երկլուսագլխիկ համակարգի ընդհանուր անվանական սպառումը պետք է լինի ոչ ավելի, քան 144 VA։
Հոսանքի սնուցումը պետք է լինի 100–240 VAC, 50/60 Hz։ LED լուսադիոդների սնուցման լարումը պետք է լինի 24 V DC։
Յուրաքանչյուր լուսագլխիկի պատյանի պաշտպանությունը հեղուկների վնասակար ներթափանցումից պետք է լինի առնվազն IPX4՝ IEC 60529 կամ համարժեք ստանդարտի համաձայն։
Յուրաքանչյուր լուսագլխիկի առավելագույն արտաքին չափը պետք է լինի ոչ ավելի, քան 600 մմ։
Յուրաքանչյուր լուսագլխիկի զանգվածը պետք է լինի ոչ ավելի, քան 7 կգ։
Երկու լուսագլխիկները պետք է հնարավոր լինի միմյանցից անկախ տեղաշարժել և դիրքավորել։
Յուրաքանչյուր լուսագլխիկի կախոցային թևը պետք է ապահովի մոտ 330° պտույտ։
Զսպանակավոր թևի ուղղահայաց շարժման անկյունը պետք է լինի առնվազն 35° դեպի վեր և առնվազն 35° դեպի վար։
Զսպանակավոր թևի շարժման ընդհանուր միջակայքը պետք է լինի առնվազն 1,000 մմ։
Համակարգը պետք է հարմարեցված լինի առաստաղային տեղադրման համար։ Երկլուսագլխիկ տարբերակի տեղադրման համար դեկորատիվ առաստաղից մինչև հատակ պահանջվող նվազագույն բարձրությունը պետք է լինի ոչ ավելի, քան 2,500 մմ։
Սարքը պետք է համապատասխանի ԵՄ բժշկական սարքերի MDR 2017/745 կանոնակարգի պահանջներին և ունենա համապատասխանության հայտարարագիր կամ հավաստագիր։
Սարքը պետք է համապատասխանի EN IEC 60601-2-41:2021, EN 60601-1, EN 60601-1-2, ISO 14971:2019, ISO 15223-1:2021 և ISO 20417:2021 ստանդարտներին կամ դրանց համարժեքներին։
Մատակարարվող կոմպլեկտը պետք է ներառի երկու նույնատիպ LED վիրաբուժական լուսագլխիկ, երկլուսագլխիկ առաստաղային կախոցային համակարգ, յուրաքանչյուր լուսագլխիկի համար ստերիլիզացվող բռնակների անհրաժեշտ հավաքածու, սնուցման հանգույցներ և տեղադրման համար անհրաժեշտ բոլոր գործարանային բաղադրիչները։
Սարքը պետք է լինի նոր, չօգտագործված, գործարանային արտադրության և ամբողջական կոմպլեկտավորմամբ։
Մատակարարը պետք է ապահովի սարքի առաքումը, մասնագիտական մոնտաժը, գործարկումը, աշխատունակության ստուգումը և շահագործող անձնակազմի տեղում ուսուցումը։
Սարքի հետ պետք է տրամադրվեն օգտագործման հրահանգները և տեխնիկական փաստաթղթերը։
Երաշխիքային ժամկետը պետք է լինի առնվազն 24 ամիս՝ սարքի տեղադրման և պատվիրատուի կողմից ընդունման օրվանից։</t>
  </si>
  <si>
    <t>Շարժիչ</t>
  </si>
  <si>
    <t>AC 100–240 V</t>
  </si>
  <si>
    <t>Հաճախականություն</t>
  </si>
  <si>
    <t>50/60 Hz</t>
  </si>
  <si>
    <t>≤10 W</t>
  </si>
  <si>
    <t>IP21</t>
  </si>
  <si>
    <t>≤80%</t>
  </si>
  <si>
    <t>5–50°C</t>
  </si>
  <si>
    <t>Զանգված</t>
  </si>
  <si>
    <t>Կառուցվածք</t>
  </si>
  <si>
    <t>Երաշխիք</t>
  </si>
  <si>
    <t>Կոմպլեկտավորում</t>
  </si>
  <si>
    <t xml:space="preserve">Լաբորատոր գլանային խառնիչ </t>
  </si>
  <si>
    <t>Արյան նմուշների, ռեագենտների, հեղուկ-պինդ կախույթների և այլ լաբորատոր նմուշների համասեռ խառնում</t>
  </si>
  <si>
    <t>Գլանային պտտում (Roll) և ճոճում (Swing)</t>
  </si>
  <si>
    <t>≥ 7 հատ</t>
  </si>
  <si>
    <t>Բարձր արդյունավետության DC շարժիչ</t>
  </si>
  <si>
    <t>20–100 պտ/րոպե</t>
  </si>
  <si>
    <t>22 ± 1 մմ</t>
  </si>
  <si>
    <t>Թվային, կարգավորվող</t>
  </si>
  <si>
    <t>LED թվային էկրան</t>
  </si>
  <si>
    <t>Շարունակական և ժամանակային (Timing)</t>
  </si>
  <si>
    <t>0–999 րոպե</t>
  </si>
  <si>
    <t>Թվային կառավարում՝ ճշգրիտ կարգավորմամբ</t>
  </si>
  <si>
    <t>≥236 մմ, հնարավոր է երկարության ընդլայնում ըստ պահանջի</t>
  </si>
  <si>
    <t>Լուսավորման տեսակ                             </t>
  </si>
  <si>
    <t>Առնվազն՝  13.2° աստիճան</t>
  </si>
  <si>
    <t>Միջբբային տարածություն կարգավորման դիապազոն   </t>
  </si>
  <si>
    <t>Առնվազն՝ 55մմ- 80մմ</t>
  </si>
  <si>
    <t>Օկուլյարնեի շտկման դիապազոն        </t>
  </si>
  <si>
    <t xml:space="preserve">Առնվազն՝ -8D-ից +8D </t>
  </si>
  <si>
    <t>Ճեղքային լամպի աշխատանքային հեռավորություն             </t>
  </si>
  <si>
    <t>Առնվազն՝ 0-16մմ, շարունակական</t>
  </si>
  <si>
    <t>Որակի հավաստագրեր   </t>
  </si>
  <si>
    <t>Առնվազն՝ 1 տարի</t>
  </si>
  <si>
    <t>Սարքի անվանումը</t>
  </si>
  <si>
    <t>Կիրառման նշանակություն</t>
  </si>
  <si>
    <t>Աշխատանքի սկզբունք</t>
  </si>
  <si>
    <t>Գլանների քանակ</t>
  </si>
  <si>
    <t>Պտտման արագություն</t>
  </si>
  <si>
    <t>Ճոճման ամպլիտուդ</t>
  </si>
  <si>
    <t>Արագության կարգավորում</t>
  </si>
  <si>
    <t>Արագության ցուցադրում</t>
  </si>
  <si>
    <t>Ժամանակի ցուցադրում</t>
  </si>
  <si>
    <t>Աշխատանքի ռեժիմներ</t>
  </si>
  <si>
    <t>Ժամանակի կարգավորման միջակայք</t>
  </si>
  <si>
    <t>Արագության/ժամանակի կառավարում</t>
  </si>
  <si>
    <t>Գլանների աշխատանքային երկարություն</t>
  </si>
  <si>
    <t>Նմուշների տարաների համատեղելիություն</t>
  </si>
  <si>
    <t>Տարբեր չափերի փորձանոթների և նմուշային տարաների համար</t>
  </si>
  <si>
    <t>Առավելագույն բեռնվածություն</t>
  </si>
  <si>
    <t>≥1.5 կգ</t>
  </si>
  <si>
    <t>Սնուցման լարում</t>
  </si>
  <si>
    <t>Սպառվող հզորություն</t>
  </si>
  <si>
    <t>Պաշտպանության դաս</t>
  </si>
  <si>
    <t>Թույլատրելի հարաբերական խոնավություն</t>
  </si>
  <si>
    <t>Շրջակա միջավայրի ջերմաստիճան</t>
  </si>
  <si>
    <t>Չափերը (Լ × Խ × Բ)</t>
  </si>
  <si>
    <t>≤4.5 կգ</t>
  </si>
  <si>
    <t>Կոմպակտ, սեղանի վրա տեղադրվող</t>
  </si>
  <si>
    <t>Աշխատանքի կայունություն</t>
  </si>
  <si>
    <t>Ցածր աղմուկով, կայուն աշխատանք</t>
  </si>
  <si>
    <t>Լարման տատանումներից պաշտպանություն</t>
  </si>
  <si>
    <t>Լայն լարման սնուցման համակարգ</t>
  </si>
  <si>
    <t>Կառավարման վահանակ</t>
  </si>
  <si>
    <t>Թվային կառավարման վահանակ՝ LED ցուցադրմամբ</t>
  </si>
  <si>
    <t>≥12 ամիս</t>
  </si>
  <si>
    <t>Սարք, ստանդարտ գլանային աշխատանքային համակարգ, սնուցման մալուխ, օգտագործման հրահանգ</t>
  </si>
  <si>
    <t>Համապատասխանության փաստաթղթեր</t>
  </si>
  <si>
    <t>Արտադրողի համապատասխանության փաստաթուղթ, տեխնիկական փաստաթղթեր և օգտագործման հրահանգ</t>
  </si>
  <si>
    <t>Սարքը պետք է լինի նոր չօգտագործված: Հաղթող մասնակիցը պետք է ուենա ISO 9001:2015 սերտիֆիկատ:</t>
  </si>
  <si>
    <t>Արտադրողականություն</t>
  </si>
  <si>
    <t>Ջեռուցիչ</t>
  </si>
  <si>
    <t>Կոնդենսատոր</t>
  </si>
  <si>
    <t>380 V ±10%</t>
  </si>
  <si>
    <t>50 Hz</t>
  </si>
  <si>
    <t>Եռաֆազ</t>
  </si>
  <si>
    <t>Սպասարկում</t>
  </si>
  <si>
    <t>Փաստաթղթեր</t>
  </si>
  <si>
    <t>Դիստիլյացիայի տեսակը</t>
  </si>
  <si>
    <t>Միակի դիստիլյացիա</t>
  </si>
  <si>
    <t>≥ 10 լ/ժամ</t>
  </si>
  <si>
    <t>Դիստիլյատի որակ</t>
  </si>
  <si>
    <t>Ներկառուցված կուտակիչ բաքի տարողություն</t>
  </si>
  <si>
    <t>≥ 20 լ</t>
  </si>
  <si>
    <t>Կուտակիչ բաքի աշխատանքի ինքնավարություն</t>
  </si>
  <si>
    <t>≥ 2 ժամ</t>
  </si>
  <si>
    <t>Ջրի սպառում</t>
  </si>
  <si>
    <t>≤ 150 լ/ժամ</t>
  </si>
  <si>
    <t>Ջրի օպտիմալ սպառում</t>
  </si>
  <si>
    <t>Կառավարման համակարգ</t>
  </si>
  <si>
    <t>Ավտոմատ էլեկտրոնային կառավարում</t>
  </si>
  <si>
    <t>Ջրի մակարդակի կառավարում</t>
  </si>
  <si>
    <t>Գոլորշիացման խցիկում ջրի մակարդակի ավտոմատ պահպանում</t>
  </si>
  <si>
    <t>Լցված բաքի դեպքում աշխատանք</t>
  </si>
  <si>
    <t>Բաքի լցվելու դեպքում սարքի ավտոմատ անջատում</t>
  </si>
  <si>
    <t>Դիստիլյատի մակարդակի վերահսկում</t>
  </si>
  <si>
    <t>Կուտակիչ բաքում դիստիլյատի մակարդակի տեսողական վերահսկման հնարավորություն</t>
  </si>
  <si>
    <t>Ավտոմատ վերագործարկում</t>
  </si>
  <si>
    <t>Դիստիլյատի հեռացումից հետո աշխատանքի ավտոմատ վերականգնում</t>
  </si>
  <si>
    <t>Գերտաքացումից պաշտպանություն</t>
  </si>
  <si>
    <t>Ջեռուցիչների ավտոմատ պաշտպանություն գերտաքացումից և ջրի անբավարար մակարդակից</t>
  </si>
  <si>
    <t>Հոսակորուստից պաշտպանություն</t>
  </si>
  <si>
    <t>Էլեկտրոնային պաշտպանություն ջրի հոսակորուստից</t>
  </si>
  <si>
    <t>Չժանգոտվող պողպատից խողովակային էլեկտրական ջեռուցիչ</t>
  </si>
  <si>
    <t>Ջրի և գոլորշու հետ շփվող մասերի նյութ</t>
  </si>
  <si>
    <t>Բարձրորակ չժանգոտվող պողպատ</t>
  </si>
  <si>
    <t>Կորպուսի նյութ</t>
  </si>
  <si>
    <t>Չժանգոտվող պողպատ</t>
  </si>
  <si>
    <t>Գոլորշիացման խցիկի սպասարկում</t>
  </si>
  <si>
    <t>Կուտակված նստվածքների մաքրման համար հեշտ հասանելիություն</t>
  </si>
  <si>
    <t>Փոխարինելի և սպասարկման համար հասանելի կառուցվածք</t>
  </si>
  <si>
    <t>Աշխատանքային ռեժիմի հասնելու ժամանակ</t>
  </si>
  <si>
    <t>≤ 30 րոպե</t>
  </si>
  <si>
    <t>Շարունակական աշխատանքի ռեժիմ</t>
  </si>
  <si>
    <t>≥ 8 ժամ աշխատանք / 2 ժամ ընդմիջում</t>
  </si>
  <si>
    <t>Միջին անխափան աշխատանքի ժամանակ</t>
  </si>
  <si>
    <t>≥ 3500 ժամ</t>
  </si>
  <si>
    <t>Էլեկտրական միացման տեսակը</t>
  </si>
  <si>
    <t>Առավելագույն սպառվող հզորություն</t>
  </si>
  <si>
    <t>≤ 7.5 կՎտ</t>
  </si>
  <si>
    <t>≤ 45 կգ</t>
  </si>
  <si>
    <t>Սարքի կառուցվածք</t>
  </si>
  <si>
    <t>Մոնոբլոկ՝ սարքի կորպուսի մեջ ներկառուցված կուտակիչ բաքով</t>
  </si>
  <si>
    <t>Սարքի աշխատանքային ջերմաստիճանը</t>
  </si>
  <si>
    <t>Սարքի արտադրողի կողմից սահմանված պայմաններին համապատասխան</t>
  </si>
  <si>
    <t>Կիրառման ոլորտ</t>
  </si>
  <si>
    <t>Կլինիկական, քիմիական, մանրէաբանական, անալիտիկ և հետազոտական լաբորատորիաներ</t>
  </si>
  <si>
    <t>Սարք, ջրի մուտքի և արտահոսքի միացման անհրաժեշտ պարագաներ, օգտագործման հրահանգ և արտադրողի ստանդարտ կոմպլեկտ</t>
  </si>
  <si>
    <t>≥ 12 ամիս</t>
  </si>
  <si>
    <t>Երաշխիքային և հետերաշխիքային տեխնիկական սպասարկման հնարավորություն</t>
  </si>
  <si>
    <t>Արտադրողի տեխնիկական փաստաթղթեր, օգտագործման հրահանգ, համապատասխանության փաստաթուղթ և երաշխիքային փաստաթուղթ</t>
  </si>
  <si>
    <t>Մոտ 410 × 270 × 100 մմ</t>
  </si>
  <si>
    <t>Դիստիլացված ջուր՝ հաղորդականությամբ ≤ 2.5 µS/cm՝ համապատասխան մուտքային ջրի պայմաններում</t>
  </si>
  <si>
    <t>Ցանկալի է՝ մոտ 100 լ/ժամ</t>
  </si>
  <si>
    <t>Մոտ 890 × 470 × 550 մմ</t>
  </si>
  <si>
    <t>Սարքը պետք է լինի նոր չօգտագործված: Ունենա գրանցում ԵԱՏՄ երկրում, որպես բժշկական արտադրատեսակ: Հաղթող մասնակիցը պետք է ուենա ISO 9001:2015 սերտիֆիկատ:</t>
  </si>
  <si>
    <t>Դիզելային գեներատոր</t>
  </si>
  <si>
    <t>Դիզելային գեներատոր ՏՍՍ ԱԴ-120Ս-Т400 աղմկամեկուսիչ պատյանով և ԱՎՌ-ով (Ավտոմատ Ռեզերվի Միացում)
Տիպ՝ դիզելային էլեկտրագեներատոր
Մոդել՝ ТСС АД-120С-Т400
Կատարում՝ աղմկամեկուսիչ պաշտպանիչ պատյանով
Ավտոմատացում՝ ԱՎՌ (Ավտոմատ Ռեզերվի Միացման համակարգ)
Էլեկտրական բնութագրեր
Անվանական հզորություն՝ 120 կՎտ (150 կՎԱ)
Առավելագույն (ռեզերվային) հզորություն՝ 132 կՎտ (165 կՎԱ)
Ելքային լարում՝ 400/230 Վ
Հաճախականություն՝ 50 Հց
Փուլերի քանակ՝ 3
Հոսանքի անվանական ուժ՝ 216 Ա
Հզորության գործակից (Cos φ)՝ 0.8
Շարժիչ
Տեսակ՝ դիզելային, 4-հարվածային, հեղուկային սառեցմամբ
Մոդել՝ TSS Diesel TDK 132 6LT
Գլանների քանակ՝ 6
Պտտման հաճախականություն՝ 1500 պտ/րոպե
Գործարկում՝ էլեկտրական ստարտերով
Գեներատոր
Մոդել՝ TSS-SA-120
Լարման կարգավորում՝ ավտոմատ
Գեներատորի տեսակ՝ սինխրոն, առանց խոզանակների (Brushless)
Վառելիքային համակարգ
Վառելիք՝ դիզելային
Վառելիքի բաքի տարողություն՝ 240 լ
Վառելիքի ծախս (50% բեռնվածության դեպքում)՝ մոտ 16.5 լ/ժ
Վառելիքի ծախս (75% բեռնվածության դեպքում)՝ մոտ 25 լ/ժ
Վառելիքի ծախս (100% բեռնվածության դեպքում)՝ մոտ 33 լ/ժ
Կառուցվածքային տվյալներ
Կատարում՝ աղմկամեկուսիչ և եղանակային ազդեցություններից պաշտպանված պատյան
Չափեր (Ե×Լ×Բ)՝ մոտ 2900 × 1050 × 1420 մմ
Քաշ՝ մոտ 1650 կգ
ԱՎՌ (ATS) համակարգ
Էլեկտրամատակարարման հիմնական ցանցի անջատման դեպքում ավտոմատ գործարկում
Ցանցի վերականգնման դեպքում ավտոմատ անջատում և վերադարձ հիմնական սնուցման աղբյուրին
Նախատեսված է անընդհատ և հուսալի էլեկտրամատակարարում ապահովելու համար
Աշխատանքային պայմաններ
Հաճախականություն՝ 50 Հց
Լարում՝ 400/230 Վ
Շրջակա միջավայրի ջերմաստիճան՝ արտադրողի սահմանած պայմաններին համապատասխան                                                                                           Սարքը պետք է լինի նոր չօգտագործված:                                                                                                                                                                                                              Սարքի հետ պետք է տրամադրվեն օգտագործման հրահանգները և տեխնիկական փաստաթղթերը։
Երաշխիքային ժամկետը պետք է լինի առնվազն 24 ամիս՝ սարքի տեղադրման և պատվիրատուի կողմից ընդունման օրվանից։                                Լրացուցիչ պահանջներ։ Առաքումը, տեղադրումը՝ մատակարարի միջոցներով և հաշվին։</t>
  </si>
  <si>
    <t>Էլեկտրական լաբորատոր ակվադիստիլյատոր՝ ներկառուցված ջրի թորման տարայով</t>
  </si>
  <si>
    <t>Ստացիոնար ռենտգեն համալիրը պետք է ապահովի թվային ռենտգենոգրաֆիա, լայն կիրառություն ունեցող ռենտգենոգրաֆիկ հետազոտությունների իրականացումը:
Բարձր հաճախականության ռենտգենյան սնող միավորը պետք է ապահովի առնվազն 640 մԱ անոդային հոսանք և ունենա բարձր լարման տիրույթ, ոչ պակաս, քան՝ 40–150 կՎ:
Ճառագայթիչը պետք է տեղակայված լինի հատակի վրա երկայնական ուղղությամբ առնվազն 200 սմ, լայնական ուղղությամբ առնվազն 20 սմ և ուղղահայաց ուղղությամբ առնվազն 150 սմ ազատորեն տեղաշարժվող կայանի վրա և ունենա շրջումների և ընտրված դիրքում սևեռվելու հնարավորություն բոլոր տեսակի ռենտգենոգրաֆիաներ իրականացնելու համար:
Կիզակետային հեռավորությունը պետք է լինի կարգավորվող առնվազն 40–180 սմ տիրույթում:
Ռենտգենյան խողովակը պետք է ունենա երկու կիզակետ, չափերը՝ ոչ ավել, քան 0.6 մմ փոքր կիզակետի և ոչ պակաս, քան 1.2 մմ մեծ կիզակետի համար, ռենտգենյան խողովակի պտտման անկյունը՝ առնվազն ±135°, անոդը՝ պտտվող, ջերմունակությունը՝ ոչ պակաս, քան 300,000 HU:
Կոլիմատորը պետք է ապահովի առնվազն 150 կՎ-ին համապատասխան ճառագայթների հուսալի կոլիմացիան և ապահովի նկարահանվող դաշտի լուսադիոդային կարգավորվող ցուցանշում՝ առնվազն 160 Լյուքս լուսավորմամբ:
Ճառագայթիչի պատուհանի և կոլիմատորի գումարային զտումը պետք է համարժեք լինի առնվազն 2.0 մմ Al-ի։ Այլ զտիչներ տեղակայելը պետք է հնարավոր լինի:
Նկարահանման հորիզոնական սեղանի դեկան պետք է ապահովի ռենտգենանկարահանում առանց սեղանի վրա հետազոտվողի լրացուցիչ դիրքավորման:
Սեղանի դեկայի շարժումները՝ առնվազն չորս ուղղություններով։ Դեկայի երկայնական տեղաշարժը՝ առնվազն 100 սմ, լայնական տեղաշարժը՝ առնվազն 25 սմ։
Դեկայի արտաքին չափերն առնվազն՝ Ե/200 × Լ/80 սմ, սեղանի վրա պացիենտի տարողունակությունը՝ ոչ պակաս, քան 300 կգ։
Նկարահանման ուղղահայաց կայանը պետք է ապահովի առնվազն 180 սմ հեռավորություն ճառագայթիչից, նկարահանման ուղղահայաց կայանի ուղղահայաց տեղաշարժը՝ առնվազն 120 սմ:
Օպերատորի կոնսոլը պետք է ապահովի նկարահանման ռեժիմների ընտրություն՝ ավտոմատ էքսպոզիցիայի /ընտրովի/, 2 կետերով /կՎ+մԱվ/, 3 կետերով /կՎ+մԱ+վրկ./ գործընթացներով:
Սնուցման աղբյուրի հզորությունը՝ ոչ պակաս, քան 52 կՎտ:
Սնուցման աղբյուրի տեսակը՝ կուտակային կամ համարժեք պաշտպանվածության։
Անլար հարթ պանելային դետեկտորի առկայություն՝ առնվազն 43×43 սմ ակտիվ աշխատանքային մակերեսով, CsI (ցեզիումի յոդիդ) սցինտիլյատորով և ամորֆ սիլիցիումի սենսորային տեխնոլոգիայով։
Դետեկտորի կառուցվածքը պետք է ապահովի սցինտիլյատորում առաջացած օպտիկական ազդանշանի հնարավորինս անմիջական փոխանցումը ֆոտոդիոդային սենսորային շերտին՝ նվազեցնելով լույսի տարածման և ցրման հետևանքով առաջացող ազդանշանի կորուստները և ապահովելով բարձր զգայունություն, բարձր կոնտրաստ և պատկերի հստակություն նաև ցածր ճառագայթային դոզաների դեպքում։
Պիքսելի չափը՝ առավելագույնը 150 մկմ, պատկերի մատրիցը՝ առնվազն 2830×2830 պիքսել, անալոգաթվային փոխակերպումը՝ առնվազն 16 բիթ։
MTF ցուցանիշը պետք է լինի ոչ պակաս, քան՝ 90%՝ 0.5 lp/mm տարածական հաճախականության դեպքում, 73%՝ 1.0 lp/mm դեպքում, 48%՝ 1.5 lp/mm դեպքում, 36%՝ 2.0 lp/mm դեպքում, 25%՝ 2.5 lp/mm դեպքում և 18%՝ 3.0 lp/mm դեպքում։
DQE ցուցանիշը՝ 2.2 μGy ճառագայթման դոզայի պայմաններում, պետք է լինի ոչ պակաս, քան՝ 78%՝ 0 lp/mm տարածական հաճախականության դեպքում, 68%՝ 0.5 lp/mm դեպքում, 59%՝ 1.0 lp/mm դեպքում, 49%՝ 1.5 lp/mm դեպքում, 42%՝ 2.0 lp/mm դեպքում, 32%՝ 2.5 lp/mm դեպքում և 23%՝ 3.0 lp/mm դեպքում։
Աղմուկին համարժեք դոզան (Noise Equivalent Dose)՝ առավելագույնը 250 nGy։
Դետեկտորի պաշտպանվածությունը հեղուկների ներթափանցումից՝ առնվազն IPX4։
Դետեկտորը պետք է դիմանա առնվազն 150 կգ հավասարաչափ բաշխված մակերեսային բեռնվածության և առնվազն 100 կգ կետային բեռնվածության։
Դետեկտորի քաշը մարտկոցով՝ առավելագույնը 4.0 կգ։
Դետեկտորը պետք է ունենա ավտոմատ ճառագայթման հայտնաբերման՝ AED (Auto Exposure Detection) հնարավորություն։
Պատկերի նախնական ցուցադրման ժամանակը՝ առավելագույնը 3 վայրկյան։
Անլար հարթ պանելային դետեկտորի մարտկոցների լիցքավորման աղբյուրի առկայություն։ Դետեկտորը պետք է մատակարարվի առնվազն 2 վերալիցքավորվող մարտկոցով և դրանց լիցքավորման սարքով։
Լաբորանտի թվային ռենտգենոգրաֆիայի համար աշխատատեղը պետք է հանդիսանա որպես միավորված ռենտգենյան պատկերների կառավարման աշխատանքային կայան, որը հնարավորություն պետք է ապահովի հեշտությամբ և արագ նույնականացնել հետազոտվողին, ստանալ, համապատասխան մշակումներ իրականացնել և արխիվացնել պատկերը:
Պատկերի օպտիմալ տեսքով ստացման համար բավական պետք է լինի նշել հետազոտվողի տվյալները և հետազոտման էքսպոզիցիայի տվյալները:
Տվյալների բազայի ունակությունը պետք է լինի ոչ պակաս, քան 200000 պատկեր։ Տվյալների բազան պետք է լինի պաշտպանված:
Պատկերների հետ աշխատելու ժամանակ պետք է հնարավոր լինի՝ մեծացնել ընթացիկ պատկերը, միաժամանակ ներկայացնել պատկեր արխիվից, կատարել տարածական և անկյունների չափումներ, ներմուծել գրառումներ, գրաֆիկական սիմվոլներ և էլեկտրոնային նշաններ։
Էլեկտրասնուցումը՝ 380-400 Վ, 50-60Հց եռաֆազ փոփոխական հոսանքի ցանցից։
Գինը պետք է ներառի՝ մատակարարում, գնորդի կողմից նշված վայրում տեղադրում, կարգաբերում, օպերատորական ուսուցում։
Երաշխիք՝ առնվազն 24 ամիս:
Սարքը պետք է արտադրված լինի ոչ ուշ, քան մատակարարումից առաջ 12 ամսվա ընթացքում։
Տեղադրումը և երաշխիքային սպասարկումը՝ սերտիֆիկացված մասնագետի կողմից։
Համապատասխան սերտիֆիկատների առկայություն՝ CE կամ FDA սերտիֆիկատ։
Լրացուցիչ պահանջներ։ Առաքումը, տեղադրումը՝ մատակարարի միջոցներով և հաշվին։
Մատակարարման ժամկետ՝ 60 օր։</t>
  </si>
  <si>
    <t>Առնվազն՝ 0.2 մմ , 1 մմ, 2 մմ, 5 մմ, 10 մմ, 14 մմ, 16 մմ</t>
  </si>
  <si>
    <t>Առնվազն՝ թիրախային մակերեսից ±8 մմ</t>
  </si>
  <si>
    <t>Ինտեգրված տեսախցիկի վիդեո ռեզոլյուցիա</t>
  </si>
  <si>
    <t>Հրավերում առևտրային նշանի, ֆիրմային անվանմանը, արտոնագրին, էսքիզինկամ մոդելին, ծագման երկրին կամ կոնկրետ աղբյուրին կամ արտադրողին, հղման դեպքում հասկանալ կամ համարժեք։</t>
  </si>
  <si>
    <t>Ընդհանուր պայմանները և վճարման պայմանները բոլոր չափաբաժինների համար</t>
  </si>
  <si>
    <r>
      <rPr>
        <b/>
        <sz val="10"/>
        <color rgb="FFFF0000"/>
        <rFont val="GHEA Grapalat"/>
        <family val="3"/>
      </rPr>
      <t>**</t>
    </r>
    <r>
      <rPr>
        <sz val="10"/>
        <color rgb="FFFF0000"/>
        <rFont val="GHEA Grapalat"/>
        <family val="3"/>
      </rPr>
      <t xml:space="preserve"> Ֆինանսական միջոցները նախատեսված չեն և  ժամանակացույցը հաստատվում, կնքվում է ֆինանսական միջոցներ նախատեսվելու դեպքում:</t>
    </r>
  </si>
  <si>
    <t>Պայմանագրի շրջանակներում Ապրանքի մատակարարումն իրականացվելու է 2026թ. տարվա ընթացքում։ Մատակարարումները պետք է իրականացվեն ըստ փաստացի պատվերների: Մատակարարվող ապրանքները պետք է լինեն նոր, գործարանային փաթեթավորմամբ, ապրանքային նշանի և/կամ/ մոդելի և/կամ արտադրողի նշումով փաթեթի վրա։ Ապրանքի մատակարարումը`  բեռնափոխադրումը, բեռնաթափումը և տեղափոխումը մինչև համապատասխան վայր, իրականացվում է Մատակարարի ուժերով և միջոցներով ք.Գավառ, Ազատութայան 21, "Գավառի ԲԿ" ՓԲԸ, աշխատանքային օրերին և աշխատանքային ժամերին՝ 09։00-16։00։</t>
  </si>
  <si>
    <t>ԳՄԱ ԿՈԴ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</si>
</sst>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sz val="10"/>
      <color rgb="FFFF0000"/>
      <name val="GHEA Grapalat"/>
      <family val="3"/>
    </font>
    <font>
      <sz val="12"/>
      <color rgb="FFFF0000"/>
      <name val="GHEA Grapalat"/>
      <family val="3"/>
    </font>
    <font>
      <b/>
      <sz val="10"/>
      <color rgb="FFFF0000"/>
      <name val="GHEA Grapalat"/>
      <family val="3"/>
    </font>
    <font>
      <b/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23"/>
  <sheetViews>
    <sheetView tabSelected="1" view="pageBreakPreview" topLeftCell="A3" zoomScale="90" zoomScaleNormal="115" zoomScaleSheetLayoutView="90" workbookViewId="0">
      <selection activeCell="D8" sqref="D8:D43"/>
    </sheetView>
  </sheetViews>
  <sheetFormatPr defaultRowHeight="12.75" x14ac:dyDescent="0.25"/>
  <cols>
    <col min="1" max="1" width="2" style="2" customWidth="1"/>
    <col min="2" max="2" width="5.7109375" style="2" customWidth="1"/>
    <col min="3" max="3" width="9.140625" style="14"/>
    <col min="4" max="4" width="15.85546875" style="3" bestFit="1" customWidth="1"/>
    <col min="5" max="5" width="43.42578125" style="2" customWidth="1"/>
    <col min="6" max="6" width="137" style="2" customWidth="1"/>
    <col min="7" max="7" width="7.7109375" style="2" bestFit="1" customWidth="1"/>
    <col min="8" max="10" width="9" style="2" bestFit="1" customWidth="1"/>
    <col min="11" max="16384" width="9.140625" style="2"/>
  </cols>
  <sheetData>
    <row r="2" spans="2:10" ht="15" customHeight="1" x14ac:dyDescent="0.25">
      <c r="B2" s="26" t="s">
        <v>218</v>
      </c>
      <c r="C2" s="26"/>
      <c r="D2" s="26"/>
      <c r="E2" s="26"/>
      <c r="F2" s="26"/>
      <c r="G2" s="26"/>
      <c r="H2" s="26"/>
      <c r="I2" s="26"/>
      <c r="J2" s="26"/>
    </row>
    <row r="3" spans="2:10" ht="68.25" customHeight="1" x14ac:dyDescent="0.25">
      <c r="B3" s="27" t="s">
        <v>220</v>
      </c>
      <c r="C3" s="27"/>
      <c r="D3" s="27"/>
      <c r="E3" s="27"/>
      <c r="F3" s="27"/>
      <c r="G3" s="27"/>
      <c r="H3" s="27"/>
      <c r="I3" s="27"/>
      <c r="J3" s="27"/>
    </row>
    <row r="4" spans="2:10" ht="22.5" customHeight="1" x14ac:dyDescent="0.25">
      <c r="B4" s="27" t="s">
        <v>219</v>
      </c>
      <c r="C4" s="27"/>
      <c r="D4" s="27"/>
      <c r="E4" s="27"/>
      <c r="F4" s="27"/>
      <c r="G4" s="27"/>
      <c r="H4" s="27"/>
      <c r="I4" s="27"/>
      <c r="J4" s="27"/>
    </row>
    <row r="5" spans="2:10" ht="28.5" customHeight="1" x14ac:dyDescent="0.25">
      <c r="B5" s="26" t="s">
        <v>217</v>
      </c>
      <c r="C5" s="26"/>
      <c r="D5" s="26"/>
      <c r="E5" s="26"/>
      <c r="F5" s="26"/>
      <c r="G5" s="26"/>
      <c r="H5" s="26"/>
      <c r="I5" s="26"/>
      <c r="J5" s="26"/>
    </row>
    <row r="6" spans="2:10" ht="13.5" thickBot="1" x14ac:dyDescent="0.3"/>
    <row r="7" spans="2:10" s="1" customFormat="1" ht="26.25" thickBot="1" x14ac:dyDescent="0.3">
      <c r="B7" s="5" t="s">
        <v>0</v>
      </c>
      <c r="C7" s="22" t="s">
        <v>221</v>
      </c>
      <c r="D7" s="6" t="s">
        <v>3</v>
      </c>
      <c r="E7" s="29" t="s">
        <v>4</v>
      </c>
      <c r="F7" s="29"/>
      <c r="G7" s="6" t="s">
        <v>5</v>
      </c>
      <c r="H7" s="6" t="s">
        <v>6</v>
      </c>
      <c r="I7" s="6" t="s">
        <v>7</v>
      </c>
      <c r="J7" s="7" t="s">
        <v>1</v>
      </c>
    </row>
    <row r="8" spans="2:10" s="1" customFormat="1" ht="27.75" customHeight="1" x14ac:dyDescent="0.25">
      <c r="B8" s="34">
        <v>1</v>
      </c>
      <c r="C8" s="24">
        <v>33121160</v>
      </c>
      <c r="D8" s="32" t="s">
        <v>8</v>
      </c>
      <c r="E8" s="32" t="s">
        <v>67</v>
      </c>
      <c r="F8" s="32"/>
      <c r="G8" s="30" t="s">
        <v>66</v>
      </c>
      <c r="H8" s="30">
        <v>1</v>
      </c>
      <c r="I8" s="30">
        <v>6500000</v>
      </c>
      <c r="J8" s="36">
        <f>H8*I8</f>
        <v>6500000</v>
      </c>
    </row>
    <row r="9" spans="2:10" x14ac:dyDescent="0.25">
      <c r="B9" s="35"/>
      <c r="C9" s="25"/>
      <c r="D9" s="33"/>
      <c r="E9" s="8" t="s">
        <v>98</v>
      </c>
      <c r="F9" s="8" t="s">
        <v>9</v>
      </c>
      <c r="G9" s="31"/>
      <c r="H9" s="31"/>
      <c r="I9" s="31"/>
      <c r="J9" s="37"/>
    </row>
    <row r="10" spans="2:10" x14ac:dyDescent="0.25">
      <c r="B10" s="35"/>
      <c r="C10" s="25"/>
      <c r="D10" s="33"/>
      <c r="E10" s="8" t="s">
        <v>10</v>
      </c>
      <c r="F10" s="8" t="s">
        <v>11</v>
      </c>
      <c r="G10" s="31"/>
      <c r="H10" s="31"/>
      <c r="I10" s="31"/>
      <c r="J10" s="37"/>
    </row>
    <row r="11" spans="2:10" x14ac:dyDescent="0.25">
      <c r="B11" s="35"/>
      <c r="C11" s="25"/>
      <c r="D11" s="33"/>
      <c r="E11" s="8" t="s">
        <v>12</v>
      </c>
      <c r="F11" s="8" t="s">
        <v>99</v>
      </c>
      <c r="G11" s="31"/>
      <c r="H11" s="31"/>
      <c r="I11" s="31"/>
      <c r="J11" s="37"/>
    </row>
    <row r="12" spans="2:10" x14ac:dyDescent="0.25">
      <c r="B12" s="35"/>
      <c r="C12" s="25"/>
      <c r="D12" s="33"/>
      <c r="E12" s="8" t="s">
        <v>13</v>
      </c>
      <c r="F12" s="8" t="s">
        <v>14</v>
      </c>
      <c r="G12" s="31"/>
      <c r="H12" s="31"/>
      <c r="I12" s="31"/>
      <c r="J12" s="37"/>
    </row>
    <row r="13" spans="2:10" x14ac:dyDescent="0.25">
      <c r="B13" s="35"/>
      <c r="C13" s="25"/>
      <c r="D13" s="33"/>
      <c r="E13" s="8" t="s">
        <v>100</v>
      </c>
      <c r="F13" s="8" t="s">
        <v>101</v>
      </c>
      <c r="G13" s="31"/>
      <c r="H13" s="31"/>
      <c r="I13" s="31"/>
      <c r="J13" s="37"/>
    </row>
    <row r="14" spans="2:10" x14ac:dyDescent="0.25">
      <c r="B14" s="35"/>
      <c r="C14" s="25"/>
      <c r="D14" s="33"/>
      <c r="E14" s="8" t="s">
        <v>102</v>
      </c>
      <c r="F14" s="8" t="s">
        <v>103</v>
      </c>
      <c r="G14" s="31"/>
      <c r="H14" s="31"/>
      <c r="I14" s="31"/>
      <c r="J14" s="37"/>
    </row>
    <row r="15" spans="2:10" x14ac:dyDescent="0.25">
      <c r="B15" s="35"/>
      <c r="C15" s="25"/>
      <c r="D15" s="33"/>
      <c r="E15" s="8" t="s">
        <v>104</v>
      </c>
      <c r="F15" s="8" t="s">
        <v>15</v>
      </c>
      <c r="G15" s="31"/>
      <c r="H15" s="31"/>
      <c r="I15" s="31"/>
      <c r="J15" s="37"/>
    </row>
    <row r="16" spans="2:10" x14ac:dyDescent="0.25">
      <c r="B16" s="35"/>
      <c r="C16" s="25"/>
      <c r="D16" s="33"/>
      <c r="E16" s="8" t="s">
        <v>16</v>
      </c>
      <c r="F16" s="8" t="s">
        <v>17</v>
      </c>
      <c r="G16" s="31"/>
      <c r="H16" s="31"/>
      <c r="I16" s="31"/>
      <c r="J16" s="37"/>
    </row>
    <row r="17" spans="2:10" x14ac:dyDescent="0.25">
      <c r="B17" s="35"/>
      <c r="C17" s="25"/>
      <c r="D17" s="33"/>
      <c r="E17" s="8" t="s">
        <v>18</v>
      </c>
      <c r="F17" s="8" t="s">
        <v>19</v>
      </c>
      <c r="G17" s="31"/>
      <c r="H17" s="31"/>
      <c r="I17" s="31"/>
      <c r="J17" s="37"/>
    </row>
    <row r="18" spans="2:10" x14ac:dyDescent="0.25">
      <c r="B18" s="35"/>
      <c r="C18" s="25"/>
      <c r="D18" s="33"/>
      <c r="E18" s="8" t="s">
        <v>20</v>
      </c>
      <c r="F18" s="8" t="s">
        <v>21</v>
      </c>
      <c r="G18" s="31"/>
      <c r="H18" s="31"/>
      <c r="I18" s="31"/>
      <c r="J18" s="37"/>
    </row>
    <row r="19" spans="2:10" x14ac:dyDescent="0.25">
      <c r="B19" s="35"/>
      <c r="C19" s="25"/>
      <c r="D19" s="33"/>
      <c r="E19" s="8" t="s">
        <v>22</v>
      </c>
      <c r="F19" s="8" t="s">
        <v>23</v>
      </c>
      <c r="G19" s="31"/>
      <c r="H19" s="31"/>
      <c r="I19" s="31"/>
      <c r="J19" s="37"/>
    </row>
    <row r="20" spans="2:10" x14ac:dyDescent="0.25">
      <c r="B20" s="35"/>
      <c r="C20" s="25"/>
      <c r="D20" s="33"/>
      <c r="E20" s="8" t="s">
        <v>24</v>
      </c>
      <c r="F20" s="8" t="s">
        <v>105</v>
      </c>
      <c r="G20" s="31"/>
      <c r="H20" s="31"/>
      <c r="I20" s="31"/>
      <c r="J20" s="37"/>
    </row>
    <row r="21" spans="2:10" x14ac:dyDescent="0.25">
      <c r="B21" s="35"/>
      <c r="C21" s="25"/>
      <c r="D21" s="33"/>
      <c r="E21" s="8" t="s">
        <v>25</v>
      </c>
      <c r="F21" s="8" t="s">
        <v>214</v>
      </c>
      <c r="G21" s="31"/>
      <c r="H21" s="31"/>
      <c r="I21" s="31"/>
      <c r="J21" s="37"/>
    </row>
    <row r="22" spans="2:10" x14ac:dyDescent="0.25">
      <c r="B22" s="35"/>
      <c r="C22" s="25"/>
      <c r="D22" s="33"/>
      <c r="E22" s="8" t="s">
        <v>26</v>
      </c>
      <c r="F22" s="8" t="s">
        <v>27</v>
      </c>
      <c r="G22" s="31"/>
      <c r="H22" s="31"/>
      <c r="I22" s="31"/>
      <c r="J22" s="37"/>
    </row>
    <row r="23" spans="2:10" x14ac:dyDescent="0.25">
      <c r="B23" s="35"/>
      <c r="C23" s="25"/>
      <c r="D23" s="33"/>
      <c r="E23" s="8" t="s">
        <v>28</v>
      </c>
      <c r="F23" s="8" t="s">
        <v>215</v>
      </c>
      <c r="G23" s="31"/>
      <c r="H23" s="31"/>
      <c r="I23" s="31"/>
      <c r="J23" s="37"/>
    </row>
    <row r="24" spans="2:10" x14ac:dyDescent="0.25">
      <c r="B24" s="35"/>
      <c r="C24" s="25"/>
      <c r="D24" s="33"/>
      <c r="E24" s="8" t="s">
        <v>29</v>
      </c>
      <c r="F24" s="8" t="s">
        <v>30</v>
      </c>
      <c r="G24" s="31"/>
      <c r="H24" s="31"/>
      <c r="I24" s="31"/>
      <c r="J24" s="37"/>
    </row>
    <row r="25" spans="2:10" x14ac:dyDescent="0.25">
      <c r="B25" s="35"/>
      <c r="C25" s="25"/>
      <c r="D25" s="33"/>
      <c r="E25" s="8" t="s">
        <v>31</v>
      </c>
      <c r="F25" s="8" t="s">
        <v>32</v>
      </c>
      <c r="G25" s="31"/>
      <c r="H25" s="31"/>
      <c r="I25" s="31"/>
      <c r="J25" s="37"/>
    </row>
    <row r="26" spans="2:10" x14ac:dyDescent="0.25">
      <c r="B26" s="35"/>
      <c r="C26" s="25"/>
      <c r="D26" s="33"/>
      <c r="E26" s="8" t="s">
        <v>33</v>
      </c>
      <c r="F26" s="8" t="s">
        <v>34</v>
      </c>
      <c r="G26" s="31"/>
      <c r="H26" s="31"/>
      <c r="I26" s="31"/>
      <c r="J26" s="37"/>
    </row>
    <row r="27" spans="2:10" x14ac:dyDescent="0.25">
      <c r="B27" s="35"/>
      <c r="C27" s="25"/>
      <c r="D27" s="33"/>
      <c r="E27" s="8" t="s">
        <v>35</v>
      </c>
      <c r="F27" s="8" t="s">
        <v>36</v>
      </c>
      <c r="G27" s="31"/>
      <c r="H27" s="31"/>
      <c r="I27" s="31"/>
      <c r="J27" s="37"/>
    </row>
    <row r="28" spans="2:10" x14ac:dyDescent="0.25">
      <c r="B28" s="35"/>
      <c r="C28" s="25"/>
      <c r="D28" s="33"/>
      <c r="E28" s="8" t="s">
        <v>37</v>
      </c>
      <c r="F28" s="8" t="s">
        <v>38</v>
      </c>
      <c r="G28" s="31"/>
      <c r="H28" s="31"/>
      <c r="I28" s="31"/>
      <c r="J28" s="37"/>
    </row>
    <row r="29" spans="2:10" x14ac:dyDescent="0.25">
      <c r="B29" s="35"/>
      <c r="C29" s="25"/>
      <c r="D29" s="33"/>
      <c r="E29" s="8" t="s">
        <v>39</v>
      </c>
      <c r="F29" s="8" t="s">
        <v>40</v>
      </c>
      <c r="G29" s="31"/>
      <c r="H29" s="31"/>
      <c r="I29" s="31"/>
      <c r="J29" s="37"/>
    </row>
    <row r="30" spans="2:10" x14ac:dyDescent="0.25">
      <c r="B30" s="35"/>
      <c r="C30" s="25"/>
      <c r="D30" s="33"/>
      <c r="E30" s="8" t="s">
        <v>216</v>
      </c>
      <c r="F30" s="8" t="s">
        <v>41</v>
      </c>
      <c r="G30" s="31"/>
      <c r="H30" s="31"/>
      <c r="I30" s="31"/>
      <c r="J30" s="37"/>
    </row>
    <row r="31" spans="2:10" x14ac:dyDescent="0.25">
      <c r="B31" s="35"/>
      <c r="C31" s="25"/>
      <c r="D31" s="33"/>
      <c r="E31" s="8" t="s">
        <v>42</v>
      </c>
      <c r="F31" s="8" t="s">
        <v>43</v>
      </c>
      <c r="G31" s="31"/>
      <c r="H31" s="31"/>
      <c r="I31" s="31"/>
      <c r="J31" s="37"/>
    </row>
    <row r="32" spans="2:10" x14ac:dyDescent="0.25">
      <c r="B32" s="35"/>
      <c r="C32" s="25"/>
      <c r="D32" s="33"/>
      <c r="E32" s="8" t="s">
        <v>44</v>
      </c>
      <c r="F32" s="8" t="s">
        <v>45</v>
      </c>
      <c r="G32" s="31"/>
      <c r="H32" s="31"/>
      <c r="I32" s="31"/>
      <c r="J32" s="37"/>
    </row>
    <row r="33" spans="2:10" x14ac:dyDescent="0.25">
      <c r="B33" s="35"/>
      <c r="C33" s="25"/>
      <c r="D33" s="33"/>
      <c r="E33" s="8" t="s">
        <v>46</v>
      </c>
      <c r="F33" s="8" t="s">
        <v>47</v>
      </c>
      <c r="G33" s="31"/>
      <c r="H33" s="31"/>
      <c r="I33" s="31"/>
      <c r="J33" s="37"/>
    </row>
    <row r="34" spans="2:10" x14ac:dyDescent="0.25">
      <c r="B34" s="35"/>
      <c r="C34" s="25"/>
      <c r="D34" s="33"/>
      <c r="E34" s="8" t="s">
        <v>48</v>
      </c>
      <c r="F34" s="8" t="s">
        <v>49</v>
      </c>
      <c r="G34" s="31"/>
      <c r="H34" s="31"/>
      <c r="I34" s="31"/>
      <c r="J34" s="37"/>
    </row>
    <row r="35" spans="2:10" x14ac:dyDescent="0.25">
      <c r="B35" s="35"/>
      <c r="C35" s="25"/>
      <c r="D35" s="33"/>
      <c r="E35" s="8" t="s">
        <v>50</v>
      </c>
      <c r="F35" s="8" t="s">
        <v>51</v>
      </c>
      <c r="G35" s="31"/>
      <c r="H35" s="31"/>
      <c r="I35" s="31"/>
      <c r="J35" s="37"/>
    </row>
    <row r="36" spans="2:10" x14ac:dyDescent="0.25">
      <c r="B36" s="35"/>
      <c r="C36" s="25"/>
      <c r="D36" s="33"/>
      <c r="E36" s="8" t="s">
        <v>52</v>
      </c>
      <c r="F36" s="8" t="s">
        <v>53</v>
      </c>
      <c r="G36" s="31"/>
      <c r="H36" s="31"/>
      <c r="I36" s="31"/>
      <c r="J36" s="37"/>
    </row>
    <row r="37" spans="2:10" x14ac:dyDescent="0.25">
      <c r="B37" s="35"/>
      <c r="C37" s="25"/>
      <c r="D37" s="33"/>
      <c r="E37" s="8" t="s">
        <v>54</v>
      </c>
      <c r="F37" s="8" t="s">
        <v>55</v>
      </c>
      <c r="G37" s="31"/>
      <c r="H37" s="31"/>
      <c r="I37" s="31"/>
      <c r="J37" s="37"/>
    </row>
    <row r="38" spans="2:10" x14ac:dyDescent="0.25">
      <c r="B38" s="35"/>
      <c r="C38" s="25"/>
      <c r="D38" s="33"/>
      <c r="E38" s="8" t="s">
        <v>56</v>
      </c>
      <c r="F38" s="8" t="s">
        <v>57</v>
      </c>
      <c r="G38" s="31"/>
      <c r="H38" s="31"/>
      <c r="I38" s="31"/>
      <c r="J38" s="37"/>
    </row>
    <row r="39" spans="2:10" x14ac:dyDescent="0.25">
      <c r="B39" s="35"/>
      <c r="C39" s="25"/>
      <c r="D39" s="33"/>
      <c r="E39" s="8" t="s">
        <v>58</v>
      </c>
      <c r="F39" s="8" t="s">
        <v>59</v>
      </c>
      <c r="G39" s="31"/>
      <c r="H39" s="31"/>
      <c r="I39" s="31"/>
      <c r="J39" s="37"/>
    </row>
    <row r="40" spans="2:10" x14ac:dyDescent="0.25">
      <c r="B40" s="35"/>
      <c r="C40" s="25"/>
      <c r="D40" s="33"/>
      <c r="E40" s="8" t="s">
        <v>60</v>
      </c>
      <c r="F40" s="8" t="s">
        <v>61</v>
      </c>
      <c r="G40" s="31"/>
      <c r="H40" s="31"/>
      <c r="I40" s="31"/>
      <c r="J40" s="37"/>
    </row>
    <row r="41" spans="2:10" x14ac:dyDescent="0.25">
      <c r="B41" s="35"/>
      <c r="C41" s="25"/>
      <c r="D41" s="33"/>
      <c r="E41" s="8" t="s">
        <v>62</v>
      </c>
      <c r="F41" s="8" t="s">
        <v>63</v>
      </c>
      <c r="G41" s="31"/>
      <c r="H41" s="31"/>
      <c r="I41" s="31"/>
      <c r="J41" s="37"/>
    </row>
    <row r="42" spans="2:10" x14ac:dyDescent="0.25">
      <c r="B42" s="35"/>
      <c r="C42" s="25"/>
      <c r="D42" s="33"/>
      <c r="E42" s="8" t="s">
        <v>106</v>
      </c>
      <c r="F42" s="8" t="s">
        <v>64</v>
      </c>
      <c r="G42" s="31"/>
      <c r="H42" s="31"/>
      <c r="I42" s="31"/>
      <c r="J42" s="37"/>
    </row>
    <row r="43" spans="2:10" x14ac:dyDescent="0.25">
      <c r="B43" s="35"/>
      <c r="C43" s="25"/>
      <c r="D43" s="33"/>
      <c r="E43" s="8" t="s">
        <v>65</v>
      </c>
      <c r="F43" s="8" t="s">
        <v>107</v>
      </c>
      <c r="G43" s="31"/>
      <c r="H43" s="31"/>
      <c r="I43" s="31"/>
      <c r="J43" s="37"/>
    </row>
    <row r="44" spans="2:10" ht="409.5" customHeight="1" x14ac:dyDescent="0.25">
      <c r="B44" s="16">
        <v>2</v>
      </c>
      <c r="C44" s="15">
        <v>33191700</v>
      </c>
      <c r="D44" s="8" t="s">
        <v>68</v>
      </c>
      <c r="E44" s="33" t="s">
        <v>69</v>
      </c>
      <c r="F44" s="33"/>
      <c r="G44" s="13" t="s">
        <v>2</v>
      </c>
      <c r="H44" s="13">
        <v>1</v>
      </c>
      <c r="I44" s="13">
        <v>17500000</v>
      </c>
      <c r="J44" s="12">
        <f>H44*I44</f>
        <v>17500000</v>
      </c>
    </row>
    <row r="45" spans="2:10" s="4" customFormat="1" ht="409.5" customHeight="1" x14ac:dyDescent="0.25">
      <c r="B45" s="17">
        <v>3</v>
      </c>
      <c r="C45" s="13">
        <v>33111100</v>
      </c>
      <c r="D45" s="8" t="s">
        <v>70</v>
      </c>
      <c r="E45" s="33" t="s">
        <v>213</v>
      </c>
      <c r="F45" s="38"/>
      <c r="G45" s="13" t="s">
        <v>2</v>
      </c>
      <c r="H45" s="13">
        <v>1</v>
      </c>
      <c r="I45" s="13">
        <v>24500000</v>
      </c>
      <c r="J45" s="12">
        <f t="shared" ref="J45:J79" si="0">H45*I45</f>
        <v>24500000</v>
      </c>
    </row>
    <row r="46" spans="2:10" ht="409.5" customHeight="1" x14ac:dyDescent="0.25">
      <c r="B46" s="17">
        <v>4</v>
      </c>
      <c r="C46" s="15">
        <v>33161180</v>
      </c>
      <c r="D46" s="8" t="s">
        <v>71</v>
      </c>
      <c r="E46" s="33" t="s">
        <v>72</v>
      </c>
      <c r="F46" s="38"/>
      <c r="G46" s="13" t="s">
        <v>2</v>
      </c>
      <c r="H46" s="13">
        <v>1</v>
      </c>
      <c r="I46" s="13">
        <v>2300000</v>
      </c>
      <c r="J46" s="12">
        <f t="shared" si="0"/>
        <v>2300000</v>
      </c>
    </row>
    <row r="47" spans="2:10" x14ac:dyDescent="0.25">
      <c r="B47" s="35">
        <v>5</v>
      </c>
      <c r="C47" s="25">
        <v>38591100</v>
      </c>
      <c r="D47" s="33" t="s">
        <v>85</v>
      </c>
      <c r="E47" s="9" t="s">
        <v>108</v>
      </c>
      <c r="F47" s="9" t="s">
        <v>85</v>
      </c>
      <c r="G47" s="31" t="s">
        <v>2</v>
      </c>
      <c r="H47" s="31">
        <v>2</v>
      </c>
      <c r="I47" s="31">
        <v>120000</v>
      </c>
      <c r="J47" s="37">
        <f t="shared" si="0"/>
        <v>240000</v>
      </c>
    </row>
    <row r="48" spans="2:10" x14ac:dyDescent="0.25">
      <c r="B48" s="35"/>
      <c r="C48" s="25"/>
      <c r="D48" s="33"/>
      <c r="E48" s="9" t="s">
        <v>109</v>
      </c>
      <c r="F48" s="9" t="s">
        <v>86</v>
      </c>
      <c r="G48" s="31"/>
      <c r="H48" s="31"/>
      <c r="I48" s="31"/>
      <c r="J48" s="37"/>
    </row>
    <row r="49" spans="2:10" x14ac:dyDescent="0.25">
      <c r="B49" s="35"/>
      <c r="C49" s="25"/>
      <c r="D49" s="33"/>
      <c r="E49" s="9" t="s">
        <v>110</v>
      </c>
      <c r="F49" s="9" t="s">
        <v>87</v>
      </c>
      <c r="G49" s="31"/>
      <c r="H49" s="31"/>
      <c r="I49" s="31"/>
      <c r="J49" s="37"/>
    </row>
    <row r="50" spans="2:10" x14ac:dyDescent="0.25">
      <c r="B50" s="35"/>
      <c r="C50" s="25"/>
      <c r="D50" s="33"/>
      <c r="E50" s="9" t="s">
        <v>111</v>
      </c>
      <c r="F50" s="9" t="s">
        <v>88</v>
      </c>
      <c r="G50" s="31"/>
      <c r="H50" s="31"/>
      <c r="I50" s="31"/>
      <c r="J50" s="37"/>
    </row>
    <row r="51" spans="2:10" x14ac:dyDescent="0.25">
      <c r="B51" s="35"/>
      <c r="C51" s="25"/>
      <c r="D51" s="33"/>
      <c r="E51" s="9" t="s">
        <v>73</v>
      </c>
      <c r="F51" s="9" t="s">
        <v>89</v>
      </c>
      <c r="G51" s="31"/>
      <c r="H51" s="31"/>
      <c r="I51" s="31"/>
      <c r="J51" s="37"/>
    </row>
    <row r="52" spans="2:10" x14ac:dyDescent="0.25">
      <c r="B52" s="35"/>
      <c r="C52" s="25"/>
      <c r="D52" s="33"/>
      <c r="E52" s="9" t="s">
        <v>112</v>
      </c>
      <c r="F52" s="9" t="s">
        <v>90</v>
      </c>
      <c r="G52" s="31"/>
      <c r="H52" s="31"/>
      <c r="I52" s="31"/>
      <c r="J52" s="37"/>
    </row>
    <row r="53" spans="2:10" x14ac:dyDescent="0.25">
      <c r="B53" s="35"/>
      <c r="C53" s="25"/>
      <c r="D53" s="33"/>
      <c r="E53" s="9" t="s">
        <v>113</v>
      </c>
      <c r="F53" s="9" t="s">
        <v>91</v>
      </c>
      <c r="G53" s="31"/>
      <c r="H53" s="31"/>
      <c r="I53" s="31"/>
      <c r="J53" s="37"/>
    </row>
    <row r="54" spans="2:10" x14ac:dyDescent="0.25">
      <c r="B54" s="35"/>
      <c r="C54" s="25"/>
      <c r="D54" s="33"/>
      <c r="E54" s="9" t="s">
        <v>114</v>
      </c>
      <c r="F54" s="9" t="s">
        <v>92</v>
      </c>
      <c r="G54" s="31"/>
      <c r="H54" s="31"/>
      <c r="I54" s="31"/>
      <c r="J54" s="37"/>
    </row>
    <row r="55" spans="2:10" x14ac:dyDescent="0.25">
      <c r="B55" s="35"/>
      <c r="C55" s="25"/>
      <c r="D55" s="33"/>
      <c r="E55" s="9" t="s">
        <v>115</v>
      </c>
      <c r="F55" s="9" t="s">
        <v>93</v>
      </c>
      <c r="G55" s="31"/>
      <c r="H55" s="31"/>
      <c r="I55" s="31"/>
      <c r="J55" s="37"/>
    </row>
    <row r="56" spans="2:10" x14ac:dyDescent="0.25">
      <c r="B56" s="35"/>
      <c r="C56" s="25"/>
      <c r="D56" s="33"/>
      <c r="E56" s="9" t="s">
        <v>116</v>
      </c>
      <c r="F56" s="9" t="s">
        <v>93</v>
      </c>
      <c r="G56" s="31"/>
      <c r="H56" s="31"/>
      <c r="I56" s="31"/>
      <c r="J56" s="37"/>
    </row>
    <row r="57" spans="2:10" x14ac:dyDescent="0.25">
      <c r="B57" s="35"/>
      <c r="C57" s="25"/>
      <c r="D57" s="33"/>
      <c r="E57" s="9" t="s">
        <v>117</v>
      </c>
      <c r="F57" s="9" t="s">
        <v>94</v>
      </c>
      <c r="G57" s="31"/>
      <c r="H57" s="31"/>
      <c r="I57" s="31"/>
      <c r="J57" s="37"/>
    </row>
    <row r="58" spans="2:10" x14ac:dyDescent="0.25">
      <c r="B58" s="35"/>
      <c r="C58" s="25"/>
      <c r="D58" s="33"/>
      <c r="E58" s="9" t="s">
        <v>118</v>
      </c>
      <c r="F58" s="9" t="s">
        <v>95</v>
      </c>
      <c r="G58" s="31"/>
      <c r="H58" s="31"/>
      <c r="I58" s="31"/>
      <c r="J58" s="37"/>
    </row>
    <row r="59" spans="2:10" x14ac:dyDescent="0.25">
      <c r="B59" s="35"/>
      <c r="C59" s="25"/>
      <c r="D59" s="33"/>
      <c r="E59" s="9" t="s">
        <v>119</v>
      </c>
      <c r="F59" s="9" t="s">
        <v>96</v>
      </c>
      <c r="G59" s="31"/>
      <c r="H59" s="31"/>
      <c r="I59" s="31"/>
      <c r="J59" s="37"/>
    </row>
    <row r="60" spans="2:10" x14ac:dyDescent="0.25">
      <c r="B60" s="35"/>
      <c r="C60" s="25"/>
      <c r="D60" s="33"/>
      <c r="E60" s="9" t="s">
        <v>120</v>
      </c>
      <c r="F60" s="9" t="s">
        <v>97</v>
      </c>
      <c r="G60" s="31"/>
      <c r="H60" s="31"/>
      <c r="I60" s="31"/>
      <c r="J60" s="37"/>
    </row>
    <row r="61" spans="2:10" x14ac:dyDescent="0.25">
      <c r="B61" s="35"/>
      <c r="C61" s="25"/>
      <c r="D61" s="33"/>
      <c r="E61" s="9" t="s">
        <v>121</v>
      </c>
      <c r="F61" s="9" t="s">
        <v>122</v>
      </c>
      <c r="G61" s="31"/>
      <c r="H61" s="31"/>
      <c r="I61" s="31"/>
      <c r="J61" s="37"/>
    </row>
    <row r="62" spans="2:10" x14ac:dyDescent="0.25">
      <c r="B62" s="35"/>
      <c r="C62" s="25"/>
      <c r="D62" s="33"/>
      <c r="E62" s="9" t="s">
        <v>123</v>
      </c>
      <c r="F62" s="9" t="s">
        <v>124</v>
      </c>
      <c r="G62" s="31"/>
      <c r="H62" s="31"/>
      <c r="I62" s="31"/>
      <c r="J62" s="37"/>
    </row>
    <row r="63" spans="2:10" x14ac:dyDescent="0.25">
      <c r="B63" s="35"/>
      <c r="C63" s="25"/>
      <c r="D63" s="33"/>
      <c r="E63" s="9" t="s">
        <v>125</v>
      </c>
      <c r="F63" s="9" t="s">
        <v>74</v>
      </c>
      <c r="G63" s="31"/>
      <c r="H63" s="31"/>
      <c r="I63" s="31"/>
      <c r="J63" s="37"/>
    </row>
    <row r="64" spans="2:10" x14ac:dyDescent="0.25">
      <c r="B64" s="35"/>
      <c r="C64" s="25"/>
      <c r="D64" s="33"/>
      <c r="E64" s="9" t="s">
        <v>75</v>
      </c>
      <c r="F64" s="9" t="s">
        <v>76</v>
      </c>
      <c r="G64" s="31"/>
      <c r="H64" s="31"/>
      <c r="I64" s="31"/>
      <c r="J64" s="37"/>
    </row>
    <row r="65" spans="2:10" x14ac:dyDescent="0.25">
      <c r="B65" s="35"/>
      <c r="C65" s="25"/>
      <c r="D65" s="33"/>
      <c r="E65" s="9" t="s">
        <v>126</v>
      </c>
      <c r="F65" s="9" t="s">
        <v>77</v>
      </c>
      <c r="G65" s="31"/>
      <c r="H65" s="31"/>
      <c r="I65" s="31"/>
      <c r="J65" s="37"/>
    </row>
    <row r="66" spans="2:10" x14ac:dyDescent="0.25">
      <c r="B66" s="35"/>
      <c r="C66" s="25"/>
      <c r="D66" s="33"/>
      <c r="E66" s="9" t="s">
        <v>127</v>
      </c>
      <c r="F66" s="9" t="s">
        <v>78</v>
      </c>
      <c r="G66" s="31"/>
      <c r="H66" s="31"/>
      <c r="I66" s="31"/>
      <c r="J66" s="37"/>
    </row>
    <row r="67" spans="2:10" x14ac:dyDescent="0.25">
      <c r="B67" s="35"/>
      <c r="C67" s="25"/>
      <c r="D67" s="33"/>
      <c r="E67" s="9" t="s">
        <v>128</v>
      </c>
      <c r="F67" s="9" t="s">
        <v>79</v>
      </c>
      <c r="G67" s="31"/>
      <c r="H67" s="31"/>
      <c r="I67" s="31"/>
      <c r="J67" s="37"/>
    </row>
    <row r="68" spans="2:10" x14ac:dyDescent="0.25">
      <c r="B68" s="35"/>
      <c r="C68" s="25"/>
      <c r="D68" s="33"/>
      <c r="E68" s="9" t="s">
        <v>129</v>
      </c>
      <c r="F68" s="9" t="s">
        <v>80</v>
      </c>
      <c r="G68" s="31"/>
      <c r="H68" s="31"/>
      <c r="I68" s="31"/>
      <c r="J68" s="37"/>
    </row>
    <row r="69" spans="2:10" x14ac:dyDescent="0.25">
      <c r="B69" s="35"/>
      <c r="C69" s="25"/>
      <c r="D69" s="33"/>
      <c r="E69" s="9" t="s">
        <v>130</v>
      </c>
      <c r="F69" s="9" t="s">
        <v>205</v>
      </c>
      <c r="G69" s="31"/>
      <c r="H69" s="31"/>
      <c r="I69" s="31"/>
      <c r="J69" s="37"/>
    </row>
    <row r="70" spans="2:10" x14ac:dyDescent="0.25">
      <c r="B70" s="35"/>
      <c r="C70" s="25"/>
      <c r="D70" s="33"/>
      <c r="E70" s="9" t="s">
        <v>81</v>
      </c>
      <c r="F70" s="9" t="s">
        <v>131</v>
      </c>
      <c r="G70" s="31"/>
      <c r="H70" s="31"/>
      <c r="I70" s="31"/>
      <c r="J70" s="37"/>
    </row>
    <row r="71" spans="2:10" x14ac:dyDescent="0.25">
      <c r="B71" s="35"/>
      <c r="C71" s="25"/>
      <c r="D71" s="33"/>
      <c r="E71" s="9" t="s">
        <v>82</v>
      </c>
      <c r="F71" s="9" t="s">
        <v>132</v>
      </c>
      <c r="G71" s="31"/>
      <c r="H71" s="31"/>
      <c r="I71" s="31"/>
      <c r="J71" s="37"/>
    </row>
    <row r="72" spans="2:10" x14ac:dyDescent="0.25">
      <c r="B72" s="35"/>
      <c r="C72" s="25"/>
      <c r="D72" s="33"/>
      <c r="E72" s="9" t="s">
        <v>133</v>
      </c>
      <c r="F72" s="9" t="s">
        <v>134</v>
      </c>
      <c r="G72" s="31"/>
      <c r="H72" s="31"/>
      <c r="I72" s="31"/>
      <c r="J72" s="37"/>
    </row>
    <row r="73" spans="2:10" x14ac:dyDescent="0.25">
      <c r="B73" s="35"/>
      <c r="C73" s="25"/>
      <c r="D73" s="33"/>
      <c r="E73" s="9" t="s">
        <v>135</v>
      </c>
      <c r="F73" s="9" t="s">
        <v>136</v>
      </c>
      <c r="G73" s="31"/>
      <c r="H73" s="31"/>
      <c r="I73" s="31"/>
      <c r="J73" s="37"/>
    </row>
    <row r="74" spans="2:10" x14ac:dyDescent="0.25">
      <c r="B74" s="35"/>
      <c r="C74" s="25"/>
      <c r="D74" s="33"/>
      <c r="E74" s="9" t="s">
        <v>137</v>
      </c>
      <c r="F74" s="9" t="s">
        <v>138</v>
      </c>
      <c r="G74" s="31"/>
      <c r="H74" s="31"/>
      <c r="I74" s="31"/>
      <c r="J74" s="37"/>
    </row>
    <row r="75" spans="2:10" x14ac:dyDescent="0.25">
      <c r="B75" s="35"/>
      <c r="C75" s="25"/>
      <c r="D75" s="33"/>
      <c r="E75" s="9" t="s">
        <v>83</v>
      </c>
      <c r="F75" s="9" t="s">
        <v>139</v>
      </c>
      <c r="G75" s="31"/>
      <c r="H75" s="31"/>
      <c r="I75" s="31"/>
      <c r="J75" s="37"/>
    </row>
    <row r="76" spans="2:10" x14ac:dyDescent="0.25">
      <c r="B76" s="35"/>
      <c r="C76" s="25"/>
      <c r="D76" s="33"/>
      <c r="E76" s="9" t="s">
        <v>84</v>
      </c>
      <c r="F76" s="9" t="s">
        <v>140</v>
      </c>
      <c r="G76" s="31"/>
      <c r="H76" s="31"/>
      <c r="I76" s="31"/>
      <c r="J76" s="37"/>
    </row>
    <row r="77" spans="2:10" x14ac:dyDescent="0.25">
      <c r="B77" s="35"/>
      <c r="C77" s="25"/>
      <c r="D77" s="33"/>
      <c r="E77" s="9" t="s">
        <v>141</v>
      </c>
      <c r="F77" s="9" t="s">
        <v>142</v>
      </c>
      <c r="G77" s="31"/>
      <c r="H77" s="31"/>
      <c r="I77" s="31"/>
      <c r="J77" s="37"/>
    </row>
    <row r="78" spans="2:10" x14ac:dyDescent="0.25">
      <c r="B78" s="35"/>
      <c r="C78" s="25"/>
      <c r="D78" s="33"/>
      <c r="E78" s="38" t="s">
        <v>143</v>
      </c>
      <c r="F78" s="38"/>
      <c r="G78" s="31"/>
      <c r="H78" s="31"/>
      <c r="I78" s="31"/>
      <c r="J78" s="37"/>
    </row>
    <row r="79" spans="2:10" ht="12.75" customHeight="1" x14ac:dyDescent="0.25">
      <c r="B79" s="35">
        <v>6</v>
      </c>
      <c r="C79" s="25"/>
      <c r="D79" s="33" t="s">
        <v>212</v>
      </c>
      <c r="E79" s="9" t="s">
        <v>152</v>
      </c>
      <c r="F79" s="9" t="s">
        <v>153</v>
      </c>
      <c r="G79" s="31" t="s">
        <v>2</v>
      </c>
      <c r="H79" s="31">
        <v>1</v>
      </c>
      <c r="I79" s="31">
        <v>395000</v>
      </c>
      <c r="J79" s="37">
        <f t="shared" si="0"/>
        <v>395000</v>
      </c>
    </row>
    <row r="80" spans="2:10" ht="15" customHeight="1" x14ac:dyDescent="0.25">
      <c r="B80" s="35"/>
      <c r="C80" s="25"/>
      <c r="D80" s="33"/>
      <c r="E80" s="9" t="s">
        <v>144</v>
      </c>
      <c r="F80" s="9" t="s">
        <v>154</v>
      </c>
      <c r="G80" s="31"/>
      <c r="H80" s="31"/>
      <c r="I80" s="31"/>
      <c r="J80" s="37"/>
    </row>
    <row r="81" spans="2:10" x14ac:dyDescent="0.25">
      <c r="B81" s="35"/>
      <c r="C81" s="25"/>
      <c r="D81" s="33"/>
      <c r="E81" s="9" t="s">
        <v>155</v>
      </c>
      <c r="F81" s="9" t="s">
        <v>206</v>
      </c>
      <c r="G81" s="31"/>
      <c r="H81" s="31"/>
      <c r="I81" s="31"/>
      <c r="J81" s="37"/>
    </row>
    <row r="82" spans="2:10" ht="15" customHeight="1" x14ac:dyDescent="0.25">
      <c r="B82" s="35"/>
      <c r="C82" s="25"/>
      <c r="D82" s="33"/>
      <c r="E82" s="9" t="s">
        <v>156</v>
      </c>
      <c r="F82" s="9" t="s">
        <v>157</v>
      </c>
      <c r="G82" s="31"/>
      <c r="H82" s="31"/>
      <c r="I82" s="31"/>
      <c r="J82" s="37"/>
    </row>
    <row r="83" spans="2:10" ht="15" customHeight="1" x14ac:dyDescent="0.25">
      <c r="B83" s="35"/>
      <c r="C83" s="25"/>
      <c r="D83" s="33"/>
      <c r="E83" s="9" t="s">
        <v>158</v>
      </c>
      <c r="F83" s="9" t="s">
        <v>159</v>
      </c>
      <c r="G83" s="31"/>
      <c r="H83" s="31"/>
      <c r="I83" s="31"/>
      <c r="J83" s="37"/>
    </row>
    <row r="84" spans="2:10" ht="15" customHeight="1" x14ac:dyDescent="0.25">
      <c r="B84" s="35"/>
      <c r="C84" s="25"/>
      <c r="D84" s="33"/>
      <c r="E84" s="9" t="s">
        <v>160</v>
      </c>
      <c r="F84" s="9" t="s">
        <v>161</v>
      </c>
      <c r="G84" s="31"/>
      <c r="H84" s="31"/>
      <c r="I84" s="31"/>
      <c r="J84" s="37"/>
    </row>
    <row r="85" spans="2:10" ht="15" customHeight="1" x14ac:dyDescent="0.25">
      <c r="B85" s="35"/>
      <c r="C85" s="25"/>
      <c r="D85" s="33"/>
      <c r="E85" s="9" t="s">
        <v>162</v>
      </c>
      <c r="F85" s="9" t="s">
        <v>207</v>
      </c>
      <c r="G85" s="31"/>
      <c r="H85" s="31"/>
      <c r="I85" s="31"/>
      <c r="J85" s="37"/>
    </row>
    <row r="86" spans="2:10" ht="15" customHeight="1" x14ac:dyDescent="0.25">
      <c r="B86" s="35"/>
      <c r="C86" s="25"/>
      <c r="D86" s="33"/>
      <c r="E86" s="9" t="s">
        <v>163</v>
      </c>
      <c r="F86" s="9" t="s">
        <v>164</v>
      </c>
      <c r="G86" s="31"/>
      <c r="H86" s="31"/>
      <c r="I86" s="31"/>
      <c r="J86" s="37"/>
    </row>
    <row r="87" spans="2:10" ht="15" customHeight="1" x14ac:dyDescent="0.25">
      <c r="B87" s="35"/>
      <c r="C87" s="25"/>
      <c r="D87" s="33"/>
      <c r="E87" s="9" t="s">
        <v>165</v>
      </c>
      <c r="F87" s="9" t="s">
        <v>166</v>
      </c>
      <c r="G87" s="31"/>
      <c r="H87" s="31"/>
      <c r="I87" s="31"/>
      <c r="J87" s="37"/>
    </row>
    <row r="88" spans="2:10" ht="15" customHeight="1" x14ac:dyDescent="0.25">
      <c r="B88" s="35"/>
      <c r="C88" s="25"/>
      <c r="D88" s="33"/>
      <c r="E88" s="9" t="s">
        <v>167</v>
      </c>
      <c r="F88" s="9" t="s">
        <v>168</v>
      </c>
      <c r="G88" s="31"/>
      <c r="H88" s="31"/>
      <c r="I88" s="31"/>
      <c r="J88" s="37"/>
    </row>
    <row r="89" spans="2:10" ht="15" customHeight="1" x14ac:dyDescent="0.25">
      <c r="B89" s="35"/>
      <c r="C89" s="25"/>
      <c r="D89" s="33"/>
      <c r="E89" s="9" t="s">
        <v>169</v>
      </c>
      <c r="F89" s="9" t="s">
        <v>170</v>
      </c>
      <c r="G89" s="31"/>
      <c r="H89" s="31"/>
      <c r="I89" s="31"/>
      <c r="J89" s="37"/>
    </row>
    <row r="90" spans="2:10" ht="15" customHeight="1" x14ac:dyDescent="0.25">
      <c r="B90" s="35"/>
      <c r="C90" s="25"/>
      <c r="D90" s="33"/>
      <c r="E90" s="9" t="s">
        <v>171</v>
      </c>
      <c r="F90" s="9" t="s">
        <v>172</v>
      </c>
      <c r="G90" s="31"/>
      <c r="H90" s="31"/>
      <c r="I90" s="31"/>
      <c r="J90" s="37"/>
    </row>
    <row r="91" spans="2:10" x14ac:dyDescent="0.25">
      <c r="B91" s="35"/>
      <c r="C91" s="25"/>
      <c r="D91" s="33"/>
      <c r="E91" s="9" t="s">
        <v>173</v>
      </c>
      <c r="F91" s="9" t="s">
        <v>174</v>
      </c>
      <c r="G91" s="31"/>
      <c r="H91" s="31"/>
      <c r="I91" s="31"/>
      <c r="J91" s="37"/>
    </row>
    <row r="92" spans="2:10" ht="15" customHeight="1" x14ac:dyDescent="0.25">
      <c r="B92" s="35"/>
      <c r="C92" s="25"/>
      <c r="D92" s="33"/>
      <c r="E92" s="9" t="s">
        <v>175</v>
      </c>
      <c r="F92" s="9" t="s">
        <v>176</v>
      </c>
      <c r="G92" s="31"/>
      <c r="H92" s="31"/>
      <c r="I92" s="31"/>
      <c r="J92" s="37"/>
    </row>
    <row r="93" spans="2:10" ht="15" customHeight="1" x14ac:dyDescent="0.25">
      <c r="B93" s="35"/>
      <c r="C93" s="25"/>
      <c r="D93" s="33"/>
      <c r="E93" s="9" t="s">
        <v>145</v>
      </c>
      <c r="F93" s="9" t="s">
        <v>177</v>
      </c>
      <c r="G93" s="31"/>
      <c r="H93" s="31"/>
      <c r="I93" s="31"/>
      <c r="J93" s="37"/>
    </row>
    <row r="94" spans="2:10" ht="15" customHeight="1" x14ac:dyDescent="0.25">
      <c r="B94" s="35"/>
      <c r="C94" s="25"/>
      <c r="D94" s="33"/>
      <c r="E94" s="9" t="s">
        <v>178</v>
      </c>
      <c r="F94" s="9" t="s">
        <v>179</v>
      </c>
      <c r="G94" s="31"/>
      <c r="H94" s="31"/>
      <c r="I94" s="31"/>
      <c r="J94" s="37"/>
    </row>
    <row r="95" spans="2:10" ht="15" customHeight="1" x14ac:dyDescent="0.25">
      <c r="B95" s="35"/>
      <c r="C95" s="25"/>
      <c r="D95" s="33"/>
      <c r="E95" s="9" t="s">
        <v>180</v>
      </c>
      <c r="F95" s="9" t="s">
        <v>181</v>
      </c>
      <c r="G95" s="31"/>
      <c r="H95" s="31"/>
      <c r="I95" s="31"/>
      <c r="J95" s="37"/>
    </row>
    <row r="96" spans="2:10" ht="15" customHeight="1" x14ac:dyDescent="0.25">
      <c r="B96" s="35"/>
      <c r="C96" s="25"/>
      <c r="D96" s="33"/>
      <c r="E96" s="9" t="s">
        <v>182</v>
      </c>
      <c r="F96" s="9" t="s">
        <v>183</v>
      </c>
      <c r="G96" s="31"/>
      <c r="H96" s="31"/>
      <c r="I96" s="31"/>
      <c r="J96" s="37"/>
    </row>
    <row r="97" spans="2:10" ht="15" customHeight="1" x14ac:dyDescent="0.25">
      <c r="B97" s="35"/>
      <c r="C97" s="25"/>
      <c r="D97" s="33"/>
      <c r="E97" s="9" t="s">
        <v>146</v>
      </c>
      <c r="F97" s="9" t="s">
        <v>184</v>
      </c>
      <c r="G97" s="31"/>
      <c r="H97" s="31"/>
      <c r="I97" s="31"/>
      <c r="J97" s="37"/>
    </row>
    <row r="98" spans="2:10" ht="15" customHeight="1" x14ac:dyDescent="0.25">
      <c r="B98" s="35"/>
      <c r="C98" s="25"/>
      <c r="D98" s="33"/>
      <c r="E98" s="9" t="s">
        <v>185</v>
      </c>
      <c r="F98" s="9" t="s">
        <v>186</v>
      </c>
      <c r="G98" s="31"/>
      <c r="H98" s="31"/>
      <c r="I98" s="31"/>
      <c r="J98" s="37"/>
    </row>
    <row r="99" spans="2:10" ht="15" customHeight="1" x14ac:dyDescent="0.25">
      <c r="B99" s="35"/>
      <c r="C99" s="25"/>
      <c r="D99" s="33"/>
      <c r="E99" s="9" t="s">
        <v>187</v>
      </c>
      <c r="F99" s="9" t="s">
        <v>188</v>
      </c>
      <c r="G99" s="31"/>
      <c r="H99" s="31"/>
      <c r="I99" s="31"/>
      <c r="J99" s="37"/>
    </row>
    <row r="100" spans="2:10" ht="15" customHeight="1" x14ac:dyDescent="0.25">
      <c r="B100" s="35"/>
      <c r="C100" s="25"/>
      <c r="D100" s="33"/>
      <c r="E100" s="9" t="s">
        <v>189</v>
      </c>
      <c r="F100" s="9" t="s">
        <v>190</v>
      </c>
      <c r="G100" s="31"/>
      <c r="H100" s="31"/>
      <c r="I100" s="31"/>
      <c r="J100" s="37"/>
    </row>
    <row r="101" spans="2:10" ht="15" customHeight="1" x14ac:dyDescent="0.25">
      <c r="B101" s="35"/>
      <c r="C101" s="25"/>
      <c r="D101" s="33"/>
      <c r="E101" s="9" t="s">
        <v>125</v>
      </c>
      <c r="F101" s="9" t="s">
        <v>147</v>
      </c>
      <c r="G101" s="31"/>
      <c r="H101" s="31"/>
      <c r="I101" s="31"/>
      <c r="J101" s="37"/>
    </row>
    <row r="102" spans="2:10" ht="15" customHeight="1" x14ac:dyDescent="0.25">
      <c r="B102" s="35"/>
      <c r="C102" s="25"/>
      <c r="D102" s="33"/>
      <c r="E102" s="9" t="s">
        <v>75</v>
      </c>
      <c r="F102" s="9" t="s">
        <v>148</v>
      </c>
      <c r="G102" s="31"/>
      <c r="H102" s="31"/>
      <c r="I102" s="31"/>
      <c r="J102" s="37"/>
    </row>
    <row r="103" spans="2:10" ht="15" customHeight="1" x14ac:dyDescent="0.25">
      <c r="B103" s="35"/>
      <c r="C103" s="25"/>
      <c r="D103" s="33"/>
      <c r="E103" s="9" t="s">
        <v>191</v>
      </c>
      <c r="F103" s="9" t="s">
        <v>149</v>
      </c>
      <c r="G103" s="31"/>
      <c r="H103" s="31"/>
      <c r="I103" s="31"/>
      <c r="J103" s="37"/>
    </row>
    <row r="104" spans="2:10" ht="15" customHeight="1" x14ac:dyDescent="0.25">
      <c r="B104" s="35"/>
      <c r="C104" s="25"/>
      <c r="D104" s="33"/>
      <c r="E104" s="9" t="s">
        <v>192</v>
      </c>
      <c r="F104" s="9" t="s">
        <v>193</v>
      </c>
      <c r="G104" s="31"/>
      <c r="H104" s="31"/>
      <c r="I104" s="31"/>
      <c r="J104" s="37"/>
    </row>
    <row r="105" spans="2:10" ht="15" customHeight="1" x14ac:dyDescent="0.25">
      <c r="B105" s="35"/>
      <c r="C105" s="25"/>
      <c r="D105" s="33"/>
      <c r="E105" s="9" t="s">
        <v>130</v>
      </c>
      <c r="F105" s="9" t="s">
        <v>208</v>
      </c>
      <c r="G105" s="31"/>
      <c r="H105" s="31"/>
      <c r="I105" s="31"/>
      <c r="J105" s="37"/>
    </row>
    <row r="106" spans="2:10" ht="15" customHeight="1" x14ac:dyDescent="0.25">
      <c r="B106" s="35"/>
      <c r="C106" s="25"/>
      <c r="D106" s="33"/>
      <c r="E106" s="9" t="s">
        <v>81</v>
      </c>
      <c r="F106" s="9" t="s">
        <v>194</v>
      </c>
      <c r="G106" s="31"/>
      <c r="H106" s="31"/>
      <c r="I106" s="31"/>
      <c r="J106" s="37"/>
    </row>
    <row r="107" spans="2:10" ht="15" customHeight="1" x14ac:dyDescent="0.25">
      <c r="B107" s="35"/>
      <c r="C107" s="25"/>
      <c r="D107" s="33"/>
      <c r="E107" s="9" t="s">
        <v>195</v>
      </c>
      <c r="F107" s="9" t="s">
        <v>196</v>
      </c>
      <c r="G107" s="31"/>
      <c r="H107" s="31"/>
      <c r="I107" s="31"/>
      <c r="J107" s="37"/>
    </row>
    <row r="108" spans="2:10" ht="15" customHeight="1" x14ac:dyDescent="0.25">
      <c r="B108" s="35"/>
      <c r="C108" s="25"/>
      <c r="D108" s="33"/>
      <c r="E108" s="9" t="s">
        <v>197</v>
      </c>
      <c r="F108" s="9" t="s">
        <v>198</v>
      </c>
      <c r="G108" s="31"/>
      <c r="H108" s="31"/>
      <c r="I108" s="31"/>
      <c r="J108" s="37"/>
    </row>
    <row r="109" spans="2:10" x14ac:dyDescent="0.25">
      <c r="B109" s="35"/>
      <c r="C109" s="25"/>
      <c r="D109" s="33"/>
      <c r="E109" s="9" t="s">
        <v>199</v>
      </c>
      <c r="F109" s="9" t="s">
        <v>200</v>
      </c>
      <c r="G109" s="31"/>
      <c r="H109" s="31"/>
      <c r="I109" s="31"/>
      <c r="J109" s="37"/>
    </row>
    <row r="110" spans="2:10" x14ac:dyDescent="0.25">
      <c r="B110" s="35"/>
      <c r="C110" s="25"/>
      <c r="D110" s="33"/>
      <c r="E110" s="9" t="s">
        <v>84</v>
      </c>
      <c r="F110" s="9" t="s">
        <v>201</v>
      </c>
      <c r="G110" s="31"/>
      <c r="H110" s="31"/>
      <c r="I110" s="31"/>
      <c r="J110" s="37"/>
    </row>
    <row r="111" spans="2:10" ht="15" customHeight="1" x14ac:dyDescent="0.25">
      <c r="B111" s="35"/>
      <c r="C111" s="25"/>
      <c r="D111" s="33"/>
      <c r="E111" s="9" t="s">
        <v>83</v>
      </c>
      <c r="F111" s="9" t="s">
        <v>202</v>
      </c>
      <c r="G111" s="31"/>
      <c r="H111" s="31"/>
      <c r="I111" s="31"/>
      <c r="J111" s="37"/>
    </row>
    <row r="112" spans="2:10" ht="15" customHeight="1" x14ac:dyDescent="0.25">
      <c r="B112" s="35"/>
      <c r="C112" s="25"/>
      <c r="D112" s="33"/>
      <c r="E112" s="9" t="s">
        <v>150</v>
      </c>
      <c r="F112" s="9" t="s">
        <v>203</v>
      </c>
      <c r="G112" s="31"/>
      <c r="H112" s="31"/>
      <c r="I112" s="31"/>
      <c r="J112" s="37"/>
    </row>
    <row r="113" spans="2:10" x14ac:dyDescent="0.25">
      <c r="B113" s="35"/>
      <c r="C113" s="25"/>
      <c r="D113" s="33"/>
      <c r="E113" s="9" t="s">
        <v>151</v>
      </c>
      <c r="F113" s="9" t="s">
        <v>204</v>
      </c>
      <c r="G113" s="31"/>
      <c r="H113" s="31"/>
      <c r="I113" s="31"/>
      <c r="J113" s="37"/>
    </row>
    <row r="114" spans="2:10" x14ac:dyDescent="0.25">
      <c r="B114" s="35"/>
      <c r="C114" s="25"/>
      <c r="D114" s="33"/>
      <c r="E114" s="33" t="s">
        <v>209</v>
      </c>
      <c r="F114" s="33"/>
      <c r="G114" s="31"/>
      <c r="H114" s="31"/>
      <c r="I114" s="31"/>
      <c r="J114" s="37"/>
    </row>
    <row r="115" spans="2:10" ht="409.5" customHeight="1" thickBot="1" x14ac:dyDescent="0.3">
      <c r="B115" s="18">
        <v>7</v>
      </c>
      <c r="C115" s="23"/>
      <c r="D115" s="19" t="s">
        <v>210</v>
      </c>
      <c r="E115" s="39" t="s">
        <v>211</v>
      </c>
      <c r="F115" s="40"/>
      <c r="G115" s="20" t="s">
        <v>2</v>
      </c>
      <c r="H115" s="20">
        <v>1</v>
      </c>
      <c r="I115" s="20">
        <v>8500000</v>
      </c>
      <c r="J115" s="21">
        <f>H115*I115</f>
        <v>8500000</v>
      </c>
    </row>
    <row r="117" spans="2:10" x14ac:dyDescent="0.25">
      <c r="D117" s="11"/>
      <c r="E117" s="10"/>
      <c r="F117" s="10"/>
      <c r="G117" s="10"/>
      <c r="H117" s="10"/>
      <c r="I117" s="10"/>
    </row>
    <row r="118" spans="2:10" x14ac:dyDescent="0.25">
      <c r="D118" s="11"/>
      <c r="E118" s="10"/>
      <c r="F118" s="10"/>
      <c r="G118" s="10"/>
      <c r="H118" s="10"/>
      <c r="I118" s="10"/>
    </row>
    <row r="119" spans="2:10" ht="30" customHeight="1" x14ac:dyDescent="0.25">
      <c r="D119" s="28" t="s">
        <v>217</v>
      </c>
      <c r="E119" s="28"/>
      <c r="F119" s="28"/>
      <c r="G119" s="28"/>
      <c r="H119" s="28"/>
      <c r="I119" s="28"/>
    </row>
    <row r="120" spans="2:10" x14ac:dyDescent="0.25">
      <c r="D120" s="11"/>
      <c r="E120" s="10"/>
      <c r="F120" s="10"/>
      <c r="G120" s="10"/>
      <c r="H120" s="10"/>
      <c r="I120" s="10"/>
    </row>
    <row r="121" spans="2:10" x14ac:dyDescent="0.25">
      <c r="D121" s="11"/>
      <c r="E121" s="10"/>
      <c r="F121" s="10"/>
      <c r="G121" s="10"/>
      <c r="H121" s="10"/>
      <c r="I121" s="10"/>
    </row>
    <row r="122" spans="2:10" x14ac:dyDescent="0.25">
      <c r="D122" s="11"/>
      <c r="E122" s="10"/>
      <c r="F122" s="10"/>
      <c r="G122" s="10"/>
      <c r="H122" s="10"/>
      <c r="I122" s="10"/>
    </row>
    <row r="123" spans="2:10" x14ac:dyDescent="0.25">
      <c r="D123" s="11"/>
      <c r="E123" s="10"/>
      <c r="F123" s="10"/>
      <c r="G123" s="10"/>
      <c r="H123" s="10"/>
      <c r="I123" s="10"/>
    </row>
  </sheetData>
  <mergeCells count="34">
    <mergeCell ref="I47:I78"/>
    <mergeCell ref="J47:J78"/>
    <mergeCell ref="D119:I119"/>
    <mergeCell ref="E7:F7"/>
    <mergeCell ref="I8:I43"/>
    <mergeCell ref="D8:D43"/>
    <mergeCell ref="B8:B43"/>
    <mergeCell ref="E8:F8"/>
    <mergeCell ref="G8:G43"/>
    <mergeCell ref="H8:H43"/>
    <mergeCell ref="E44:F44"/>
    <mergeCell ref="E45:F45"/>
    <mergeCell ref="E46:F46"/>
    <mergeCell ref="E78:F78"/>
    <mergeCell ref="E115:F115"/>
    <mergeCell ref="H79:H114"/>
    <mergeCell ref="I79:I114"/>
    <mergeCell ref="G79:G114"/>
    <mergeCell ref="C8:C43"/>
    <mergeCell ref="C47:C78"/>
    <mergeCell ref="C79:C114"/>
    <mergeCell ref="B2:J2"/>
    <mergeCell ref="B3:J3"/>
    <mergeCell ref="B4:J4"/>
    <mergeCell ref="B5:J5"/>
    <mergeCell ref="J8:J43"/>
    <mergeCell ref="B47:B78"/>
    <mergeCell ref="D47:D78"/>
    <mergeCell ref="G47:G78"/>
    <mergeCell ref="H47:H78"/>
    <mergeCell ref="J79:J114"/>
    <mergeCell ref="B79:B114"/>
    <mergeCell ref="D79:D114"/>
    <mergeCell ref="E114:F114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scale="50" orientation="landscape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2026-08-22T11:56:53Z</cp:lastPrinted>
  <dcterms:created xsi:type="dcterms:W3CDTF">2015-06-05T18:17:20Z</dcterms:created>
  <dcterms:modified xsi:type="dcterms:W3CDTF">2026-08-22T13:42:09Z</dcterms:modified>
</cp:coreProperties>
</file>