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34221D1E-36C5-45C5-94D1-098E0490A9D4}" xr6:coauthVersionLast="47" xr6:coauthVersionMax="47" xr10:uidLastSave="{00000000-0000-0000-0000-000000000000}"/>
  <bookViews>
    <workbookView xWindow="-120" yWindow="-120" windowWidth="29040" windowHeight="15720" xr2:uid="{00000000-000D-0000-FFFF-FFFF00000000}"/>
  </bookViews>
  <sheets>
    <sheet name="Лист2" sheetId="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 i="8" l="1"/>
  <c r="H11" i="8"/>
  <c r="H10" i="8"/>
  <c r="H9" i="8"/>
  <c r="H8" i="8"/>
  <c r="H7" i="8"/>
  <c r="H6" i="8"/>
  <c r="H5" i="8"/>
  <c r="H4" i="8"/>
  <c r="H2" i="8"/>
</calcChain>
</file>

<file path=xl/sharedStrings.xml><?xml version="1.0" encoding="utf-8"?>
<sst xmlns="http://schemas.openxmlformats.org/spreadsheetml/2006/main" count="40" uniqueCount="27">
  <si>
    <t>տեխնիկական բնութագիրը</t>
  </si>
  <si>
    <t>չափման միավորը</t>
  </si>
  <si>
    <t>հատ</t>
  </si>
  <si>
    <t>գին</t>
  </si>
  <si>
    <t>Գումար</t>
  </si>
  <si>
    <t>Ներարկային փափուկ ոսպնյակ</t>
  </si>
  <si>
    <t>Ներակնային փափուկ ոսպնյակ</t>
  </si>
  <si>
    <t>Տրիպտան կապույտ 0.06% 1մլ</t>
  </si>
  <si>
    <t>Սավան ստերիլ աչքի</t>
  </si>
  <si>
    <t>Վիրահատական ծածկիչ՝ հեղուկի հավաքման պարկով, ակնաբուժական։  Ընդհանուր չափը՝ 100 սմ × 80 սմ։  Կպչուն դաշտի  չափը՝ 7 սմ × 9 սմ։  Պարկի  չափը՝ 13 սմ × 17 սմ։ Տարողություն՝ 650 մլ։ Բաղադրությունը՝ պոլիէթիլեն (PE)։Օրիգինալ։ Չափերի թույլատրելի շեղում՝ ±5%։ Փաթեթավորում՝ 1 հատ վիրահատական ծածկիչ
Մատակարարելիս որակի սերտիֆիկատի/ների առկայությունը պարտադիր է։ Նոր է, չօգտագործված։</t>
  </si>
  <si>
    <t>Միկրովիրաբուժական դանակի տեսակը՝ թեք նիզակաձև, տարատեսակը՝  անվտանգ (safety)։ Շեղբի լայնությունը՝ 1.23 ± 0.05 մմ։ Շեղբը թեք, անկյունը՝ 45± 5 աստիճան,  անկյան երկարությունը՝ 6.5 ± 0.5 մմ։ Շեղբի նյութը՝ աուստենիտային չժանգոտվող պողպատ (պարունակում է նիկել և քրոմ)։ Շեղբը՝  եռակի սրված, սիլիկոնե ծածկույթով։ Բռնակի նյութը՝ պոլիբութիլենտերեֆտալատ  (PBT)։ Բռնակի երկարությունը՝ 128 ± 3 մմ։ Փաթեթավորում՝ 1 տուփում / 6 հատ։ Նոր, չօգտագործված։</t>
  </si>
  <si>
    <t>Աչքի օղակ</t>
  </si>
  <si>
    <t>Օֆտոմոլոգիական գործիք</t>
  </si>
  <si>
    <t>Ֆակո-կասետ- միանում է սարքին, ապահովում է հեղուկի և վաակումի կառավարումը</t>
  </si>
  <si>
    <t>Ակնավիրահատական ներկ / ներկող լուծույթ/ - Ներկող լուծույթի տեսակը՝ տրիպտան կապույտ կապսուլան ներկող լուծույթ։ Ներկող լուծույթի  կոնցենտրացիա՝ 0.6 գ/լ տրիպտան կապույտ։ Ներկող լուծույթի խտություն՝ 1.000 – 1.010 գ/սմ³։pH՝ 7.00 – 8.50։ Նատրիումի պարունակություն՝ 3241.97 – 3962.41 PPM։ Քլորիդի պարունակություն՝ 4639 – 5670 PPM։  Բակտերիալ  էնդոտոքսիններ՝ 0.5 EU/մլ-ից պակաս։ Ներկող լուծույթի ծավալը շշիկում՝ 1 մլ։ Պահպանման ջերմաստիճան՝ 2°C – 35°C։
Օրիգինալ։ Մատակարարելիս որակի սերտիֆիկատի/ների առկայությունը պարտադիր է։ Նոր է, չօգտագործված։</t>
  </si>
  <si>
    <t>քանակ</t>
  </si>
  <si>
    <t>ՀՀ</t>
  </si>
  <si>
    <t>Ակտիվ նյութ՝ հիդրօքսիպրոպիլմեթիլցելյուլոզա (HPMC)
Կոնցենտրացիա՝ 2.0%
Ծավալ՝ 2.0 մլ
Պարունակություն՝ 40 մգ/2.0 մլ
Դեղաձև՝ ստերիլ վիսկոէլաստիկ ակնային լուծույթ
Արտաքին տեսք՝ անգույն, թափանցիկ, մածուցիկ գել՝ առանց տեսանելի մասնիկների
Մոլեկուլային զանգված՝ 86,000–90,000 Da
Մածուցիկություն՝ 4000–5000 mPa·s
Օսմոլյարություն՝ 200–400 mOsm/kg
pH՝ 6.8–7.6
Հարաբերական խտություն՝ 1.010–1.030 գ/սմ³
Ներարկիչ՝ մեկանգամյա ապակյա, Luer Lock համակարգով
Կանյուլա՝ 23G
Ստերիլություն՝ ստերիլ
Բակտերիալ էնդոտոքսիններ՝ &lt;0.2 EU/մլ
Պահպանման պայմաններ՝ 2–25°C, չսառեցնել
Արտադրման ամսաթիվ՝ 2026-03
Պիտանելիության ժամկետ՝ մինչև 2028-03</t>
  </si>
  <si>
    <t>Ակտիվ նյութ՝ նատրիումի հիալուրոնատ
Կոնցենտրացիա՝ 1.8%
Ծավալ՝ 1.0 մլ
Պարունակություն՝ 18 մգ/1.0 մլ
Դեղաձև՝ ստերիլ վիսկոէլաստիկ ակնային լուծույթ
Արտաքին տեսք՝ անգույն, թափանցիկ, մածուցիկ գել՝ առանց տեսանելի մասնիկների
Մոլեկուլային զանգված՝ 3,000,000 Da
Օսմոլյարություն՝ 200–400 mOsm/kg
pH՝ 6.8–7.6
Լցման ծավալ՝ 0.9–1.1 մլ
Հարաբերական խտություն՝ 1.010–1.0199 գ/սմ³
Ներարկիչ՝ մեկանգամյա ապակյա, Luer Lock համակարգով
Կանյուլա՝ 27G
Ստերիլություն՝ ստերիլ
Բակտերիալ էնդոտոքսիններ՝ &lt;0.2 EU/մլ
Պահպանման պայմաններ՝ 2–25°C, չսառեցնել
Արտադրման ամսաթիվ՝ 2026-03
Պիտանելիության ժամկետ՝ մինչև 2028-03</t>
  </si>
  <si>
    <t>Ապրանքի նկարագրություն – Ներակնային ոսպնյակ։ Ներակնային ոսպնյակի տեսակը՝ հիդրոֆիլ։Ներակնային ոսպնյակի օպտիկական նյութը՝ ակրիլ կենսահամատեղելի աչքի հյուսվածքների հետ։ Ջրի պարունակությունը՝ 26%։Ներակնային ոսպնյակի հատկությունները՝ ասֆերիկ, մեկ կտոր, մոնոֆոկալ, ծալովի  ակրիլ։  Ներակնային ոսպնյակի երկարությունը՝ 13.00 մմ։Ոսպնյակի օպտիկական մասի չափսը՝ 6.00 մմ։Ներակնային ոսպնյակի օպտիկական մասի կառուցվածքը՝ Biconvex։ Հապտիկայի  տեսակը՝ C մոդիֆիկացված։Ներակնային ոսպնյակի հապտիկաների անկյունը՝ 5°։ Գնդաձև շեղում (Sferical Aberration)՝ −0.26 մկմ։Ներակնային ոսպնյակի օպտիկական A-կոնստանտը՝ 118.2։ Ոսպնյակի օպտիկական մասի բեկման ինդեքսը՝ 1.46։ Ոսպնյակի օպտիկական մասի լրացուցիչ տեղեկություններ՝ Կոպույտ լույսի զտիչ ՝ &lt;10% @370 nm ուլտրամանուշակագույն ճառագայթումը կլանող։
Ներակնային ոսպնյակի օպտիկական մասի եզրային մասը՝ 360° քառակուսի եզր։
Ոսպնյակի դիոպտերի աճման կարգը՝ ՝
• կես դիոպտրիայով (0.5D) ՝10.0-ից +32.0                                                                                                                                                             •մեկ ամբողջական դիոպտրիայով (1.0D) 0.0-ից −9.0 և +32.0-ից +40.0
Ներառյալ քարթրիջ։ Քարթրիջի օգտագործման տեսակը՝ մեկանգամյա։ Քարթրիջի ծայրի տրամագիծը՝ 2.2 մմ։ Պահպանման ջերմաստիճանը՝ +5°C-ից +30°C։
Պարտադիր ստանդարտ՝ Հրահանգ 93/42 CEE, UNI EN ISO:11979։ MD TECH մոդել I-Stream C կամ համարժեք։</t>
  </si>
  <si>
    <t>Ներակնային ոսպնյակի տեսակը՝ հիդրոֆոբ։                                                                                                                      Ներակնային ոսպնյակի օպտիկական նյութը՝ ակրիլատ կենսահամատեղելի աչքի հյուսվածքների հետ։                                                                                                             Ներակնային ոսպնյակի հատկությունները՝ ասֆերիկ, մեկ կտոր, մոնոֆոկալ, երկուռուցիկ  ասֆերիկ, բեկման ինդեքսը՝ 1,48։                                                                                          Ներակնային ոսպնյակի երկարությունը՝ 13․0 մմ, իսկ չափսը 6․0 մմ։                                                                                     Հապտիկայի անկյունը՝ 1,5 աստիճան, հապտիկի հաստությունը՝ 0․38մմ։                                                                                                         Պարունակում է ուլտրամանուշակագույն կլանիչ։                                                                                                                                   Ներակնային ոսպնյակի աճի կարգը՝ +10-ից +36 է, 0,5 դիոպտրիա քայլով։                                                                         Պահպանման ջերմաստիճանը 5-ից 30° C ջերմաստիճան։                                                                                                Ներակնային ոսպնյակը նախալիցքավորված է պտուտակային տիպի։                                                                                     Համակարգի առաջնային փաթեթավորումը պատրաստված է PETG բլիստեր տուփից և Tyorek® թղթից։                                           EYEBRIGHT PROSERT A1UL կամ համարժեք</t>
  </si>
  <si>
    <t>Բարձր տեսակի կենսահամատեղելի, ճկուն շրջանաձև օղակ երկու ծայրերում հատուկ ակոսով։</t>
  </si>
  <si>
    <t>Միկրովիրաբուժական դանակի տեսակը՝ թեք երկսայր, տարատեսակը՝ անվտանգ (safety)։ Շեղբի լայնությունը՝ 2.40 ± 0.05 մմ։ Շեղբը թեք, անկյունը՝ 45± 5 աստիճան, անկյան երկարությունը՝ 8.0 ± 0.5 մմ։ Շեղբի հաստությունը՝ 0.15 ± 0.05 մմ։ Շեղբի նյութը՝ աուստենիտային  չժանգոտվող պողպատ (պարունակում է նիկել և քրոմ)։  Շեղբը՝  եռակի սրված, սիլիկոնե ծածկույթով։ 
Բռնակի նյութը՝ պոլիբութիլեն տերեֆտալատ (PBT)։ Բռնակի երկարությունը՝ 128 ± 3 մմ։ Փաթեթավորում՝ 1 տուփ / 6 հատ։
Նոր, չօգտագործված։</t>
  </si>
  <si>
    <t>Միկրովիրաբուժական դանակ</t>
  </si>
  <si>
    <t xml:space="preserve">Անվանումները </t>
  </si>
  <si>
    <t>ԳՄԱ ԿՈԴԵՐ</t>
  </si>
  <si>
    <t>33141211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</si>
</sst>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04"/>
      <scheme val="minor"/>
    </font>
    <font>
      <sz val="10"/>
      <name val="Arial"/>
      <family val="2"/>
      <charset val="204"/>
    </font>
    <font>
      <sz val="8"/>
      <color theme="1"/>
      <name val="GHEA Grapalat"/>
      <family val="3"/>
    </font>
    <font>
      <sz val="8"/>
      <name val="GHEA Grapalat"/>
      <family val="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2">
    <xf numFmtId="0" fontId="0" fillId="0" borderId="0" xfId="0"/>
    <xf numFmtId="0" fontId="2" fillId="0" borderId="0" xfId="0" applyFont="1" applyFill="1" applyBorder="1" applyAlignment="1">
      <alignment wrapText="1"/>
    </xf>
    <xf numFmtId="0" fontId="3" fillId="0" borderId="1" xfId="0" applyFont="1" applyFill="1" applyBorder="1" applyAlignment="1">
      <alignment horizontal="center" vertical="center" wrapText="1"/>
    </xf>
    <xf numFmtId="0" fontId="2" fillId="0" borderId="0" xfId="0" applyFont="1" applyFill="1" applyBorder="1"/>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Fill="1" applyBorder="1"/>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0" fontId="3" fillId="0" borderId="1" xfId="1" applyFont="1" applyFill="1" applyBorder="1" applyAlignment="1">
      <alignment vertical="center" wrapText="1"/>
    </xf>
    <xf numFmtId="0" fontId="3" fillId="0" borderId="1" xfId="0" applyFont="1" applyFill="1" applyBorder="1" applyAlignment="1">
      <alignment horizontal="left" vertical="center" wrapText="1"/>
    </xf>
  </cellXfs>
  <cellStyles count="3">
    <cellStyle name="Normal" xfId="0" builtinId="0"/>
    <cellStyle name="Normal 2" xfId="1" xr:uid="{00000000-0005-0000-0000-000000000000}"/>
    <cellStyle name="Normal 4" xfId="2"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
  <sheetViews>
    <sheetView tabSelected="1" view="pageBreakPreview" zoomScale="115" zoomScaleNormal="100" zoomScaleSheetLayoutView="115" workbookViewId="0">
      <selection activeCell="D2" sqref="D2"/>
    </sheetView>
  </sheetViews>
  <sheetFormatPr defaultRowHeight="12.75" x14ac:dyDescent="0.25"/>
  <cols>
    <col min="1" max="1" width="5" style="3" customWidth="1"/>
    <col min="2" max="2" width="10.42578125" style="3" customWidth="1"/>
    <col min="3" max="3" width="23.140625" style="3" customWidth="1"/>
    <col min="4" max="4" width="90.5703125" style="1" customWidth="1"/>
    <col min="5" max="5" width="7.42578125" style="1" bestFit="1" customWidth="1"/>
    <col min="6" max="6" width="6.140625" style="3" bestFit="1" customWidth="1"/>
    <col min="7" max="7" width="7" style="3" bestFit="1" customWidth="1"/>
    <col min="8" max="8" width="10.28515625" style="3" bestFit="1" customWidth="1"/>
    <col min="9" max="16384" width="9.140625" style="3"/>
  </cols>
  <sheetData>
    <row r="1" spans="1:8" s="1" customFormat="1" ht="25.5" x14ac:dyDescent="0.25">
      <c r="A1" s="2" t="s">
        <v>16</v>
      </c>
      <c r="B1" s="2" t="s">
        <v>25</v>
      </c>
      <c r="C1" s="2" t="s">
        <v>24</v>
      </c>
      <c r="D1" s="2" t="s">
        <v>0</v>
      </c>
      <c r="E1" s="2" t="s">
        <v>1</v>
      </c>
      <c r="F1" s="2" t="s">
        <v>15</v>
      </c>
      <c r="G1" s="2" t="s">
        <v>3</v>
      </c>
      <c r="H1" s="2" t="s">
        <v>4</v>
      </c>
    </row>
    <row r="2" spans="1:8" s="7" customFormat="1" ht="152.25" customHeight="1" x14ac:dyDescent="0.25">
      <c r="A2" s="2">
        <v>1</v>
      </c>
      <c r="B2" s="6">
        <v>33731120</v>
      </c>
      <c r="C2" s="4" t="s">
        <v>6</v>
      </c>
      <c r="D2" s="5" t="s">
        <v>20</v>
      </c>
      <c r="E2" s="6" t="s">
        <v>2</v>
      </c>
      <c r="F2" s="2">
        <v>150</v>
      </c>
      <c r="G2" s="6">
        <v>50000</v>
      </c>
      <c r="H2" s="6">
        <f t="shared" ref="H2:H11" si="0">F2*G2</f>
        <v>7500000</v>
      </c>
    </row>
    <row r="3" spans="1:8" s="7" customFormat="1" ht="207" customHeight="1" x14ac:dyDescent="0.25">
      <c r="A3" s="2">
        <v>2</v>
      </c>
      <c r="B3" s="6">
        <v>33731120</v>
      </c>
      <c r="C3" s="5" t="s">
        <v>5</v>
      </c>
      <c r="D3" s="5" t="s">
        <v>19</v>
      </c>
      <c r="E3" s="2" t="s">
        <v>2</v>
      </c>
      <c r="F3" s="2">
        <v>100</v>
      </c>
      <c r="G3" s="2">
        <v>50000</v>
      </c>
      <c r="H3" s="2">
        <f t="shared" si="0"/>
        <v>5000000</v>
      </c>
    </row>
    <row r="4" spans="1:8" s="7" customFormat="1" ht="248.25" customHeight="1" x14ac:dyDescent="0.25">
      <c r="A4" s="2">
        <v>3</v>
      </c>
      <c r="B4" s="6">
        <v>33731120</v>
      </c>
      <c r="C4" s="8" t="s">
        <v>5</v>
      </c>
      <c r="D4" s="5" t="s">
        <v>17</v>
      </c>
      <c r="E4" s="2" t="s">
        <v>2</v>
      </c>
      <c r="F4" s="9">
        <v>200</v>
      </c>
      <c r="G4" s="9">
        <v>50000</v>
      </c>
      <c r="H4" s="9">
        <f t="shared" si="0"/>
        <v>10000000</v>
      </c>
    </row>
    <row r="5" spans="1:8" s="7" customFormat="1" ht="241.5" customHeight="1" x14ac:dyDescent="0.25">
      <c r="A5" s="2">
        <v>4</v>
      </c>
      <c r="B5" s="6">
        <v>33731120</v>
      </c>
      <c r="C5" s="8" t="s">
        <v>5</v>
      </c>
      <c r="D5" s="5" t="s">
        <v>18</v>
      </c>
      <c r="E5" s="2" t="s">
        <v>2</v>
      </c>
      <c r="F5" s="9">
        <v>50</v>
      </c>
      <c r="G5" s="9">
        <v>50000</v>
      </c>
      <c r="H5" s="9">
        <f t="shared" si="0"/>
        <v>2500000</v>
      </c>
    </row>
    <row r="6" spans="1:8" s="7" customFormat="1" ht="76.5" x14ac:dyDescent="0.25">
      <c r="A6" s="2">
        <v>5</v>
      </c>
      <c r="B6" s="6" t="s">
        <v>26</v>
      </c>
      <c r="C6" s="10" t="s">
        <v>7</v>
      </c>
      <c r="D6" s="11" t="s">
        <v>14</v>
      </c>
      <c r="E6" s="2" t="s">
        <v>2</v>
      </c>
      <c r="F6" s="9">
        <v>25</v>
      </c>
      <c r="G6" s="9">
        <v>3500</v>
      </c>
      <c r="H6" s="9">
        <f t="shared" si="0"/>
        <v>87500</v>
      </c>
    </row>
    <row r="7" spans="1:8" s="7" customFormat="1" ht="55.5" customHeight="1" x14ac:dyDescent="0.25">
      <c r="A7" s="2">
        <v>6</v>
      </c>
      <c r="B7" s="6">
        <v>39511130</v>
      </c>
      <c r="C7" s="8" t="s">
        <v>8</v>
      </c>
      <c r="D7" s="11" t="s">
        <v>9</v>
      </c>
      <c r="E7" s="2" t="s">
        <v>2</v>
      </c>
      <c r="F7" s="9">
        <v>300</v>
      </c>
      <c r="G7" s="9">
        <v>1200</v>
      </c>
      <c r="H7" s="9">
        <f t="shared" si="0"/>
        <v>360000</v>
      </c>
    </row>
    <row r="8" spans="1:8" s="7" customFormat="1" ht="68.25" customHeight="1" x14ac:dyDescent="0.25">
      <c r="A8" s="2">
        <v>7</v>
      </c>
      <c r="B8" s="6">
        <v>33141155</v>
      </c>
      <c r="C8" s="8" t="s">
        <v>23</v>
      </c>
      <c r="D8" s="11" t="s">
        <v>10</v>
      </c>
      <c r="E8" s="2" t="s">
        <v>2</v>
      </c>
      <c r="F8" s="9">
        <v>50</v>
      </c>
      <c r="G8" s="9">
        <v>7000</v>
      </c>
      <c r="H8" s="9">
        <f t="shared" si="0"/>
        <v>350000</v>
      </c>
    </row>
    <row r="9" spans="1:8" s="7" customFormat="1" ht="80.25" customHeight="1" x14ac:dyDescent="0.25">
      <c r="A9" s="2">
        <v>8</v>
      </c>
      <c r="B9" s="6">
        <v>33141155</v>
      </c>
      <c r="C9" s="8" t="s">
        <v>23</v>
      </c>
      <c r="D9" s="11" t="s">
        <v>22</v>
      </c>
      <c r="E9" s="2" t="s">
        <v>2</v>
      </c>
      <c r="F9" s="9">
        <v>50</v>
      </c>
      <c r="G9" s="9">
        <v>7000</v>
      </c>
      <c r="H9" s="9">
        <f t="shared" si="0"/>
        <v>350000</v>
      </c>
    </row>
    <row r="10" spans="1:8" s="7" customFormat="1" ht="15" customHeight="1" x14ac:dyDescent="0.25">
      <c r="A10" s="2">
        <v>9</v>
      </c>
      <c r="B10" s="6">
        <v>33141211</v>
      </c>
      <c r="C10" s="8" t="s">
        <v>11</v>
      </c>
      <c r="D10" s="11" t="s">
        <v>21</v>
      </c>
      <c r="E10" s="2" t="s">
        <v>2</v>
      </c>
      <c r="F10" s="9">
        <v>10</v>
      </c>
      <c r="G10" s="9">
        <v>7000</v>
      </c>
      <c r="H10" s="9">
        <f t="shared" si="0"/>
        <v>70000</v>
      </c>
    </row>
    <row r="11" spans="1:8" s="7" customFormat="1" ht="15" customHeight="1" x14ac:dyDescent="0.25">
      <c r="A11" s="2">
        <v>10</v>
      </c>
      <c r="B11" s="6" t="s">
        <v>26</v>
      </c>
      <c r="C11" s="8" t="s">
        <v>12</v>
      </c>
      <c r="D11" s="11" t="s">
        <v>13</v>
      </c>
      <c r="E11" s="2" t="s">
        <v>2</v>
      </c>
      <c r="F11" s="9">
        <v>50</v>
      </c>
      <c r="G11" s="9">
        <v>22000</v>
      </c>
      <c r="H11" s="9">
        <f t="shared" si="0"/>
        <v>1100000</v>
      </c>
    </row>
  </sheetData>
  <printOptions horizontalCentered="1"/>
  <pageMargins left="0.51181102362204722" right="0.51181102362204722" top="0.35433070866141736" bottom="0.35433070866141736"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2026-08-22T14:09:58Z</dcterms:modified>
</cp:coreProperties>
</file>