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nahit Movsesyan\Desktop\Tam\26-75 ակն\"/>
    </mc:Choice>
  </mc:AlternateContent>
  <bookViews>
    <workbookView xWindow="0" yWindow="0" windowWidth="28800" windowHeight="12300"/>
  </bookViews>
  <sheets>
    <sheet name="Հայերեն" sheetId="4" r:id="rId1"/>
    <sheet name="Ռուսերեն" sheetId="5" r:id="rId2"/>
  </sheets>
  <definedNames>
    <definedName name="_xlnm.Print_Area" localSheetId="0">Հայերեն!$A$1:$J$42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4" i="4" l="1"/>
  <c r="H5" i="4"/>
  <c r="H6" i="4"/>
  <c r="H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0" i="5"/>
  <c r="H39" i="5"/>
  <c r="H38" i="5"/>
  <c r="H37" i="5"/>
  <c r="H36" i="5"/>
  <c r="H35" i="5"/>
  <c r="H34" i="5"/>
  <c r="H33" i="5"/>
  <c r="H32" i="5"/>
  <c r="H31" i="5"/>
  <c r="H30" i="5"/>
  <c r="H29" i="5"/>
  <c r="H28" i="5"/>
  <c r="H27" i="5"/>
  <c r="H26" i="5"/>
  <c r="H25" i="5"/>
  <c r="H24" i="5"/>
  <c r="H23" i="5"/>
  <c r="H22" i="5"/>
  <c r="H21" i="5"/>
  <c r="H20" i="5"/>
  <c r="H19" i="5"/>
  <c r="H18" i="5"/>
  <c r="H17" i="5"/>
  <c r="H16" i="5"/>
  <c r="H15" i="5"/>
  <c r="H14" i="5"/>
  <c r="H13" i="5"/>
  <c r="H12" i="5"/>
  <c r="H11" i="5"/>
  <c r="H10" i="5"/>
  <c r="H9" i="5"/>
  <c r="H8" i="5"/>
  <c r="H7" i="5"/>
  <c r="H6" i="5"/>
  <c r="H5" i="5"/>
  <c r="H4" i="5"/>
  <c r="H3" i="5"/>
  <c r="H3" i="4" l="1"/>
</calcChain>
</file>

<file path=xl/sharedStrings.xml><?xml version="1.0" encoding="utf-8"?>
<sst xmlns="http://schemas.openxmlformats.org/spreadsheetml/2006/main" count="332" uniqueCount="222">
  <si>
    <t>Հ/հ</t>
  </si>
  <si>
    <t>ԳՄԱ կոդ</t>
  </si>
  <si>
    <t>Անվանում</t>
  </si>
  <si>
    <t>Տեխնիկական   բնութագիր</t>
  </si>
  <si>
    <t>Չափման միավոր</t>
  </si>
  <si>
    <t>Միավորի   Գին</t>
  </si>
  <si>
    <t>Քանակ</t>
  </si>
  <si>
    <t>Գումար</t>
  </si>
  <si>
    <t>Հասցեն</t>
  </si>
  <si>
    <t>Տրիպտան կապույտ 0,06% 1մլ</t>
  </si>
  <si>
    <t>հատ</t>
  </si>
  <si>
    <t>Ակնաբուժ օղակ 12mm</t>
  </si>
  <si>
    <t xml:space="preserve">Կապսուլյար օղ,  նյութը՝ պոլիմեթիլմետակրիլատ (PMMA):Կապսուլյար օղի չափսը բաց վիճակում՝ 12.00 մմ, սեղմված վիճակում՝ 10.00 մմ: Կապսուլյար օղը թափանցիկ է (անգույն): Մատակարարելիս որակի սերտիֆիկատի/ների առկայությունը պարտադիր է: Պետք է լինի նոր, չօգտագործված: </t>
  </si>
  <si>
    <t>Viscolon 2% 5մլ</t>
  </si>
  <si>
    <t xml:space="preserve">Հիդրոքսիպրոպիլմեթիլցելյուլոզայի լ-թ: Իզոտոնիկ, ստերիլ,ապիրոգեն  2.0% մեթիլցելյուլոզի վիսկոէլաստիկ ակնային լուծույթ շշիկի մեջ, 5.0 մլ տարողությամբ։  Յուրաքանչյուր 1մլ պարունակում է՝ հիդրօքսիպրոպիլ մեթիլ ցելյուլոզա (20 մգ),  նատրիումի քլորիդ (NaCl) (4,9 մգ), նատրիումի ացետատի տրիհիդրատ (C,H,NaO,.3H, O) (3.9 մգ),  նատրիումի ցիտրատի դիհիդրատ (C, H, Na, O,.2H, O) (1.7 մգ), կալիումի քլորիդ (KCI) (0.75 մգ),  կալցիումի քլորիդ դիհիդրատ USP (CaCl, 2H,O) (0.48 մգ), մագնեզիումի քլորիդ հեքսահիդրատ (MgCl,.6H, O) (0.30 մգ)։ Մոլեկուլյար զանգվածը՝80,000 դալտոնից բարձր։ Մածուցիկությունը՝ 6000 ± 1000  mPa.s։ Օսմոլալությունը՝ 285± 15 mOsm / կգ ։ Ph`6.0- 7.8: Կիրառվում է աչքի առաջնային սեգմենտի վիր.ժամանակ։ Պետք է լինի նոր, չօգտագործված: </t>
  </si>
  <si>
    <t>Մեթիլցելյուլոզային վիսկոէլաստիկ  լուծույթ</t>
  </si>
  <si>
    <t>Տեսակը՝ դիսպերսիվ:
Իրենից ներկայացնում է 2.0% հիդրոքսիպրոպիլ մեթիլցելյուլոզի վիսկոէլաստիկ ակնային լուծույթ ներարկիչի մեջ, 2.0 մլ տարողությամբ։
Հիդրոքսիպրոպիլ մեթիլցելյուլոզ՝ 20մգ/մլ, նատրիումի քլորիդ՝ 4.9մգ,  նատրիումի ացետատ՝ 3.9մգ,  նատրիումի ցիտրատ՝ 1.7մգ, կալիումի քլորիդ՝ 0.75մգ, կալցիումի քլորիդ դիհիդրատ` 0.48մգ, մագնեզիումի քլորիդ դեքսահիդրատ՝ 0.3մգ:
Միջին մոլեկուլյար զանգվածը՝ 86,000 դալտոն։
Մածուցիկությունը 27°C պայմաններում՝ 3000 - 4500 mPa.s։ Ph`6.8- 7.6:
Կանուլայի չափը՝ 23G։
Պահպանման ջերմաստիճանը՝ 2-35°C:</t>
  </si>
  <si>
    <t xml:space="preserve">Մեթիլցելյուլոզա  2% </t>
  </si>
  <si>
    <t xml:space="preserve">Ակնաբուժական դանակ կեռատոմ 2,4մմ </t>
  </si>
  <si>
    <t xml:space="preserve">Ակնաբուժական դանակ կեռատոմ 2,75մմ </t>
  </si>
  <si>
    <t>Կիսակլոր ակնաբուժական դանակ</t>
  </si>
  <si>
    <t>Ակնաբուժական դանակ MTS 15 SK</t>
  </si>
  <si>
    <t>Թել 10-0 neylon</t>
  </si>
  <si>
    <t>Թել 8-0 սուրջիկրիլ (վիկրիլ)</t>
  </si>
  <si>
    <t>Թել 6-0 վիկրիլ</t>
  </si>
  <si>
    <t>Կլիպս</t>
  </si>
  <si>
    <t>Կոշտ ներակնային արհեստական ոսպնյակ</t>
  </si>
  <si>
    <t>Ներակնային ոսպնյակի երկարությունը` 12.50 մմ: Ներակնային ոսպնյակի օպտիկական մասի չափսը` 6.00 մմ: Ներակնային ոսպնյակի օպտիկական մասի տեսակը` Էկվիկոնվեքս: Ներակնային ոսպնյակի հապտիկաների տեսակը` Մոդիֆիկացված C: Ներակնային ոսպնյակի կառուցվածքը` միաբաղադրիչ: Պոզիցիոն անցքերի քանակը՝ 2: Ներակնային ոսպնյակի օպտիկական նյութը՝ պոլիմեթիլմետակրիլատ (PMMA): Ներակնային ոսպնյակի A-կոնստանտը՝ 118.4: Առաջային խցիկի խորությունը՝ 5.00 մմ: Ներակնային ոսպնյակի դիոպտրների աճման կարգը՝ մեկ ամբողջական դիոպտրիայով՝ -5.0-ից մինչեւ +5.0 , կես դիոպտրիայով՝ +5.5-ից մինչեւ +30.0:   Պետք է լինի նոր, չօգտագործված:</t>
  </si>
  <si>
    <t>Ծածկոց աչքի վիրահատությունների համար 80*100</t>
  </si>
  <si>
    <t xml:space="preserve">Վիրահատական ծածկիչ՝  հեղուկի հավաքման պարկով: Ակնաբուժական: Ընդհանուր չափսը՝ 100 սմ x 80 սմ։ Կպչուն դաշտի  չափսը՝ 7  սմ x 9 սմ: Պարկի  չափսը՝ 13սմ x 17սմ, տարողությունը՝ 650 մլ։ Բաղադրությունը՝ պոլիէթիլեն (PE)։ Օրիգինալ: Բոլոր չափսերի թույլատրելի տատանումը ± 5%:  Ֆորմատ 1 հատ վիրահատական ծածկիչ: Մատակարարելիս որակի սերտիֆիկատի/ների առկայությունը պարտադիր է: Նոր է, չօգտագործված: </t>
  </si>
  <si>
    <t xml:space="preserve">Ներակնային փափուկ ոսպնյակ </t>
  </si>
  <si>
    <t>Ապրանքի կատեգորիա`  Ներակնային ոսպնյակներ,Ներակնային ոսպնյակի տեսակը`  Խելացի մատրիցա,Ներակնային ոսպնյակի օպտիկական նյութը `  Փոխներթափանցող պոլիմերային ցանց,հիդրոֆոբ և Հիդրոֆիլային ակրիլ (ջրի պարունակությունը 25%) : Ներակնային ոսպնյակի մակերեսի բնույթը` Ինտեգրված 3D հիդրոֆոբ մակերես: Ներակնային ոսպնյակի հատկություններ՝  Ասֆերային, մեկ կտոր, ծալովի դեղին ակրիլ : Ներակնային ոսպնյակի երկարությունը՝  13.00 մմ:Ոսպնյակի օպտիկական մասի չափսը՝  6.00 մմ:  Ներակնային ոսպնյակի օպտիկական մասի կառուցվածքը՝  Biconvex:Հապտիկաի տեսակը՝ C մոդիֆիկացիա: Ներակնային ոսպնյակի հապտիկաների անկյունը՝  0°: Պոզիցիոն անցքերի քանակը՝  0:Ներակնային ոսպնյակի օպտիկական A-կոնստանտը՝ 118.0: Ներակնային ոսպնյակի օպտիկական մասի Abbe–ի թիվը՝  58:Ոսպնյակի օպտիկական մասի բեկման ինդեքսը՝ 1,462:Ոսպնյակի օպտիկական մասի լրացուցիչ տեղեկություններ՝  Կապույտ լույսի զտիչ,ուլտրամանուշակագույն ճառագայթումը կլանող և կենսահամատեղելի: Ներակնային ոսպնյակի օպտիկական մասի եզրային մասը՝ 360° քառակուսի եզր:Ոսպնյակի դիոպտերի աճման կարգը` Ստանդարտ հատված։ Կես դիոպտրիայով՝    0,0-ից +32.0 ,Հատուկ հատված։ Կես դիոպտրիայով՝  –20,0-ից -0,5  և +32.5-ից +45.0: Քաթրիջի օգտագործման տեսակը՝ մեկանգամյա:Քաթրիջի ծայրի տրամագիծը՝  1,8-2,2մմ</t>
  </si>
  <si>
    <t xml:space="preserve">Կասետային համակարգ Bausch+Lomb </t>
  </si>
  <si>
    <t>Մեկանգամյա օգտագործման,կասետային համակարգ իր խողովակներով նախատեսված Bausch+Lomb Stellaris-ի համար</t>
  </si>
  <si>
    <t>Բալանսավորված աղային լուծույթ</t>
  </si>
  <si>
    <t>Կոմբինացված կասետային համակարգ</t>
  </si>
  <si>
    <t xml:space="preserve">Ներակնային ոսպնյակի երկարությունը՝ 12.00 մմՈսպնյակի օպտիկական մասի չափսը՝ 5.75 մմ
Ներակնային ոսպնյակի օպտիկական մասի տեսակը՝ Էկվիկոնվեքս Հապտիկաների տեսակը՝ Մոդիֆիկացված C
Ներակնային ոսպնյակի հապտիկաների անկյունը՝ 0 աստիճան Ներակնային ոսպնյակի կառուցվածքը՝ մեկ կտորՊոզիցիոն անցքերի քանակը՝ 0Ներակնային ոսպնյակի օպտիկական նյութը՝ ակրիլ (26% ջրի պարունակությամբ)
Առաջային խցիկի խորությունը՝ 5.22 մմՆերակնային ոսպնյակի օպտիկական A-կոնստանտը։ 118.43
Ոսպնյակի դիոպտրների աճման կարգը:Մեկ ամբողջական դիոպտրիայով՝ -5.0-ից մինչև +10.5 և +29.5-ից մինչև +36.0: Կես դիոպտրիայով՝ +10.5-ից մինչև +29.5:
Քարթրիջի օգտագործման տեսակը՝ մեկանգամյա: Քարթրիջի ծայրի տրամագիծը՝ 1.6 մմ: Քարթրիջի ծայրիթեքությունը՝ 45 աստիճան: Քարթրիջը ներքին ծածկույթով
</t>
  </si>
  <si>
    <t xml:space="preserve"> Ոչ տոքսիկ երկակի ներկող լուծույթ</t>
  </si>
  <si>
    <t>Հիալուրոնաթթու 1,6%</t>
  </si>
  <si>
    <t xml:space="preserve">Առաջնային վիտրեոտոմ </t>
  </si>
  <si>
    <t xml:space="preserve">Առաջնային վիտրեոտոմ առանց իրիգացիայի նախատեսված Baush and Lomb   Stellaris-ի հետ օգտագործման համար: Վիտրեոտոմի տրամաչափ 20 G: Որակի հավաստագրեր առնվազն ISO 13485, EC Declaration of Conformity  սերտիֆիկատ </t>
  </si>
  <si>
    <t>Վակումային կասետային համակարգ</t>
  </si>
  <si>
    <t>Մեկանգամյա օգտագործման,վակումայինկասետային համակարգ իր խողովակներով նախատեսված Bausch+Lomb Stellaris-ի համար,կոմպլեկտի պարունակությունը՝ առնվազն՝ վակումային կասետային համակարգ իր խողովակներով,թեստավորման կամերա, ասեղի բանալի, ֆակոէմուլսիֆիկացիայի ասեղ: Առնվազն ՝ ISO 13485,  ISO 9001, CE Declatation of Conformity Ապրանքը նոր է,ստերիլ,գործարանային տուփով՞</t>
  </si>
  <si>
    <t>Ակնաբուժ օղակ 13mm</t>
  </si>
  <si>
    <t xml:space="preserve">Ակնավիրահատական ներկ /ներկող լուծույթ/ - Ներկող լուծույթի տեսակը՝ տրիպան կապույտ կապսուլան ներկող լուծույթ: Ներկող լուծույթի կոնցենտրացիան` 0.6 գ/լ տրիպան կապույտ: Ներկող լուծույթի խտությունը՝ 1.000 - 1.010 գ/սմ3: PH՝ 7.00-8.50 ։ Նատրիումի պարունակությունը՝  3241.97-3962.41 PPM։  Քլորիդի պարունակությունը՝ 4639 -5670 PPM։  Բակտերիալ էնդոտոքսին՝ 0,5 EU/մլ-ից պակաս։ Ներկող լուծույթի ծավալը շշիկում՝ 1 մլ: Պահպանման ջերմաստիճանը՝ 2°C - 35°C Օրիգինալ: Մատակարարելիս որակի սերտիֆիկատի/ների առկայությունը պարտադիր է: Նոր է, չօգտագործված: </t>
  </si>
  <si>
    <t xml:space="preserve">Կապսուլյար օղ,  նյութը՝ պոլիմեթիլմետակրիլատ (PMMA):Կապսուլյար օղի չափսը բաց վիճակում՝ 13.00 մմ, սեղմված վիճակում՝ 11.00 մմ: Կապսուլյար օղը թափանցիկ է (անգույն): Մատակարարելիս որակի սերտիֆիկատի/ների առկայությունը պարտադիր է: Պետք է լինի նոր, չօգտագործված: </t>
  </si>
  <si>
    <r>
      <t>Մեթիլցելյուլոզային լուծույթ վիսկոէլաստիկ  Տեսակը՝ դիսպերսիվ: Կառուցվածքը՝ 2.0% հիդրոքսիպրոպիլմեթիլցելյուլոզաի լուծույթ ներարկիչի մեջ, 2.0 մլ տարողությամբ։ Յուրաքանչյուր 1մլ պարունակում է՝ հիդրօքսիպրոպիլ մեթիլ ցելյուլոզա (20 մգ),  նատրիումի քլորիդ (NaCl) (6,4 մգ), նատրիումի ացետատի տրիհիդրատ (C,H,NaO,.3H, O) (3.9 մգ),  նատրիումի ցիտրատի դիհիդրատ (C, H, Na, O,.2H, O) (1.7 մգ), կալիումի քլորիդ (KCI) (0.75 մգ),  կալցիումի քլորիդ դիհիդրատ USP (CaCl, 2H,O) (0.48 մգ), մագնեզիումի քլորիդ հեքսահիդրատ (MgCl,.6H, O) (0.30 մգ)։ Մոլեկուլյար զանգվածը՝ 0.07 - 0.15 միլիոն. դալտոն։ Մածուցիկությունը՝  4000 - 5000 mPa.s։ Ph` 6.8 - 7.5: Օսմոլայնություն՝  270 - 400 mOsm/կգ</t>
    </r>
    <r>
      <rPr>
        <sz val="12"/>
        <rFont val="Sylfaen"/>
        <family val="1"/>
      </rPr>
      <t>։ Օրիգինալ:  Պահպանմել սենյակային ջերմաստիճանում:  Պետք է լինի նոր, չօգտագործված: CE (MDR) վկայականը պարտադիր է։</t>
    </r>
  </si>
  <si>
    <t>Ակնաբուժական դանակ ուղիղ 20G</t>
  </si>
  <si>
    <t xml:space="preserve">Միկրովիրաբուժական դանակի տեսակը` ուղիղ նիզակաձեւ, շեղբի լայնությունը՝ 1.23±0.05 մմ: Շեղբի  նյութ` աուստենիտային չժանգոտվող պողպատ (պարունակում է նիկել և քրոմ): Շեղբը եռակի  սրված, սիլիկոնի ծածկույթով։ Բռնակի նյութ`պոլիբութիլենտերեֆտալատ (PBT): Բռնակի երկարությունը՝ 107±3 մմ: 1 տուփում 6 հատ: Նոր է, չօգտագործված: </t>
  </si>
  <si>
    <t xml:space="preserve">Միկրովիրաբուժական դանակի տեսակը՝ թեք երկսայր, տարատեսակը՝ անվտանգ (safety), շեղբի լայնությունը՝ 2.40±0.05 մմ, շեղբը թեք, անկյունը՝ 45±5 աստիճան, անկյան երկարությունը՝ 8.0±0.5 մմ։ Շեղբի հաստությունը՝ 0.15±0.05 մմ։ Շեղբի նյութ` աուստենիտային չժանգոտվող պողպատ (պարունակում է նիկել և քրոմ): Շեղբը եռակի  սրված, սիլիկոնի ծածկույթով։ Բռնակի նյութ`պոլիբութիլենտերեֆտալատ (PBT):Բռնակի երկարությունը՝ 128±3 մմ: 1 տուփի մեջ  6 հատ: Նոր է, չօգտագործված: </t>
  </si>
  <si>
    <t xml:space="preserve">Միկրովիրաբուժական դանակի տեսակը՝ թեք երկսայր, տարատեսակը՝ անվտանգ (safety), շեղբի լայնությունը՝ 2.75±0.05 մմ, սայրը թեք, անկյունը՝ 45±5 աստիճան, անկյան երկարությունը՝ 9.0±0.5 մմ։ Շեղբի հաստությունը՝ 0.15±0.05 մմ։ Շեղբի նյութ` աուստենիտային չժանգոտվող պողպատ (պարունակում է նիկել և քրոմ): Շեղբը եռակի  սրված, սիլիկոնի ծածկույթով։ Բռնակի նյութ`պոլիբութիլենտերեֆտալատ (PBT):Բռնակի երկարությունը՝ 128±3 մմ: 1 տուփի մեջ  6 հատ: Նոր է, չօգտագործված: </t>
  </si>
  <si>
    <t xml:space="preserve">Միկրովիրաբուժական դանակի տեսակը՝ թեք կիսակլոր, վերին սրմամբ, տարատեսակը՝ անվտանգ (safety), շեղբի լայնությունը՝ 2.00±0.10 մմ, շեղբը թեք, անկյունը՝ 60±5 աստիճան, անկյան երկարությունը՝ 6.5±0.5 մմ։ Շեղբի հաստությունը՝ 0.15±0.05 մմ։ Շեղբի նյութ` աուստենիտային չժանգոտվող պողպատ (պարունակում է նիկել և քրոմ): Շեղբը սիլիկոնի ծածկույթով։ Բռնակի նյութ`պոլիբութիլենտերեֆտալատ (PBT): Բռնակի երկարությունը՝ 128±3 մմ: 1 տուփի մեջ  6 հատ: Նոր է, չօգտագործված: </t>
  </si>
  <si>
    <t xml:space="preserve">Միկրովիրաբուժական դանակի տեսակը՝ ուղիղ միասայր, տարատեսակը՝ անվտանգ (safety)։ Միկրովիրաբուժական դանակի շեղբը՝ ուղիղ, շեղբի թեքության աստիճանը՝ 15±1 աստիճան, շեղբի հաստությունը՝ 0.15±0.05 մմ։ Շեղբի նյութ` աուստենիտային չժանգոտվող պողպատ (պարունակում է նիկել և քրոմ): Շեղբը եռակի  սրված, սիլիկոնի ծածկույթով։ Բռնակի նյութ`պոլիբութիլենտերեֆտալատ (PBT):Բռնակի երկարությունը՝ 128±3 մմ: 1 տուփի մեջ  6 հատ: Նոր է, չօգտագործված: </t>
  </si>
  <si>
    <t>Չներծծվող, ակնաբուժական թել ՝ պատրաստված նայլոնից (Nylon), երկու ատրավմատիկ ասեղներով։ Թելի հաստություն (USP)` 10-0: Թելի նյութը՝ միաթելիկ սև նայլոն (monoﬁlament nylon)։  Թելի երկարությունը ոչ պակաս, քան 30 սմ (12″)։  Ասեղը՝ բարձրորակ չժանգոտվող մակնիշի պողպատից, երկու կտրող կողմերով, ատրավմատիկ։ Ասեղի տեսակը շպատելանման(Spatula) կրկնակի կողային սրվածքով, ստերիլ: Ասեղների երկարությունը` 6.2 մմ, տրամագիծը` 150 մկմ, կորությունը՝ 3/8 շրջագիծով։ Ֆորմատ՝ 1 հատ թել 2 ասեղով: Պետք է լինի նոր, չօգտագործված: FDA հաստատված և CE վկայականը պարտադիր է։</t>
  </si>
  <si>
    <t>Արհեստական, ներծծվող վիրաբուժական թել՝ պատրաստված պոլիգլիկոլաթթվից (Polyglycolic Acid, PGA),  երկու ատրավմատիկ ասեղներով, ստերիլ: Թելի հաստություն (USP)` 8/0: Թելի բաղադրություն՝ 100% պոլիգլիկոլաթթու։ Թելի կառուցվածքը՝ հյուսված, գույնը՝ մանուշակագույն։ Թելի ծածկույթը՝ պոլիկապրոլակտոն և ստեարատ կալցի կամ համարժեք: Ամրության պահպանումը՝ մոտ 75–78 % 14-րդ օրը, 60–70 % 21-րդ օրը սկզբնական ամրությունից։ Ամբողջությամբ ներծծվում է հիդրոլիզի միջոցով 60–90 օրվա ընթացքում։ Թելի երկարությունը ոչ պակաս, քան՝ 30 սմ (12″)։ Ասեղը՝ բարձրորակ չժանգոտվող մակնիշի պողպատից, սիլիկոնային ծածկույթով,  երկու կտրող կողմերով, ատրավմատիկ։ Ասեղի տեսակը շպատելանման(Spatula), կրկնակի կողային սրվածքով, ստերիլ: Ասեղների երկարությունը՝ 6 մմ, տրամագիծը՝ 0.2 մմ, կորությունը՝ 3/8 շրջագիծով։, Ֆորմատ՝ 1 հատ թել 2 ասեղով: Պետք է լինի նոր, չօգտագործված: FDA հաստատված և CE վկայականը պարտադիր է։</t>
  </si>
  <si>
    <t>Արհեստական, ներծծվող վիրաբուժական թել՝ պատրաստված պոլիգլիկոլաթթվից (Polyglycolic Acid, PGA) , երկու ատրավմատիկ ասեղներով, ստերիլ: Թելի հաստություն (USP)` 6/0: Թելի բաղադրություն՝ 100% պոլիգլիկոլաթթու։ Թելի կառուցվածքը՝ հյուսված, գույնը՝ մանուշակագույն։ Թելի ծածկույթը՝ պոլիկապրոլակտոն և ստեարատ կալցի կամ համարժեք: Ամրության պահպանումը՝ մոտ 75–78 % 14-րդ օրը, 60–70 % 21-րդ օրը սկզբնական ամրությունից։ Ամբողջությամբ ներծծվում է հիդրոլիզի միջոցով 60–90 օրվա ընթացքում։ Թելի երկարությունը ոչ պակաս, քան՝ 45 սմ (18″)։  Ասեղը՝ բարձրորակ չժանգոտվող մակնիշի պողպատից, սիլիկոնային ծածկույթով, երկու կտրող կողմերով, ատրավմատիկ։ Ասեղի տեսակը շպատելանման(Spatula) կրկնակի կողային սրվածքով: Ասեղների երկարությունը՝ 8 մմ, տրամագիծը՝ 0.33 մմ, կորությունը՝ 1/4 շրջագիծով։, Ֆորմատ՝ 1 հատ թել 2 ասեղով: Պետք է լինի նոր, չօգտագործված: FDA հաստատված և CE վկայականը պարտադիր է։</t>
  </si>
  <si>
    <t>Ներակնային ոսպնյակի երկարությունը` 8.50 մմ: Ներակնային ոսպնյակի օպտիկական մասի չափսը` 5.00 մմ:  Ներակնային ոսպնյակի հապտիկաների տեսակը` Iris claw: Ներակնային ոսպնյակի կառուցվածքը` մեկ կտոր: Ներակնային ոսպնյակի օպտիկական նյութը՝ պոլիմեթիլմետակրիլատ (PMMA): Ներակնային ոսպնյակի հապտիկաների անկյունը՝  10°: Պոզիցիոն անցքերի քանակը՝ 0: Ներակնային ոսպնյակի A-կոնստանտը՝ 115.0 (առջևի ամրացում), 117.0 (հետեւի ամրացում): Ոսպնյակի դիոպտերի աճման կարգը`  Կես դիոպտրիայով (0.5 D)՝ -10.0-ից +50.0:  Պետք է լինի նոր, չօգտագործված:</t>
  </si>
  <si>
    <t xml:space="preserve">Ստերիլ, ապիրոգեն, կապույտ ջրային լուծույթ: Պատրաստի օգտագործման  լուծույթը պարունակում է 0.05% բրիլիանտ կապույտ G բուֆերացված լուծույթի մեջ։ Նախատեսված է ներքին սահմանային թաղանթի (ILM) ընտրովի ներկման և պատկերման համար ' դրա հեռացումը հեշտացնելու և վիրահատության ընթացքում ցանցաթաղանթի վնասման ռիսկը նվազեցնելու համար: Տեսակարար կշիռը 25°C-ում ՝ 1.000-1.010։  Նատրիումի պարունակությունը՝  1996,2-2439,8 պրոմիլ։  Քլորիդի պարունակությունը՝ 2728 -3335 պրոմիլ։  Բակտերիալ էնդոտոքսին՝ 0,5 EU/մլ-ից պակաս։ PH՝  7.00-8.50 ։ Պահպանման ջերմաստիճանը՝  2°C-ից 35°C ։ Ծավալը շշիկում ՝ 1.0 մլ:  Նոր է, չօգտագործված:  Հանձնելու պահին ամբողջ պիտանիության ժամկետի առնվազն 1/2-ի առկայություն: Արտադրությունը պետք է իրականացվի հետևյալ պահանջներին համապատասխան՝ FDA Լավ Արտադրական Գործընթացներ (Good Manufacturing Practices, GMP); 21 CFR 211 կարգավորումներ; EN ISO 13485:2016 որակի կառավարման համակարգի ստանդարտ; MDD 93/42/EEC բժշկական սարքերի վերաբերյալ Դիրեկտիվի պահանջներ։ </t>
  </si>
  <si>
    <t>Նատրիումի հիալուրոնատ վիսկոէլաստիկ  1.6%  ակնային լուծույթ  ապակե ներարկիչի մեջ 1.0 մլ տարողությամբ։ Լուծույթի յուրաքանչյուր 1մլ պարունակում է՝ Նատրիումի հիալուրոնատ՝ 14.4-17.6 մգ։  Մոլեկուլյար զանգվածը՝ &gt; 3․000․000 դալտոն։ Մածուցիկությունը  (25 °C)՝ 80000-150000 cPs։ Օսմոլյարությունը` 200 - 400 mOsm/kg։ Ph` 6.8 - 7.6: Տեսակարար կշիռը 25°C-ում ՝ 1.000-1.020։ Բեկման ինդեքս 25°C-ում ՝ 1.3350 - 1.3390։ Բակտերիալ էնդոտոքսին՝ 0,2 EU/մլ-ից պակաս։ Մասնիկների քանակը 1 մլ-ում՝ 10.0 µm – ոչ ավել  քան 50; 25.0 µm – ոչ ավել  քան 5; 50.0 µm –  ոչ ավել  քան 2։  Կանյուլայի չափը՝ 27G։ Պահպանման ջերմաստիճանը՝ 2-25 °C: Նոր է, չօգտագործված: Հանձնելու պահին ամբողջ պիտանիության ժամկետի առնվազն 1/2-ի առկայություն:</t>
  </si>
  <si>
    <t xml:space="preserve">Միկրովիրաբուժական դանակի տեսակը`  թեք նիզակաձեւ, տարատեսակը՝ անվտանգ (safety), շեղբի լայնությունը՝ 1.23±0.05 մմ,  շեղբը թեք, անկյունը՝ 45±5 աստիճան, անկյան երկարությունը՝ 6.5±0.5 մմ: Շեղբի  նյութ` աուստենիտային չժանգոտվող պողպատ (պարունակում է նիկել և քրոմ): Շեղբը եռակի  սրված, սիլիկոնի ծածկույթով։ Բռնակի նյութ`պոլիբութիլենտերեֆտալատ (PBT): Բռնակի երկարությունը՝ 128±3 մմ: 1 տուփում 6 հատ: Նոր է, չօգտագործված: </t>
  </si>
  <si>
    <t>Միկրովիրաբուժական դանակ  20 G թեք</t>
  </si>
  <si>
    <t>Աասիմետրիկ պիլինգի համար նախատեսված պինցետ : Պինցետի տրամաչափ 23G: Պինցետի երկարություն 135mm: Որակի հավաստագրեր Առնվազն՝ EU Declaration of Conformity, ISO13485: Նոր է, չօգտագործված, գործարանային ստերիլ փաթեթավորմամբ: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</si>
  <si>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 xml:space="preserve">Աասիմետրիկ պիլինգի համար նախատեսված պինցետ </t>
  </si>
  <si>
    <t>Վիսկոէլաստիկ հեղուկի վերահսկման փաթեթ նախատեսված Bausch and Lomb Stellaris-ի հետ օգտագործման համար: Հավաքածուն ներառում է առնվազն՝ 10cc ներարկիչ, Ներարկիչի մխոց, ներարկիչի պիստոն, ներարկիչի կափափարիչ, Խողովակաշար սրվակի միակցիչով, Իգական-իգական ադապտեր խողովակաշարի համար, 20G կանյուլա, 23G High-Flow VFI կանյուլա, 25G․ High-Flow VFI կանյուլա, Էքստրակցիայի կանյուլա: :  Գնման առարկան նախատեսված է «ԵՐԵՎԱՆ» Բժշկագիտական Կենտրոնում շահագործվող Bausch and Lomb Stellaris PC-ի հետ օգտագործման համար համար (հանդիսանում է փակ համակարգ), որը կարող է աշխատել միայն օրիգինալ ծախսանյութերով: Որակի հավաստագրեր Առնվազն՝ EU Declaration of Conformity, ISO13485: Նոր է, չօգտագործված, գործարանային ստերիլ փաթեթավորմամբ: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</si>
  <si>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տուփ</t>
  </si>
  <si>
    <t>Տունբֆեր Ultracell</t>
  </si>
  <si>
    <t>Վիսկոէլաստիկ հեղուկի վերահսկման փաթեթ</t>
  </si>
  <si>
    <t xml:space="preserve">Առնվազն՝ կոմբինացված կասետային համակարգ ակնահատակի և կատարակտայի վիրահատության համար, 23G վիտրեկտոր, 23G լայնանկյուն լուսավորման խողովակ, 23G փականավոր ESA համակարգ, 23G սկլերալ խցաններ, ասպիրացիոն խողովակ, ինֆուզիոն խողովակ, պաշտպանիչ թաղանթներ սկուտեղի, էկրանի և հեռակառավարման վահանակի համար, կասետի արգելակիչ, թեստավորման կամերա, կցորդիչ, իրիգացիայի MICS պատյաններ, ասեղի բանալի, նաղապատրաստական բաժակ:Նախտեսված Bausch&amp;Lomb Stellaris PC Elite -Ի հետ օգտագործման համար
Որակի հավաստագրեր Առնվազն՝ ISO 13485, ISO 9001, CE սերտիֆիկատ
</t>
  </si>
  <si>
    <t>Թել 9.0 նեյլոն</t>
  </si>
  <si>
    <t>Չներծծվող, ակնաբուժական թել ՝ պատրաստված նայլոնից (Nylon), ատրավմատիկ ասեղով։ Թելի հաստություն (USP)`9-0: Թելի նյութը՝ միաթելիկ սև նայլոն (monoﬁlament nylon)։  Թելի երկարությունը ոչ պակաս, քան 40 սմ (16″)։  Ասեղը՝ բարձրորակ չժանգոտվող մակնիշի պողպատից, երկու կտրող կողմերով, ատրավմատիկ։ Ասեղի տեսակը շպատելանման(Spatula) կրկնակի կողային սրվածքով, ստերիլ: Ասեղի երկարությունը` 6.0 մմ, տրամագիծը` 0.2 մմ, կորությունը՝ 3/8 շրջագիծով։ Ֆորմատ՝ 1 հատ թել 1 ասեղով: Պետք է լինի նոր, չօգտագործված:  FDA-ի կողմից հաստատված, CE վկայականը պարտադիր է։</t>
  </si>
  <si>
    <t>Թել 7-0 սուրջիկրիլ  (А7102)</t>
  </si>
  <si>
    <t>Արհեստական, ներծծվող վիրաբուժական թել՝ պատրաստված պոլիգլիկոլաթթվից (Polyglycolic Acid, PGA),  երկու ատրավմատիկ ասեղներով, ստերիլ: Թելի հաստություն (USP)` 7-0: Թելի բաղադրություն՝ 100% պոլիգլիկոլաթթու։ Թելի կառուցվածքը՝ հյուսված, գույնը՝ մանուշակագույն։ Թելի ծածկույթը՝ պոլիկապրոլակտոն և ստեարատ կալցի կամ համարժեք: Ամրության պահպանումը՝ մոտ 75–78 % 14-րդ օրը, 60–70 % 21-րդ օրը սկզբնական ամրությունից։ Ամբողջությամբ ներծծվում է հիդրոլիզի միջոցով 60–90 օրվա ընթացքում։ Թելի երկարությունը ոչ պակաս, քան՝ 30 սմ (12″)։ Ասեղը՝ բարձրորակ չժանգոտվող մակնիշի պողպատից, սիլիկոնային ծածկույթով,  երկու կտրող կողմերով, ատրավմատիկ։ Ասեղի տեսակը շպատելանման(Spatula), կրկնակի կողային սրվածքով, ստերիլ: Ասեղների երկարությունը՝ 6.5 մմ, տրամագիծը՝ 0.23մմ, կորությունը՝ 3/8 շրջագիծով։, Ֆորմատ՝ 1 հատ թել 2 ասեղով: Պետք է լինի նոր, չօգտագործված: FDA-ի կողմից հաստատված, CE վկայականը պարտադիր է։</t>
  </si>
  <si>
    <t>Ծալովի հիդրոֆոբ ակրիլային Acrysof միաբաղադրիչ ապագնդային ինտրօկուլյար ետխցիկային Ակրիսոֆ տեսակի ոսպնյակ ուլտրամանուշակագույն զտիչով: Միաբաղադրիչ ինտրաօկուլյար ոսպնյակը կազմված է 2-ֆենիլէթիլակրիլատից և 2-ֆենիլէթիլմետակրիլատից հատուկ տեսակի քրոմոֆորով, s-աձև հապտիկայի առկայությամբ և ամբողջ երկայնքով քառակուսի եզրերով: Հապտիկական էլեմենտի ձը՝ մոդիֆիկացված L տեսակի (ModifiedL StableForce): Օպտիկական մասի չափը՝ 6մմ: Ընդհանուր երկարությունը՝ 13մմ: Ջրի միջին հավասարակշռության պարունակությունը, որը ներծծվում է նյութի կողմից խոնավացման ընթացքում, ստերիլ ներակնային BSS լուծույթում  0,4%  37°C: Բեկման ինդեքսը՝ 1․55 A constant օպտիկական -118,7, ուլտրաձայնային- 118,3 ։ Հնարավոր օպտիկական ուժը՝ +6.0-30.0 D կես դիոպտրիայով, և  և +31.0-40.0 D` մեկ դիոպտրիայով ։ Ակնաբուժական քարթրիջ C ։  Monarch III տեսակի ինտրաօկուլյար ոսպնյակների ներարկման  համար բռնակի C տեսակի քարթրիջ, մեկանգամյա օգտագործման։ Օրիգինալ:  Նոր, չօգտագործված:
Չափման միավորը՝ հատ։</t>
  </si>
  <si>
    <t>Ծալովի հիդրոֆոբ ակրիլային միաբաղադրիչ ապագնդային ներակնային ետխցիկային Կլարեոն տեսակի ոսպնյակ: Օպտիկայի և հապտիկ տարրերի նյութը՝ հիդրոֆոբ ակրիլատ/մետակրիլատ կոպոլիմեր՝ ուլտրամանուշակագույն և կապույտ լույսի զտիչներով։  Միաբաղադրիչ ինտրաօկուլյար ոսպնյակը ներկայացված է s-աձև հապտիկայի առկայությամբ և ամբողջ երկայնքով քառակուսի եզրերով: Հապտիկական էլեմենտի ձևը՝ մոդիֆիկացված L տեսակի (ModifiedL StableForce): Սպեկտրալ թափանցելիություն +20.0 դիոպտրիա օպտիկական հզորությամբ ներակնային ոսպնյակի համար 403 նմ ալիքի երկարությամբ (UV) լույսի 10%։ Օպտիկայի տեսակը Երկռուցիկ, ասֆերիկ առաջային մակերեսով։  Օպտիկական մասի չափը՝ 6մմ: Ընդհանուր երկարությունը՝ 13մմ: Ոսպնյակի առջևի մակերեսը  ասֆերիկ, ետևի մակերեսը՝ սֆերիկ։Ջրի միջին հավասարակշռության պարունակությունը, որը ներծծվում է նյութի կողմից խոնավացման ընթացքում, ստերիլ ներակնային BSS լուծույթում  1,5%  37°C: Բեկման ինդեքսը՝ 1․55։ Հնարավոր օպտիկական ուժը՝ +6.0-30.0 D կես դիոպտրիայով ։ A- constant` Եվրոպական 2017/745/EU դիրեկտիվի համաձայն պիտակավորված արտադրանքի համար օպտիկական A-constant 119.1 է, ուլտրաձայնային A- constant ՝ 118.8 (կարող է նշվել մեկ արժեք): ։ Ակնաբուժական քարթրիջ C ։  Monarch III տեսակի ինտրաօկուլյար ոսպնյակների ներարկման  համար բռնակի C կամ D տեսակի քարթրիջ, մեկանգամյա օգտագործման   Օրիգինալ:  Նոր, չօգտագործված:
Չափման միավորը՝ հատ։</t>
  </si>
  <si>
    <t>ԴԿ-ԼԱՅՆ® (Dk-line®) VRL110</t>
  </si>
  <si>
    <t>ՆՅՈՒԹ
Պերֆտորոդեկալին (Perfluorodecalin)
Թափանցիկ և անգույն PFCL
Բարձր տեսակարար խտություն
Առավելություններ
Նախատեսված է վնասված ցանցաթաղանթի բացումը և հարթեցումը հեշտացնելու համար՝ առանց հետագա գործիքային միջամտության
Նախատեսված է ցանցաթաղանթի ենթահեղուկի դրենաժը հեշտացնելու համար
Ապացուցված արդյունավետություն
ՏԵԽՆԻԿԱԿԱՆ ԲՆՈՒԹԱԳՐԵՐ
Անվանման ձևակերպում: C10F18 Perfluorodecaline
Ռեֆրակցիոն ինդեքս (20°C): 1.31
Հատուկ խտություն (20°C): 1.91–1.96 գ/մլ
Գոլորշու ճնշում (մբար): 8.8
Փաթեթավորում: 7 մլ շիշ(Բոլորը մատակարարվում են մեկ 5 մլ կամ 10 մլ պլաստիկ ներարկիչով և մեկ 20 տրամաչափի կանուլայով)
Պահպանություն: Մինչև 25°C</t>
  </si>
  <si>
    <t>ՕՔՍԱՆ® 5700 (Oxane® 5700) VRL600</t>
  </si>
  <si>
    <t>ՆՅՈՒԹ
Բարձր մածուցիկությամբ սիլիկոնային յուղ
Հատկանիշներ
Անվտանգության և արդյունավետության երկարատև փորձ
Բարձր մաքրության պրոֆիլ
Oxane® 5700 սիլիկոնային յուղը ապահովում է երկարատև և թափանցիկ էնդոտամպոնադ՝ հաստատուն ծավալով։
Երկարաժամկետ ներակնային տամպոնադա
Ծանր, բարդ ցանցաթաղանթի դեպքեր
ՏԵԽՆԻԿԱԿԱՆ ԲՆՈՒԹԱԳՐԵՐ
Խտություն (22°C): 0.98 գ/սմ³
Մածուցիկություն (25°C): 5000–5900 mPas
Ռեֆրակցիոն ինդեքս (20°C): 1.40
Միջերեսային լարվածությունն ընդդեմ իրրիգացիոն լուծույթի: 44.9 mN/m
Փաթեթավորում: 10 մլ շպրից
Պահպանություն: 8–25°C</t>
  </si>
  <si>
    <t>Ծալովի    հիդրոֆոբ ակրիլային ասֆերիկ ներակնային ոսպնյակ</t>
  </si>
  <si>
    <t xml:space="preserve">Ծալովի հիդրոֆոբ ակրիլային միաբաղադրիչ հետինխցիկային ներակնային արհեստական ոսպնյակ, մանուշակագույն ֆիլտրով 
</t>
  </si>
  <si>
    <t xml:space="preserve">Ծալովի ներակնային ոսպնյակ կապույտ լույսի ֆիլտրով </t>
  </si>
  <si>
    <t>Վակումային գլխիկներ</t>
  </si>
  <si>
    <t>Վակումային գլխիկներ՝ ֆեմտոլեյզիկ վիրահատության համար (Ներառում է վիրհատության ակտիվացման լիցենզիան)։ Նոր է, չօգտագործված, գործարանային ստերիլ փաթեթավորմամբ: Հանձնելու պահին ամբողջ պիտանելիության ժամկետի առնվազն 1/2-ի առկայություն:  Գնման առարկան նախատեսված է շահագործվող Schwint Atos ֆեմտովարկյանանյին լազերի համար (հանդիսանում է փակ համակարգ), որը կարող է աշխատել միայն օրիգինալ վակումային գլխիկներով: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</si>
  <si>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լիտր</t>
  </si>
  <si>
    <r>
      <t>Բարձր կլանողունակությամբ տուբֆեր նախատեսված տարբեր ակնաբուժական վիրահատությունների ժամանակ հեղուկ կլանելու համար։Զերծ մազմզուկներից։Նիզակաձև սպունգի նյութը՝ պոլիվինիլ ացետատ։Պոչիկի նյութը՝ պոլիպրոպիլեն։Չպետք է պարունակի կենդանական ծագման բաղադրիչներ, լատեքս, պոլիվինիլքլորիդ, ֆտալատներ</t>
    </r>
    <r>
      <rPr>
        <sz val="12"/>
        <color rgb="FFFF0000"/>
        <rFont val="Arial"/>
        <family val="2"/>
      </rPr>
      <t>։</t>
    </r>
    <r>
      <rPr>
        <sz val="12"/>
        <color rgb="FF000000"/>
        <rFont val="Arial"/>
        <family val="2"/>
        <charset val="204"/>
      </rPr>
      <t xml:space="preserve">մատակարարը անրաժեշտ է մատակարարի 15 տուփ՝  ամեն տուփի մեջ՝/100/ հարյուր հատ (համարվում է մեկ միավոր), </t>
    </r>
  </si>
  <si>
    <t>մատակարարման ժամկետ</t>
  </si>
  <si>
    <t>Ակնաբուժական ապրանքներ</t>
  </si>
  <si>
    <r>
      <t>Բալանսավորված աղային լուծույթ նախատեսված Bausch and Lomb Stellaris PC Elite-ի հետ օգտագործման համար,
Լուծույթի մեջ նատրիումի մոլյար կոնցենտրացիա՝ 156 մմոլ/լ, Լուծույթի մեջ կալիումի մոլյար կոնցենտրացիա՝ 10 մմոլ/լ, Լուծույթի մեջ կալցիումի մոլյար կոնցենտրացիա՝ 3 մմոլ/լ, Լուծույթի մեջ մագնեզիումի մոլյար կոնցենտրացիա՝ 1 մմոլ/լ, Լուծույթի մեջ քլորիդի մոլյար կոնցենտրացիա՝ 129 մմոլ/լ, Շշի ծավալը՝  500 մլ, Որակի հավաստագրեր՝</t>
    </r>
    <r>
      <rPr>
        <sz val="11"/>
        <rFont val="Arial LatArm"/>
        <family val="2"/>
      </rPr>
      <t xml:space="preserve">  Առնվազն՝ ISO 13485, ISO 9001, CE սերտիֆիկատ ,</t>
    </r>
    <r>
      <rPr>
        <sz val="11"/>
        <color rgb="FFFF0000"/>
        <rFont val="Arial LatArm"/>
        <family val="2"/>
      </rPr>
      <t xml:space="preserve"> ընդհանուր քանակը 500 հատ/շիշ/</t>
    </r>
    <r>
      <rPr>
        <sz val="11"/>
        <color theme="1"/>
        <rFont val="Arial LatArm"/>
        <family val="2"/>
      </rPr>
      <t xml:space="preserve">
</t>
    </r>
  </si>
  <si>
    <t>14411400/2</t>
  </si>
  <si>
    <t>33121160/29</t>
  </si>
  <si>
    <t>33121160/30</t>
  </si>
  <si>
    <t>33121160/31</t>
  </si>
  <si>
    <t>33121160/32</t>
  </si>
  <si>
    <t>33141121/26</t>
  </si>
  <si>
    <t>33141121/27</t>
  </si>
  <si>
    <t>33141121/28</t>
  </si>
  <si>
    <t>33141121/29</t>
  </si>
  <si>
    <t>33141155/10</t>
  </si>
  <si>
    <t>33141155/11</t>
  </si>
  <si>
    <t>33141155/12</t>
  </si>
  <si>
    <t>33141155/7</t>
  </si>
  <si>
    <t>33141155/9</t>
  </si>
  <si>
    <t>33141211/63</t>
  </si>
  <si>
    <t>33141211/65</t>
  </si>
  <si>
    <t>33141211/66</t>
  </si>
  <si>
    <t>33141211/67</t>
  </si>
  <si>
    <t>33141211/68</t>
  </si>
  <si>
    <t>33141211/69</t>
  </si>
  <si>
    <t>33141211/70</t>
  </si>
  <si>
    <t>33141211/71</t>
  </si>
  <si>
    <t>33141212/20</t>
  </si>
  <si>
    <t>33141212/21</t>
  </si>
  <si>
    <t>33141212/22</t>
  </si>
  <si>
    <t>33141212/23</t>
  </si>
  <si>
    <t>33141212/25</t>
  </si>
  <si>
    <t>33141212/26</t>
  </si>
  <si>
    <t>33731120/15</t>
  </si>
  <si>
    <t>33731120/16</t>
  </si>
  <si>
    <t>33731120/17</t>
  </si>
  <si>
    <t>33731120/19</t>
  </si>
  <si>
    <t>33731120/20</t>
  </si>
  <si>
    <t>33141211/85</t>
  </si>
  <si>
    <t>33141155/14</t>
  </si>
  <si>
    <t>33731120/23</t>
  </si>
  <si>
    <t>33141121/38</t>
  </si>
  <si>
    <t>33731120/24</t>
  </si>
  <si>
    <t>մեկ տորից, ստերիլ, ծալովի ակրիլային ասֆերիկ հիդրոֆիլ, հետին խցի ներակնային ոսպնյակ (IOL)։ Ուլտրամանուշակագույն
ճառագայթման արգելափակիչով, ըստ ցանկության կապույտ, լույսի ֆիլտրով: Օպտիկան՝ մոնոֆոկալ է: IOL-ը նախապես
լիցքավորված չէ՝ պետք է ձեռքով լիցքավորվի համատեղելի, ներարկիչի մեջ։ ՀԶՈՐՈՒԹՅԱՆ ՏԱՐԱԾՔ Ստանդարտ
հզորություններ՝ 0.0 D → +9.0 D (1.0 D քայլ) +10.0 D → +30.0 D
(0.5 D քայլ) Էքստրեմալ հզորություններ -10.0 D → -1.0 D (1.0 D
քայլ) +31.0 D → +45.0 D (1.0 D քայլ) ՆՅՈՒԹ Հիդրոֆոբ և
հիդրոֆիլ մոնոմերների համապոլիմեր՝ 25% ջրային
պարունակությամբ, ուլտրամանուշակագույն ճառագայթման
արգելափակիչով և լրացուցիչ կապույտ լույսի ֆիլտրով Բեկման
ինդեքս՝ 1.46 ԱԲԲԵ թիվ՝ 58 ԴԻԶԱՅՆ Օպտիկական տրամագիծ՝ 6
մմ Ընդհանուր տրամագիծ՝ 13մմ Օպտիկական դիզայն Ասֆերիկ -
Աբերացիայի չեզոքացում Ուռուցիկ-գոգավոր (-10.0 D → -1.0 D)
Երկուռուցիկ (0.0 D → +45.0 D) Նոմինալ A-հաստատուն՝ 118.9
Հապտիկ դիզայն ⁃ Հետին կամարակապ պատուհանագոգ ⁃ C-
օղակներ, 0°-ով անկյունացում ⁃ PCO կանխարգելում ⁃ 360° սուր
եզր Պահպանման ժամկետ 5 տարի ստերիլիզացումից հետո
ՆԵՐԿՈՒՄ Մոտավոր կտրվածքի չափս 1.8 - 2.2 մմ CONSTANTS
Օպտիկական և իմերսիվ ուլտրաձայնային չափումների համար՝
SRK/T A-Constant A = 118.828* (օպտիմիզացված) Haigis a0 =
0.190* a1 = 0.192* a2 = 0.173* HofferQ pACD = 5.431* Holladay I
SF = 1.682* Barrett Universal II LF = 1.79 Holladay II ACD = 5.45 SF
= 1.69 Օպտիմիզացված հաստատուններ՝ հիմնված ավելի քան
400 հիվանդների վրա ԹԱՓԱՆՑԻԿ ներակնային ոսպնյակ 677AD
ԴԵՂԻՆ IOL 677ADY Medicontur ներակնային ոսպնյակների
անվտանգությունն ու արդյունավետությունը ստուգվել են
կլինիկական հետազոտություններում, և կլինիկական տվյալները
ցույց են տալիս, որ այս ներակնային ոսպնյակները 
համապատասխանում են ժամանակակից պահանջներին</t>
  </si>
  <si>
    <r>
      <t>ք</t>
    </r>
    <r>
      <rPr>
        <sz val="8"/>
        <color theme="1"/>
        <rFont val="Cambria Math"/>
        <family val="1"/>
        <charset val="204"/>
      </rPr>
      <t>․</t>
    </r>
    <r>
      <rPr>
        <sz val="8"/>
        <color theme="1"/>
        <rFont val="GHEA Grapalat"/>
        <family val="3"/>
      </rPr>
      <t xml:space="preserve"> Երևան, Հր</t>
    </r>
    <r>
      <rPr>
        <sz val="8"/>
        <color theme="1"/>
        <rFont val="Cambria Math"/>
        <family val="1"/>
        <charset val="204"/>
      </rPr>
      <t>․</t>
    </r>
    <r>
      <rPr>
        <sz val="8"/>
        <color theme="1"/>
        <rFont val="GHEA Grapalat"/>
        <family val="3"/>
      </rPr>
      <t xml:space="preserve"> Ներսիսյան 7</t>
    </r>
  </si>
  <si>
    <r>
      <t>Պատվիրատուի կողմից պատվերը ստանալուց հետո 10 աշխատանքային օրվա ընթացքում, ընդ որում, 1-ին պատվերը պատվիրատուն պարտավորվում է ներկայացնել Պայմանագիրն ուժի մեջ մտնելու օրվան հաջորդող 20օրյա /քսանօրյա/ ժամկետը լրանալուց հետո/ բացառությամբ այն դեպքի, երբ ընտրված մասնակիցը համաձայնում է պայմանագիրը կատարել ավելի կարճ ժամկետում/։ Սույն պայմանագրով մատակարարման ենթակա որևէ ապրանքի մատակարարման ժամկետը չի կարող գերազանցել 2026թ</t>
    </r>
    <r>
      <rPr>
        <sz val="8"/>
        <color theme="1"/>
        <rFont val="Cambria Math"/>
        <family val="1"/>
        <charset val="204"/>
      </rPr>
      <t>․</t>
    </r>
    <r>
      <rPr>
        <sz val="8"/>
        <color theme="1"/>
        <rFont val="GHEA Grapalat"/>
        <family val="3"/>
      </rPr>
      <t xml:space="preserve"> դեկտեմբերի 30-ը։</t>
    </r>
  </si>
  <si>
    <t xml:space="preserve">ԾԱՆՈՒՑՈՒՄ Բոլոր ապրանրանքների դիմաց վճարումը իրականացվելու է փաստացի մատակարարված ապրանքների քանակով։ 
ԾԱՆՈԹՈՒԹՅՈՒՆ:                                                                                                                                                                                                                                                                           
* 8.15 պայմանագրի մատակարարումը իրականացվում է համաձայն` ՀՀ կառավարության 2013թ. մայիսի 2 թիվ 502-Ն որոշան,      *դեղերի տեղափոխումը, պահեստավորումը և պահպանումը պետք է իրականացվի համաձայն ՀՀ ԱՆ նախարարի 2010թ. 17-Ն հրաման
* պիտանիության ժամկետները գնորդին հանձնման պահին պետք է լինեն հետևյալը`
ա. 2,5 տարվանից ավելի պիտանելիության ժամկետ ունենալու դեպքում հանձնման պահին պետք է ունենան առնվազն 24 ամիս  մնացորդային պիտանելիության ժամկետ,  որոշ չափաբաժինների մասով պիտանելության ժամկետը 3 տարի է                                
բ. մինչև 2,5 տարի պիտանիության ժամկետ ունեցող դեղերը հանձնման պահին պետք է ունենան դեղի ընդհանուր պիտանիության ժամկետի 12 ամիս,
գ. առանձին դեպքերում, այն է` հիվանդների անհետաձգելի պահանջի բավարարման հիմնավորված անհրաժեշտությունը, դեղի սպառման համար սահմանված պիտանիության կարճ ժամկետները, դեղը հանձնման պահին կարող է ունենալ դեղի ընդհանուր պիտանիության ժամկետի առնվազն մեկ երկրորդը:  
8.16 պայմանագրի՝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Բժշկական նշանակության ապրանքների մատակարարման բեռնափոխադրումը մինչև ներհիվանդանոցային դեղատուն իրականացվում է մատակարարի կողմից:
*Ռուսերեն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      
</t>
  </si>
  <si>
    <t>Офтальмологические препараты</t>
  </si>
  <si>
    <t>Ч/ч</t>
  </si>
  <si>
    <t>код GMA</t>
  </si>
  <si>
    <t>Название</t>
  </si>
  <si>
    <t>Технические характеристики</t>
  </si>
  <si>
    <t>Единица измерения</t>
  </si>
  <si>
    <t>Цена за единицу товара</t>
  </si>
  <si>
    <t>Количество</t>
  </si>
  <si>
    <t>Деньги</t>
  </si>
  <si>
    <t>Адрес</t>
  </si>
  <si>
    <t>срок поставки</t>
  </si>
  <si>
    <t>Триптан синий 0,06% 1 мл</t>
  </si>
  <si>
    <t>Офтальмологический краситель /раствор для окрашивания/ - Тип раствора для окрашивания: раствор для окрашивания капсул трипановым синим. Концентрация раствора для окрашивания: 0,6 г/л трипанового синего. Плотность раствора для окрашивания: 1000 - 1010 г/см³. pH: 7,00-8,50. Содержание натрия: 3241,97-3962,41 ppm. Содержание хлоридов: 4639 -5670 ppm. Бактериальный эндотоксин: менее 0,5 Ед/мл. Объем раствора для окрашивания во флаконе: 1 мл. Температура хранения: 2°C - 35°C. Оригинал. Наличие сертификата(ов) качества обязательно при доставке. Новый, неиспользованный.</t>
  </si>
  <si>
    <t>кусок</t>
  </si>
  <si>
    <r>
      <t>к</t>
    </r>
    <r>
      <rPr>
        <sz val="8"/>
        <color theme="1"/>
        <rFont val="Cambria Math"/>
        <family val="1"/>
        <charset val="204"/>
      </rPr>
      <t>․</t>
    </r>
    <r>
      <rPr>
        <sz val="8"/>
        <color theme="1"/>
        <rFont val="GHEA Grapalat"/>
        <family val="3"/>
      </rPr>
      <t xml:space="preserve"> Ереван, г-н.</t>
    </r>
    <r>
      <rPr>
        <sz val="8"/>
        <color theme="1"/>
        <rFont val="Cambria Math"/>
        <family val="1"/>
        <charset val="204"/>
      </rPr>
      <t>․</t>
    </r>
    <r>
      <rPr>
        <sz val="8"/>
        <color theme="1"/>
        <rFont val="GHEA Grapalat"/>
        <family val="3"/>
      </rPr>
      <t xml:space="preserve"> Нерсисян 7</t>
    </r>
  </si>
  <si>
    <r>
      <t>В течение 10 рабочих дней после получения Заказчиком заказа, при этом Заказчик обязуется разместить первый заказ по истечении 20-дневного срока с даты вступления Договора в силу (за исключением случаев, когда выбранный участник соглашается исполнить договор в более короткий срок). Срок поставки любого товара, являющегося предметом настоящего договора, не может превышать 2026 год.</t>
    </r>
    <r>
      <rPr>
        <sz val="8"/>
        <color theme="1"/>
        <rFont val="Cambria Math"/>
        <family val="1"/>
        <charset val="204"/>
      </rPr>
      <t>․</t>
    </r>
    <r>
      <rPr>
        <sz val="8"/>
        <color theme="1"/>
        <rFont val="GHEA Grapalat"/>
        <family val="3"/>
      </rPr>
      <t xml:space="preserve"> 30 декабря.</t>
    </r>
  </si>
  <si>
    <t>Офтальмологическое кольцо 13 мм</t>
  </si>
  <si>
    <t>Капсульное кольцо, материал: полиметилметакрилат (ПММА). Размер капсульного кольца в открытом состоянии: 13,00 мм, в сжатом состоянии: 11,00 мм. Капсульное кольцо прозрачное (бесцветное). Наличие сертификата(ов) качества обязательно при поставке. Изделие должно быть новым, неиспользованным.</t>
  </si>
  <si>
    <t>Офтальмологическое кольцо 12 мм</t>
  </si>
  <si>
    <t xml:space="preserve"> Капсульное кольцо, материал: полиметилметакрилат (ПММА). Размер капсульного кольца в открытом состоянии: 12,00 мм, в сжатом состоянии: 10,00 мм. Капсульное кольцо прозрачное (бесцветное). Наличие сертификата(ов) качества обязательно при поставке. Изделие должно быть новым, неиспользованным.</t>
  </si>
  <si>
    <t>Висколон 2% 5 мл</t>
  </si>
  <si>
    <t>Раствор гидроксипропилметилцеллюлозы: изотонический, стерильный, апирогенный 2,0% вязкоэластичный офтальмологический раствор метилцеллюлозы во флаконе объемом 5,0 мл. Каждый 1 мл содержит: гидроксипропилметилцеллюлозу (20 мг), хлорид натрия (NaCl) (4,9 мг), тригидрат ацетата натрия (C₆H₅NaO₂·3H₂O) (3,9 мг), дигидрат цитрата натрия (C₆H₅NaO₂·2H₂O) (1,7 мг), хлорид калия (KCl) (0,75 мг), дигидрат хлорида кальция USP (CaCl₂·2H₂O) (0,48 мг), гексагидрат хлорида магния (MgCl₂·6H₂O) (0,30 мг). Молекулярная масса: более 80 000 дальтон. Вязкость: 6000 ± 1000 мПа·с. Осмоляльность: 285 ± 15 мОсм/кг. pH 6,0-7,8: Используется при хирургических вмешательствах на переднем сегменте глаза. Должен быть новым, неиспользованным.</t>
  </si>
  <si>
    <t>Вязкоупругий раствор метилцеллюлозы</t>
  </si>
  <si>
    <t>Тип: диспергируемый. Это 2,0%-ный вязкоэластичный офтальмологический раствор гидроксипропилметилцеллюлозы в шприце объемом 2,0 мл. Состав: гидроксипропилметилцеллюлоза: 20 мг/мл, хлорид натрия: 4,9 мг, ацетат натрия: 3,9 мг, цитрат натрия: 1,7 мг, хлорид калия: 0,75 мг, дигидрат хлорида кальция: 0,48 мг, гексагидрат хлорида магния: 0,3 мг. Средняя молекулярная масса: 86 000 дальтон. Вязкость при 27°C: 3000–4500 мПа·с. pH: 6,8–7,6. Размер канюли: 23G. Температура хранения: 2–35°C.</t>
  </si>
  <si>
    <t>Метилцеллюлоза 2%</t>
  </si>
  <si>
    <r>
      <t>Вязкоупругий раствор метилцеллюлозы. Тип: дисперсный. Состав: 2,0% раствор гидроксипропилметилцеллюлозы в шприце объемом 2,0 мл. Каждый 1 мл содержит: гидроксипропилметилцеллюлозу (20 мг), хлорид натрия (NaCl) (6,4 мг), тригидрат ацетата натрия (C₆H₅NaO₂·3H₂O) (3,9 мг), дигидрат цитрата натрия (C₆H₅NaO₂·2H₂O) (1,7 мг), хлорид калия (KCl) (0,75 мг), дигидрат хлорида кальция USP (CaCl₂·2H₂O) (0,48 мг), гексагидрат хлорида магния (MgCl₂·6H₂O) (0,30 мг). Молекулярная масса: 0,07 - 0,15 млн дальтон. Вязкость: 4000 - 5000 мПа·с. pH: 6,8 - 7,5. Осмоляльность: 270–400 мОсм/кг</t>
    </r>
    <r>
      <rPr>
        <sz val="12"/>
        <rFont val="Sylfaen"/>
        <family val="1"/>
      </rPr>
      <t>Оригинальный продукт: хранить при комнатной температуре. Должен быть новым, неиспользованным. Требуется сертификат CE (MDR).</t>
    </r>
  </si>
  <si>
    <t>Офтальмологический нож прямой 20G</t>
  </si>
  <si>
    <t xml:space="preserve"> Микрохирургический нож типа: прямой ланцет, ширина лезвия: 1,23±0,05 мм. Материал лезвия: аустенитная нержавеющая сталь (содержащая никель и хром). Лезвие заточено трижды, покрыто силиконом. Материал рукояти: полибутилентерефталат (ПБТ). Длина рукояти: 107±3 мм. 6 штук в 1 коробке. Новый, неиспользованный.</t>
  </si>
  <si>
    <t xml:space="preserve"> Офтальмологический нож-кератом 2,4 мм</t>
  </si>
  <si>
    <t>Микрохирургический нож, тип: скошенный, двусторонний, тип: безопасный, ширина лезвия: 2,40±0,05 мм, угол заточки лезвия: 45±5 градусов, длина угла заточки: 8,0±0,5 мм. Толщина лезвия: 0,15±0,05 мм. Материал лезвия: аустенитная нержавеющая сталь (содержит никель и хром). Лезвие заточено трижды, с силиконовым покрытием. Материал рукояти: полибутилентерефталат (ПБТ). Длина рукояти: 128±3 мм. 6 штук в 1 коробке. Новый, неиспользованный.</t>
  </si>
  <si>
    <t xml:space="preserve"> Офтальмологический нож-кератом 2,75 мм</t>
  </si>
  <si>
    <t>Микрохирургический нож, тип: скошенный, двусторонний, тип: безопасный, ширина лезвия: 2,75±0,05 мм, угол скоса лезвия: 45±5 градусов, длина угла: 9,0±0,5 мм. Толщина лезвия: 0,15±0,05 мм. Материал лезвия: аустенитная нержавеющая сталь (содержит никель и хром). Лезвие заточено трижды, с силиконовым покрытием. Материал рукояти: полибутилентерефталат (ПБТ). Длина рукояти: 128±3 мм. 6 штук в 1 коробке. Новый, неиспользованный.</t>
  </si>
  <si>
    <t>Полукруглый офтальмологический нож</t>
  </si>
  <si>
    <t>Микрохирургический нож: полукруглый, с верхней заточкой, тип: безопасный, ширина лезвия: 2,00±0,10 мм, угол заточки лезвия: 60±5 градусов, длина угла заточки: 6,5±0,5 мм. Толщина лезвия: 0,15±0,05 мм. Материал лезвия: аустенитная нержавеющая сталь (содержит никель и хром). Лезвие с силиконовым покрытием. Материал рукоятки: полибутилентерефталат (ПБТ). Длина рукоятки: 128±3 мм. 6 штук в 1 коробке. Новый, неиспользованный.</t>
  </si>
  <si>
    <t>Офтальмологический нож МТС 15 СК</t>
  </si>
  <si>
    <t>Тип микрохирургического ножа: прямой однолезвийный, разновидность: безопасный. Лезвие микрохирургического ножа: прямое, угол заточки: 15±1 градус, толщина лезвия: 0,15±0,05 мм. Материал лезвия: аустенитная нержавеющая сталь (содержит никель и хром). Лезвие заточено трижды, покрыто силиконом. Материал рукояти: полибутилентерефталат (ПБТ). Длина рукояти: 128±3 мм. 6 штук в 1 коробке. Новые, неиспользованные.</t>
  </si>
  <si>
    <t>Нить 10-0 нейлон</t>
  </si>
  <si>
    <t>Нерассасывающаяся офтальмологическая нить из нейлона с двумя атравматичными иглами. Размер нити (USP): 10-0. Материал нити: монофиламентная черная нейлоновая нить. Длина нити: не менее 30 см (12 дюймов). Игла: высококачественная нержавеющая сталь, с двумя режущими кромками, атравматичная. Тип иглы: шпательчатая с двусторонней заточкой, стерильная. Длина иглы: 6,2 мм, диаметр: 150 мкм, кривизна: 3/8 окружности. Формат: 1 нить с 2 иглами. Должна быть новой, неиспользованной. Одобрено FDA и требуется сертификат CE.</t>
  </si>
  <si>
    <t>хирургическая нить (викрил) 8-0</t>
  </si>
  <si>
    <t>Синтетическая рассасывающаяся хирургическая нить из полигликолевой кислоты (ПГА) с двумя атравматичными иглами, стерильная. Размер нити (USP): 8/0. Состав нити: 100% полигликолевая кислота. Структура нити: плетеная, цвет: фиолетовый. Покрытие нити: поликапролактон и стеарат кальция или эквивалент. Сохранение прочности: приблизительно 75–78% на 14-й день, 60–70% на 21-й день от исходной прочности. Полностью рассасывается путем гидролиза в течение 60–90 дней. Длина нити не менее 30 см (12″). Игла: высококачественная нержавеющая сталь, с силиконовым покрытием, двусторонняя, атравматичная. Тип иглы: шпателеобразная, двусторонняя, стерильная. Длина иглы: 6 мм, диаметр: 0,2 мм, кривизна: 3/8 окружности. Формат: 1 нить с 2 иглами. Должна быть новой, неиспользованной. Одобрено FDA и требует наличия сертификата CE.</t>
  </si>
  <si>
    <t>Викриловая нить 6-0</t>
  </si>
  <si>
    <t>Синтетическая рассасывающаяся хирургическая нить из полигликолевой кислоты (ПГА) с двумя атравматичными иглами, стерильная. Размер нити (USP): 6/0. Состав нити: 100% полигликолевая кислота. Структура нити: плетеная, цвет: фиолетовый. Покрытие нити: поликапролактон и стеарат кальция или эквивалент. Сохранение прочности: приблизительно 75–78% на 14-й день, 60–70% на 21-й день от исходной прочности. Полностью рассасывается путем гидролиза в течение 60–90 дней. Длина нити не менее 45 см (18″). Игла: высококачественная нержавеющая сталь, с силиконовым покрытием, двусторонняя, атравматичная. Тип иглы: шпателеобразная с двусторонним лезвием. Длина иглы: 8 мм, диаметр: 0,33 мм, кривизна: 1/4 окружности. Формат: 1 нить с 2 иглами. Должна быть новой, неиспользованной. Одобрено FDA, требуется сертификат CE.</t>
  </si>
  <si>
    <t>Клипы</t>
  </si>
  <si>
    <t>Длина ИОЛ: 8,50 мм. Оптический размер ИОЛ: 5,00 мм. Тип гаптиков ИОЛ: ирисовые. Структура ИОЛ: цельная. Оптический материал ИОЛ: полиметилметакрилат (ПММА). Угол гаптиков ИОЛ: 10°. Количество позиционирующих отверстий: 0. А-константа ИОЛ: 115,0 (передняя фиксация), 117,0 (задняя фиксация). Увеличение диоптрий линзы: половина диоптрий (0,5 D): от -10,0 до +50,0. Должна быть новой, неиспользованной.</t>
  </si>
  <si>
    <t>Жесткая интраокулярная линза</t>
  </si>
  <si>
    <t>Длина ИОЛ: 12,50 мм. Размер оптической части ИОЛ: 6,00 мм. Тип оптической части ИОЛ: равновыпуклая. Тип гаптиков ИОЛ: модифицированный С. Структура ИОЛ: однокомпонентная. Количество позиционирующих отверстий: 2. Материал оптической части ИОЛ: полиметилметакрилат (ПММА). А-константа ИОЛ: 118,4. Глубина передней камеры: 5,00 мм. Шаг диоптрий ИОЛ: одна полная диоптрия от -5,0 до +5,0, половина диоптрии от +5,5 до +30,0. Должна быть новой, неиспользованной.</t>
  </si>
  <si>
    <t>Хирургическая простыня для глазной операции 80*100</t>
  </si>
  <si>
    <t xml:space="preserve"> Хирургическая простыня с мешком для сбора жидкости. Офтальмологическая. Общий размер: 100 см x 80 см. Размер операционного поля: 7 см x 9 см. Размер мешка: 13 см x 17 см, вместимость: 650 мл. Состав: полиэтилен (ПЭ). Оригинал. Допуск по всем размерам ± 5%. Формат 1 хирургическая простыня. Сертификат(ы) качества обязательны при доставке. Новая, неиспользованная.</t>
  </si>
  <si>
    <t xml:space="preserve"> Мягкая интраокулярная линза</t>
  </si>
  <si>
    <t>Категория товара: Интраокулярные линзы, Тип ИОЛ: Интеллектуальная матрица, Оптический материал ИОЛ: Взаимопроникающая полимерная сетка, гидрофобный и гидрофильный акрил (содержание воды 25%): Характер поверхности ИОЛ: Интегрированная 3D гидрофобная поверхность. Характеристики ИОЛ: Асферическая, цельная, складная. Желтый акрил: Длина ИОЛ: 13,00 мм. Размер оптической части линзы: 6,00 мм. Оптическая структура ИОЛ: Двояковыпуклая. Тип гаптики: Модификация C. Угол гаптики ИОЛ: 0°. Количество позиционных отверстий: 0. Оптическая А-константа интраокулярной линзы: 118,0. Число Аббе оптической части интраокулярной линзы: 58. Показатель преломления оптической части линзы: 1,462. Дополнительная информация об оптической части линзы: Фильтр синего света, поглощает УФ-излучение и биосовместима. Краевая часть оптической части интраокулярной линзы: квадратная кромка 360°. Порядок увеличения диоптрий линзы: стандартная секция. Половина диоптрии: от 0,0 до +32,0, специальная секция. Половина диоптрий: от –20,0 до -0,5 и от +32,5 до +45,0. Тип использования картриджа: одноразовый. Диаметр наконечника картриджа: 1,8-2,2 мм</t>
  </si>
  <si>
    <t>Кассетная система Bausch+Lomb</t>
  </si>
  <si>
    <t>Система одноразовых кассет с трубками для Bausch+Lomb Stellaris</t>
  </si>
  <si>
    <t>Сбалансированный солевой раствор</t>
  </si>
  <si>
    <r>
      <t>Сбалансированный солевой раствор для использования с Bausch and Lomb Stellaris PC Elite. Молярная концентрация натрия в растворе: 156 ммоль/л, молярная концентрация калия в растворе: 10 ммоль/л, молярная концентрация кальция в растворе: 3 ммоль/л, молярная концентрация магния в растворе: 1 ммоль/л, молярная концентрация хлорида в растворе: 129 ммоль/л. Объем флакона: 500 мл. Сертификаты качества:</t>
    </r>
    <r>
      <rPr>
        <sz val="11"/>
        <rFont val="Arial LatArm"/>
        <family val="2"/>
      </rPr>
      <t xml:space="preserve"> Минимум: сертификаты ISO 13485, ISO 9001, CE.</t>
    </r>
    <r>
      <rPr>
        <sz val="11"/>
        <color rgb="FFFF0000"/>
        <rFont val="Arial LatArm"/>
        <family val="2"/>
      </rPr>
      <t xml:space="preserve"> Общее количество: 500 шт./бутылка/</t>
    </r>
    <r>
      <rPr>
        <sz val="11"/>
        <color theme="1"/>
        <rFont val="Arial LatArm"/>
        <family val="2"/>
      </rPr>
      <t/>
    </r>
  </si>
  <si>
    <t>литр</t>
  </si>
  <si>
    <t>Комбинированная кассетная система</t>
  </si>
  <si>
    <t>Не менее: комбинированная кассетная система для хирургии катаракты и стекловидного тела, витреотом 23G, широкоугольная осветительная трубка 23G, система ESA 23G с блокировкой, склеральные пробки 23G, аспирационная трубка, инфузионная трубка, защитные пленки для лотка, экрана и пульта дистанционного управления, кассетный тормоз, тестовая камера, соединитель, ирригационные капсулы MICS, ключ для иглы, подготовительная чашка. Предварительно протестировано для использования с Bausch&amp;Lomb Stellaris PC Elite. Сертификаты качества: не менее: ISO 13485, ISO 9001, сертификат CE.</t>
  </si>
  <si>
    <t>Длина ИОЛ: 12,00 мм. Оптический размер линзы: 5,75 мм. Тип оптики ИОЛ: равновыпуклая. Тип гаптики: модифицированный C. Угол гаптики ИОЛ: 0 градусов. Конструкция ИОЛ: цельная. Количество позиционирующих отверстий: 0. Материал оптики ИОЛ: акрил (26% содержание воды). Глубина передней камеры: 5,22 мм. Оптическая А-константа ИОЛ: 118,43. Шаг изменения оптической силы линзы: одна полная диоптрия от -5,0 до +10,5 и от +29,5 до +36,0. Половина диоптрии от +10,5 до +29,5. Тип использования картриджа: одноразовый. Диаметр кончика картриджа: 1,6 мм. Угол кончика картриджа: 45 градусов. Картридж с внутренним покрытием.</t>
  </si>
  <si>
    <t>Нетоксичный раствор для двойного окрашивания</t>
  </si>
  <si>
    <t>Стерильный, апирогенный, синий водный раствор. Готовый к применению раствор содержит 0,05% бриллиантового синего G в буферном растворе. Предназначен для селективного окрашивания и визуализации внутренней пограничной мембраны (ВПМ) для облегчения ее удаления и снижения риска повреждения сетчатки во время хирургического вмешательства. Плотность при 25°C: 1,000-1,010. Содержание натрия: 1996,2-2439,8 ppm. Содержание хлоридов: 2728-3335 ppm. Бактериальный эндотоксин: менее 0,5 Ед/мл. pH: 7,00-8,50. Температура хранения: от 2°C до 35°C. Объем на флакон: 1,0 мл. Новый, неиспользованный. На момент поставки должна быть сохранена не менее половины полного срока годности. Производство должно осуществляться в соответствии со следующими требованиями: Надлежащая производственная практика (GMP) FDA; Правила 21 CFR 211; стандарт системы управления качеством EN ISO 13485:2016; требования Директивы Директивы MDD 93/42/EEC к медицинским изделиям.</t>
  </si>
  <si>
    <t>Гиалуроновая кислота 1,6%</t>
  </si>
  <si>
    <t>Вязкоэластичный 1,6% офтальмологический раствор гиалуроната натрия в стеклянном шприце объемом 1,0 мл. Каждый 1 мл раствора содержит: гиалуронат натрия: 14,4-17,6 мг. Молекулярная масса: &gt; 3 000 000 дальтон. Вязкость (25 °C): 80 000-150 000 сПс. Осмолярность: 200-400 мОсм/кг. pH: 6,8-7,6. Плотность при 25 °C: 1000-1020. Показатель преломления при 25 °C: 1,3350-1,3390. Бактериальный эндотоксин: менее 0,2 Ед/мл. Количество частиц в 1 мл: 10,0 мкм – не более 50; 25,0 мкм – не более 5; 50,0 мкм – не более 2. Размер канюли: 27G. Температура хранения: 2-25 °C. Новая, неиспользованная. Срок годности на момент поставки не менее половины.</t>
  </si>
  <si>
    <t xml:space="preserve"> Первичная витрэктомия</t>
  </si>
  <si>
    <t xml:space="preserve"> Первичный витреотом без ирригации для использования с аппаратами Baush and Lomb Stellaris. Калибр витреотома 20 G. Сертификаты качества не ниже ISO 13485, сертификат соответствия ЕС.</t>
  </si>
  <si>
    <t>Вакуумная кассетная система</t>
  </si>
  <si>
    <t>Одноразовая вакуумная кассетная система с трубками для Bausch+Lomb Stellaris, комплектация: как минимум: вакуумная кассетная система с трубками, тестовая камера, ключ для иглы, факоэмульсификационная игла. Соответствует стандартам ISO 13485, ISO 9001, CE. Является ли продукт новым, стерильным и в оригинальной упаковке?</t>
  </si>
  <si>
    <t>Микрохирургический нож, заточка 20 G</t>
  </si>
  <si>
    <t>Микрохирургический нож типа: копьевидный с заточкой, тип: безопасный, ширина лезвия: 1,23±0,05 мм, угол заточки лезвия: 45±5 градусов, длина угла заточки: 6,5±0,5 мм. Материал лезвия: аустенитная нержавеющая сталь (содержит никель и хром). Лезвие заточено трижды, покрыто силиконом. Материал рукояти: полибутилентерефталат (ПБТ). Длина рукояти: 128±3 мм. 6 штук в 1 коробке. Новый, неиспользованный.</t>
  </si>
  <si>
    <t>Пинцет для асимметричной шлифовки</t>
  </si>
  <si>
    <t>Пинцет для асимметричного пилинга: калибр пинцета 23G: длина пинцета 135 мм: Сертификаты качества: Декларация соответствия ЕС, ISO13485: Новый, неиспользованный, в заводской стерильной упаковке. Обязательным условием является предоставление участником гарантийного письма от производителя или его представителя на этапе исполнения договора. При наличии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от производителя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t>
  </si>
  <si>
    <t>Пакет управления вязкоупругими жидкостями</t>
  </si>
  <si>
    <t>Комплект для контроля вязкоупругих жидкостей для использования с системой Bausch and Lomb Stellaris. Комплект включает в себя как минимум: шприц 10 мл, поршень шприца, колпачок шприца, трубку с соединителем для флакона, переходник «мама-мама» для трубки, канюлю 20G, высокопоточную канюлю VFI 23G, высокопоточную канюлю VFI 25G, экстракционную канюлю. Приобретаемый товар предназначен для использования с системой Bausch and Lomb Stellaris PC, эксплуатируемой в медицинском центре «ЕРЕВАН» (это закрытая система), которая может работать только с оригинальными расходными материалами. Сертификаты качества: как минимум: Декларация соответствия ЕС, ISO13485. Новый, неиспользованный, в заводской стерильной упаковке.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При наличии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от производителя продукции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t>
  </si>
  <si>
    <t>Ультрацелл Тунбуфер</t>
  </si>
  <si>
    <r>
      <t>Высокоабсорбирующие тампоны, предназначенные для впитывания жидкости во время различных офтальмологических операций. Не содержат волосяных фолликулов. Материал губки в форме копья: поливинилацетат. Материал хвостовой части: полипропилен. Не должны содержать компонентов животного происхождения, латекса, поливинилхлорида, фталатов.</t>
    </r>
    <r>
      <rPr>
        <sz val="12"/>
        <color rgb="FFFF0000"/>
        <rFont val="Arial"/>
        <family val="2"/>
      </rPr>
      <t>.</t>
    </r>
    <r>
      <rPr>
        <sz val="12"/>
        <color rgb="FF000000"/>
        <rFont val="Arial"/>
        <family val="2"/>
        <charset val="204"/>
      </rPr>
      <t xml:space="preserve"> Поставщику необходимо поставить 15 коробок, каждая из которых содержит /100/ сто штук (считается одной единицей).</t>
    </r>
  </si>
  <si>
    <t>коробка</t>
  </si>
  <si>
    <t>Нить 9.0 нейлон</t>
  </si>
  <si>
    <t>Нерассасывающаяся офтальмологическая шовная нить из нейлона с атравматичной иглой. Калибр нити (USP) `9-0. Материал нити: монофиламентная черная нейлоновая нить. Длина нити не менее 40 см (16″). Игла: высококачественная нержавеющая сталь, с двумя режущими кромками, атравматичная. Тип иглы: шпательчатая с двусторонней заточкой, стерильная. Длина иглы: 6,0 мм, диаметр: 0,2 мм, кривизна: 3/8 окружности. Формат: 1 нить с 1 иглой. Должна быть новой, неиспользованной. Одобрено FDA, требуется сертификат CE.</t>
  </si>
  <si>
    <t>Нить 7-0 Surgicryl (A7102)</t>
  </si>
  <si>
    <t>Синтетическая рассасывающаяся хирургическая нить из полигликолевой кислоты (ПГА) с двумя атравматичными иглами, стерильная. Размер нити (USP): 7-0. Состав нити: 100% полигликолевая кислота. Структура нити: плетеная, цвет: фиолетовый. Покрытие нити: поликапролактон и стеарат кальция или эквивалент. Сохранение прочности: приблизительно 75–78% на 14-й день, 60–70% на 21-й день от исходной прочности. Полностью рассасывается путем гидролиза в течение 60–90 дней. Длина нити не менее 30 см (12″). Игла: высококачественная нержавеющая сталь, с силиконовым покрытием, двусторонняя, атравматичная. Тип иглы: шпателеобразная, двусторонняя, стерильная. Длина иглы: 6,5 мм, диаметр: 0,23 мм, кривизна: 3/8 окружности. Формат: 1 нить с 2 иглами. Должна быть новой, неиспользованной. Одобрено FDA, требуется сертификат CE.</t>
  </si>
  <si>
    <t xml:space="preserve"> Складная гидрофобная акриловая однокомпонентная интраокулярная линза для задней камеры глаза с фиолетовым фильтром.</t>
  </si>
  <si>
    <t>Складная гидрофобная акриловая однокомпонентная асферическая интраокулярная линза задней камеры типа Acrysof с УФ-фильтром. Однокомпонентная интраокулярная линза состоит из 2-фенилэтилакрилата и 2-фенилэтилметакрилата со специальным типом хромофора, наличием S-образного гаптика и квадратными краями по всей длине. Гаптиковый элемент модифицированного L-типа (ModifiedL StableForce). Размер оптической части 6 мм. Общая длина 13 мм. Среднее равновесное содержание воды, поглощаемой материалом при смачивании в стерильном интраокулярном растворе BSS, составляет 0,4% при 37°C. Показатель преломления: 1,55 А, оптическая постоянная -118,7, ультразвуковая -118,3. Возможная оптическая сила: +6,0-30,0 D в полдиоптриях и +31,0-40,0 D в одной диоптрии. Офтальмологический картридж C. Картридж типа C для рукоятки для инъекции интраокулярных линз Monarch III, одноразовый. Оригинал: Новый, неиспользованный. Единица измерения: шт.</t>
  </si>
  <si>
    <t>Складная гидрофобная акриловая асферическая интраокулярная линза</t>
  </si>
  <si>
    <t>Складная гидрофобная акриловая однокомпонентная асферическая интраокулярная линза с задней камерой типа Clarion. Материал оптических и гаптических элементов: гидрофобный акрилат/метакрилатный сополимер с фильтрами ультрафиолетового и синего света. Однокомпонентная интраокулярная линза имеет S-образные гаптики и квадратные края по всей длине. Форма гаптических элементов: модифицированный L-тип (ModifiedL StableForce). Спектральное пропускание для интраокулярной линзы с оптической силой +20,0 диоптрий на длине волны 403 нм (УФ-излучение) составляет 10%. Оптический тип: бинокулярный, с асферической передней поверхностью. Размер оптической части: 6 мм. Общая длина: 13 мм. Передняя поверхность линзы асферическая, задняя поверхность сферическая. Среднее равновесное содержание воды, поглощаемой материалом во время гидратации в стерильном интраокулярном растворе BSS, составляет 1,5% при 37°C. Показатель преломления: 1,55. Возможная оптическая сила: +6,0-30,0 D в полудиоптриях. A-константа: для изделий, маркированных в соответствии с Европейской директивой 2017/745/ЕС, оптическая A-константа составляет 119,1, ультразвуковая A-константа — 118,8 (может быть указано одно значение). . Офтальмологический картридж C. Картридж для установки интраокулярных линз Monarch III с ручкой типа C или D, одноразовый. Оригинал: новый, неиспользованный. Единица измерения: шт.</t>
  </si>
  <si>
    <t>Dk-line® VRL110</t>
  </si>
  <si>
    <t>МАТЕРИАЛ Перфтордекалин Прозрачный и бесцветный PFCL Высокая удельная плотность Преимущества Разработан для облегчения раскрытия и выравнивания поврежденной сетчатки без дальнейшего инструментального вмешательства Разработан для облегчения оттока субретинальной жидкости Доказанная эффективность ТЕХНИЧЕСКИЕ ХАРАКТЕРИСТИКИ Название лекарственной формы: C10F18 Перфтордекалин Показатель преломления (20°C): 1,31 Удельная плотность (20°C): 1,91–1,96 г/мл Давление пара (мбар): 8,8 Упаковка: флакон 7 мл (все поставляются с одним пластиковым шприцем на 5 мл или 10 мл и одной канюлей 20 калибра) Хранение: до 25°C</t>
  </si>
  <si>
    <t>Оксан® 5700 VRL600</t>
  </si>
  <si>
    <t>МАТЕРИАЛ Высоковязкое силиконовое масло. Характеристики: Длительная безопасность и эффективность; Высокая чистота. Силиконовое масло Oxane® 5700 обеспечивает длительную и прозрачную эндотампонаду с постоянным объемом. Длительная внутриглазная тампонада; Тяжелые, сложные случаи сетчатки. ТЕХНИЧЕСКИЕ ХАРАКТЕРИСТИКИ Плотность (22°C): 0,98 г/см³; Вязкость (25°C): 5000–5900 мПа·с; Показатель преломления (20°C): 1,40; Межфазное натяжение относительно ирригационного раствора: 44,9 мН/м; Упаковка: спрей 10 мл; Хранение: 8–25°C.</t>
  </si>
  <si>
    <t xml:space="preserve"> Складная интраокулярная линза с фильтром синего света</t>
  </si>
  <si>
    <t>Цельная, стерильная, складная акриловая асферическая гидрофильная интраокулярная линза (ИОЛ) для задней камеры глаза. С защитой от УФ-излучения, опционально с фильтром синего света. Оптика монофокальная. ИОЛ не заполнена предварительно и должна быть загружена вручную в совместимый шприц. ДИАПАЗОН ДИАПАЗОНА ДИАПАЗОНА ДИАПАЗОНА Стандартные значения: 0,0 D → +9,0 D (шаг 1,0 D) +10,0 D → +30,0 D (шаг 0,5 D) Крайние значения: -10,0 D → -1,0 D (шаг 1,0 D) +31,0 D → +45,0 D (шаг 1,0 D) МАТЕРИАЛ Сополимер гидрофобных и гидрофильных мономеров с содержанием воды 25%, с УФ-блокатором и дополнительным фильтром синего света. Показатель преломления: 1,46 Число Аббе: 58 КОНСТРУКЦИЯ Оптический диаметр: 6 мм Общий диаметр: 13 мм Оптическая конструкция Асферическая - нейтрализация аберраций Выпукло-вогнутая (-10,0 D → -1,0 D) Бифокальная (0,0 D → +45,0 D) Номинальная А-константа: 118,9 Тактильная конструкция - Задняя Арочный подоконник ⁃ С-образные кольца, угол наклона 0° ⁃ Предотвращение помутнения задней капсулы роговицы ⁃ Острый край 360° Срок годности 5 лет после стерилизации УСТАНОВКА Приблизительный размер разреза 1,8 - 2,2 мм КОНСТАНТЫ Для оптических и иммерсивных ультразвуковых измерений: SRK/T A-Константа A = 118,828* (оптимизированная) Haigis a0 = 0,190* a1 = 0,192* a2 = 0,173* HofferQ pACD = 5,431* Holladay I SF = 1,682* Barrett Universal II LF = 1,79 Holladay II ACD = 5,45 SF = 1,69 Оптимизированные константы основаны на данных более чем 400 пациентов ПРОЗРАЧНАЯ ИОЛ 677AD ЖЕЛТАЯ ИОЛ 677ADY Безопасность и эффективность Интраокулярные линзы Medicontur прошли проверку в клинических исследованиях, и клинические данные показывают, что эти интраокулярные линзы соответствуют современным требованиям.</t>
  </si>
  <si>
    <t>Вакуумные головки</t>
  </si>
  <si>
    <t>Вакуумные головки для фемтолазной хирургии (включает лицензию на активацию хирургического оборудования). Новые, неиспользованные, в заводской стерильной упаковке. Срок годности на момент поставки не менее половины. Предметом покупки является бывший в употреблении фемтолазный лазер Schwint Atos (закрытая система), который может работать только с оригинальными вакуумными головками. Обязательным условием является предоставление участником гарантийного письма от производителя или его представителя на этапе исполнения договора. При наличии указанного гарантийного письма производитель гарантирует качество товара, поставленного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поставленный товар и название страны, где производитель гарантирует качество товара, продаваемого указанным поставщиком.</t>
  </si>
  <si>
    <t>УВЕДОМЛЕНИЕ. Оплата за все товары будет производиться в соответствии с фактическим количеством поставленных товаров. ПРИМЕЧАНИЕ: * Поставка по контракту 8.15 осуществляется в соответствии с Постановлением Правительства Республики Армения № 502-Н от 2 мая 2013 г., * транспортировка, хранение и консервация лекарственных средств должны осуществляться в соответствии с Приказом Министра здравоохранения Республики Армения № 17-Н от 2010 г., * срок годности на момент поставки покупателю должен быть следующим: а. в случае срока годности более 2,5 лет, остаточный срок годности на момент поставки должен составлять не менее 24 месяцев, для некоторых лекарственных форм срок годности составляет 3 года; б. лекарственные средства со сроком годности до 2,5 лет должны иметь остаточный срок годности 12 месяцев на момент поставки; в. В отдельных случаях, а именно, при обоснованной необходимости удовлетворения неотложных потребностей пациентов, коротком сроке годности препарата, на момент поставки препарат может иметь не менее одной секунды от общего срока годности препарата. 8.16 договора: Если в течение срока действия договора Заказчик подал заявку на приобретение товара в количестве, меньшем, чем вся партия, то договор расторгается в отношении непоставленной оставшейся партии приобретенного товара. Транспортировка лекарственных средств в аптеку больницы осуществляется поставщиком. *В случае возможности различного (двойного) толкования текстов объявления и (или) приглашения, опубликованных на русском и армянском языках, за основу принимается армянский текст.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</si>
</sst>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1"/>
      <color theme="1"/>
      <name val="Calibri"/>
      <family val="2"/>
      <scheme val="minor"/>
    </font>
    <font>
      <b/>
      <sz val="11"/>
      <color theme="1"/>
      <name val="Arial LatArm"/>
      <family val="2"/>
    </font>
    <font>
      <sz val="11"/>
      <color theme="1"/>
      <name val="Arial LatArm"/>
      <family val="2"/>
    </font>
    <font>
      <b/>
      <sz val="11"/>
      <color theme="1"/>
      <name val="Calibri"/>
      <family val="2"/>
      <scheme val="minor"/>
    </font>
    <font>
      <sz val="11"/>
      <color theme="1"/>
      <name val="Calibri"/>
      <family val="2"/>
      <charset val="204"/>
      <scheme val="minor"/>
    </font>
    <font>
      <sz val="11"/>
      <color theme="1"/>
      <name val="Sylfaen"/>
      <family val="1"/>
    </font>
    <font>
      <sz val="12"/>
      <name val="Sylfaen"/>
      <family val="1"/>
    </font>
    <font>
      <sz val="12"/>
      <color rgb="FF000000"/>
      <name val="Arial"/>
      <family val="2"/>
      <charset val="204"/>
    </font>
    <font>
      <sz val="11"/>
      <color rgb="FFFF0000"/>
      <name val="Arial LatArm"/>
      <family val="2"/>
    </font>
    <font>
      <sz val="11"/>
      <name val="Arial LatArm"/>
      <family val="2"/>
    </font>
    <font>
      <sz val="12"/>
      <color rgb="FFFF0000"/>
      <name val="Arial"/>
      <family val="2"/>
    </font>
    <font>
      <b/>
      <sz val="18"/>
      <color theme="1"/>
      <name val="Calibri"/>
      <family val="2"/>
      <scheme val="minor"/>
    </font>
    <font>
      <sz val="10"/>
      <color theme="1"/>
      <name val="Sylfaen"/>
      <family val="1"/>
    </font>
    <font>
      <sz val="8"/>
      <color theme="1"/>
      <name val="GHEA Grapalat"/>
      <family val="3"/>
    </font>
    <font>
      <sz val="8"/>
      <color theme="1"/>
      <name val="Cambria Math"/>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5">
    <xf numFmtId="0" fontId="0" fillId="0" borderId="0"/>
    <xf numFmtId="0" fontId="1" fillId="0" borderId="0"/>
    <xf numFmtId="0" fontId="1" fillId="0" borderId="0"/>
    <xf numFmtId="0" fontId="1" fillId="0" borderId="0"/>
    <xf numFmtId="0" fontId="5" fillId="0" borderId="0"/>
  </cellStyleXfs>
  <cellXfs count="23">
    <xf numFmtId="0" fontId="0" fillId="0" borderId="0" xfId="0"/>
    <xf numFmtId="0" fontId="6" fillId="2" borderId="1" xfId="0" applyFont="1" applyFill="1" applyBorder="1" applyAlignment="1">
      <alignment vertical="center" wrapText="1"/>
    </xf>
    <xf numFmtId="0" fontId="0" fillId="2" borderId="0" xfId="0" applyFill="1"/>
    <xf numFmtId="0" fontId="0" fillId="2" borderId="0" xfId="0" applyFill="1" applyAlignment="1">
      <alignment horizontal="center" vertical="center"/>
    </xf>
    <xf numFmtId="0" fontId="0" fillId="2" borderId="0" xfId="0" applyNumberFormat="1" applyFill="1" applyAlignment="1">
      <alignment horizontal="center" vertical="center"/>
    </xf>
    <xf numFmtId="0" fontId="0" fillId="2" borderId="0" xfId="0" applyFill="1" applyAlignment="1">
      <alignment vertical="center"/>
    </xf>
    <xf numFmtId="0" fontId="0" fillId="3" borderId="0" xfId="0" applyFill="1"/>
    <xf numFmtId="0" fontId="4" fillId="2" borderId="3" xfId="1" applyFont="1" applyFill="1" applyBorder="1" applyAlignment="1">
      <alignment horizontal="center" vertical="center"/>
    </xf>
    <xf numFmtId="0" fontId="4" fillId="3" borderId="3" xfId="1" applyFont="1" applyFill="1" applyBorder="1" applyAlignment="1">
      <alignment horizontal="center" vertical="center"/>
    </xf>
    <xf numFmtId="0" fontId="2" fillId="2" borderId="3" xfId="2" applyFont="1" applyFill="1" applyBorder="1" applyAlignment="1">
      <alignment vertical="center" wrapText="1"/>
    </xf>
    <xf numFmtId="0" fontId="2" fillId="2" borderId="3" xfId="2" applyFont="1" applyFill="1" applyBorder="1" applyAlignment="1">
      <alignment horizontal="center" vertical="center" wrapText="1"/>
    </xf>
    <xf numFmtId="0" fontId="2" fillId="2" borderId="3" xfId="2" applyNumberFormat="1" applyFont="1" applyFill="1" applyBorder="1" applyAlignment="1">
      <alignment horizontal="center" vertical="center" wrapText="1"/>
    </xf>
    <xf numFmtId="4" fontId="2" fillId="2" borderId="3" xfId="2" applyNumberFormat="1" applyFont="1" applyFill="1" applyBorder="1" applyAlignment="1">
      <alignment horizontal="center" vertical="center" wrapText="1"/>
    </xf>
    <xf numFmtId="1" fontId="2" fillId="2" borderId="3" xfId="2" applyNumberFormat="1" applyFont="1" applyFill="1" applyBorder="1" applyAlignment="1">
      <alignment horizontal="center" vertical="center" wrapText="1"/>
    </xf>
    <xf numFmtId="0" fontId="6" fillId="2" borderId="0" xfId="0" applyFont="1" applyFill="1" applyBorder="1" applyAlignment="1">
      <alignment vertical="center" wrapText="1"/>
    </xf>
    <xf numFmtId="0" fontId="13" fillId="2" borderId="1" xfId="0" applyFont="1" applyFill="1" applyBorder="1" applyAlignment="1">
      <alignment vertical="center" wrapText="1"/>
    </xf>
    <xf numFmtId="0" fontId="6" fillId="2" borderId="2" xfId="0" applyFont="1" applyFill="1" applyBorder="1" applyAlignment="1">
      <alignment vertical="center"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4" fillId="0" borderId="5" xfId="0" applyFont="1" applyBorder="1" applyAlignment="1">
      <alignment horizontal="center" vertical="top" wrapText="1"/>
    </xf>
    <xf numFmtId="0" fontId="14" fillId="0" borderId="1" xfId="0" applyFont="1" applyBorder="1" applyAlignment="1">
      <alignment horizontal="center" vertical="top" wrapText="1"/>
    </xf>
    <xf numFmtId="0" fontId="0" fillId="2" borderId="0" xfId="0" applyFill="1" applyAlignment="1">
      <alignment horizontal="center" vertical="center" wrapText="1"/>
    </xf>
    <xf numFmtId="0" fontId="12" fillId="2" borderId="6" xfId="0" applyFont="1" applyFill="1" applyBorder="1" applyAlignment="1">
      <alignment horizontal="center"/>
    </xf>
  </cellXfs>
  <cellStyles count="5">
    <cellStyle name="Normal" xfId="0" builtinId="0"/>
    <cellStyle name="Normal 2" xfId="3"/>
    <cellStyle name="Обычный 2" xfId="2"/>
    <cellStyle name="Обычный 2 2" xfId="4"/>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view="pageBreakPreview" topLeftCell="A38" zoomScale="70" zoomScaleNormal="70" zoomScaleSheetLayoutView="70" workbookViewId="0">
      <selection activeCell="G39" sqref="G39"/>
    </sheetView>
  </sheetViews>
  <sheetFormatPr defaultColWidth="8.85546875" defaultRowHeight="15" x14ac:dyDescent="0.25"/>
  <cols>
    <col min="1" max="1" width="6.7109375" style="5" customWidth="1"/>
    <col min="2" max="2" width="14.28515625" style="6" customWidth="1"/>
    <col min="3" max="3" width="19.140625" style="2" customWidth="1"/>
    <col min="4" max="4" width="119.28515625" style="2" customWidth="1"/>
    <col min="5" max="5" width="8.85546875" style="3"/>
    <col min="6" max="6" width="12" style="4" customWidth="1"/>
    <col min="7" max="7" width="9.42578125" style="3" customWidth="1"/>
    <col min="8" max="8" width="12.85546875" style="3" customWidth="1"/>
    <col min="9" max="9" width="21.28515625" style="2" customWidth="1"/>
    <col min="10" max="10" width="15.5703125" style="2" customWidth="1"/>
    <col min="11" max="11" width="8.85546875" style="2" hidden="1" customWidth="1"/>
    <col min="12" max="16384" width="8.85546875" style="2"/>
  </cols>
  <sheetData>
    <row r="1" spans="1:10" ht="23.25" x14ac:dyDescent="0.35">
      <c r="A1" s="22" t="s">
        <v>86</v>
      </c>
      <c r="B1" s="22"/>
      <c r="C1" s="22"/>
      <c r="D1" s="22"/>
      <c r="E1" s="22"/>
      <c r="F1" s="22"/>
      <c r="G1" s="22"/>
      <c r="H1" s="22"/>
      <c r="I1" s="22"/>
      <c r="J1" s="22"/>
    </row>
    <row r="2" spans="1:10" ht="60" x14ac:dyDescent="0.25">
      <c r="A2" s="7" t="s">
        <v>0</v>
      </c>
      <c r="B2" s="8" t="s">
        <v>1</v>
      </c>
      <c r="C2" s="9" t="s">
        <v>2</v>
      </c>
      <c r="D2" s="10" t="s">
        <v>3</v>
      </c>
      <c r="E2" s="10" t="s">
        <v>4</v>
      </c>
      <c r="F2" s="11" t="s">
        <v>5</v>
      </c>
      <c r="G2" s="12" t="s">
        <v>6</v>
      </c>
      <c r="H2" s="13" t="s">
        <v>7</v>
      </c>
      <c r="I2" s="10" t="s">
        <v>8</v>
      </c>
      <c r="J2" s="10" t="s">
        <v>85</v>
      </c>
    </row>
    <row r="3" spans="1:10" s="14" customFormat="1" ht="99.6" customHeight="1" x14ac:dyDescent="0.25">
      <c r="A3" s="1">
        <v>1</v>
      </c>
      <c r="B3" s="1" t="s">
        <v>110</v>
      </c>
      <c r="C3" s="1" t="s">
        <v>9</v>
      </c>
      <c r="D3" s="1" t="s">
        <v>44</v>
      </c>
      <c r="E3" s="1" t="s">
        <v>10</v>
      </c>
      <c r="F3" s="1"/>
      <c r="G3" s="1">
        <v>500</v>
      </c>
      <c r="H3" s="16">
        <f>+G3*F3</f>
        <v>0</v>
      </c>
      <c r="I3" s="17" t="s">
        <v>127</v>
      </c>
      <c r="J3" s="20" t="s">
        <v>128</v>
      </c>
    </row>
    <row r="4" spans="1:10" s="14" customFormat="1" ht="77.45" customHeight="1" x14ac:dyDescent="0.25">
      <c r="A4" s="1">
        <v>2</v>
      </c>
      <c r="B4" s="1" t="s">
        <v>102</v>
      </c>
      <c r="C4" s="1" t="s">
        <v>43</v>
      </c>
      <c r="D4" s="1" t="s">
        <v>45</v>
      </c>
      <c r="E4" s="1" t="s">
        <v>10</v>
      </c>
      <c r="F4" s="1"/>
      <c r="G4" s="1">
        <v>100</v>
      </c>
      <c r="H4" s="16">
        <f t="shared" ref="H4:H40" si="0">+G4*F4</f>
        <v>0</v>
      </c>
      <c r="I4" s="18"/>
      <c r="J4" s="20"/>
    </row>
    <row r="5" spans="1:10" s="14" customFormat="1" ht="54" customHeight="1" x14ac:dyDescent="0.25">
      <c r="A5" s="1">
        <v>3</v>
      </c>
      <c r="B5" s="1" t="s">
        <v>121</v>
      </c>
      <c r="C5" s="1" t="s">
        <v>11</v>
      </c>
      <c r="D5" s="1" t="s">
        <v>12</v>
      </c>
      <c r="E5" s="1" t="s">
        <v>10</v>
      </c>
      <c r="F5" s="1"/>
      <c r="G5" s="1">
        <v>100</v>
      </c>
      <c r="H5" s="16">
        <f t="shared" si="0"/>
        <v>0</v>
      </c>
      <c r="I5" s="18"/>
      <c r="J5" s="20"/>
    </row>
    <row r="6" spans="1:10" s="14" customFormat="1" ht="137.44999999999999" customHeight="1" x14ac:dyDescent="0.25">
      <c r="A6" s="1">
        <v>4</v>
      </c>
      <c r="B6" s="1" t="s">
        <v>111</v>
      </c>
      <c r="C6" s="1" t="s">
        <v>13</v>
      </c>
      <c r="D6" s="1" t="s">
        <v>14</v>
      </c>
      <c r="E6" s="1" t="s">
        <v>10</v>
      </c>
      <c r="F6" s="1"/>
      <c r="G6" s="1">
        <v>400</v>
      </c>
      <c r="H6" s="16">
        <f t="shared" si="0"/>
        <v>0</v>
      </c>
      <c r="I6" s="18"/>
      <c r="J6" s="20"/>
    </row>
    <row r="7" spans="1:10" s="14" customFormat="1" ht="113.45" customHeight="1" x14ac:dyDescent="0.25">
      <c r="A7" s="1">
        <v>5</v>
      </c>
      <c r="B7" s="1" t="s">
        <v>112</v>
      </c>
      <c r="C7" s="1" t="s">
        <v>15</v>
      </c>
      <c r="D7" s="1" t="s">
        <v>16</v>
      </c>
      <c r="E7" s="1" t="s">
        <v>10</v>
      </c>
      <c r="F7" s="1"/>
      <c r="G7" s="1">
        <v>1500</v>
      </c>
      <c r="H7" s="16">
        <f t="shared" si="0"/>
        <v>0</v>
      </c>
      <c r="I7" s="18"/>
      <c r="J7" s="20"/>
    </row>
    <row r="8" spans="1:10" s="14" customFormat="1" ht="141" customHeight="1" x14ac:dyDescent="0.25">
      <c r="A8" s="1">
        <v>6</v>
      </c>
      <c r="B8" s="1" t="s">
        <v>113</v>
      </c>
      <c r="C8" s="1" t="s">
        <v>17</v>
      </c>
      <c r="D8" s="1" t="s">
        <v>46</v>
      </c>
      <c r="E8" s="1" t="s">
        <v>10</v>
      </c>
      <c r="F8" s="1"/>
      <c r="G8" s="1">
        <v>1500</v>
      </c>
      <c r="H8" s="16">
        <f t="shared" si="0"/>
        <v>0</v>
      </c>
      <c r="I8" s="18"/>
      <c r="J8" s="20"/>
    </row>
    <row r="9" spans="1:10" s="14" customFormat="1" ht="93" customHeight="1" x14ac:dyDescent="0.25">
      <c r="A9" s="1">
        <v>7</v>
      </c>
      <c r="B9" s="1" t="s">
        <v>97</v>
      </c>
      <c r="C9" s="1" t="s">
        <v>47</v>
      </c>
      <c r="D9" s="1" t="s">
        <v>48</v>
      </c>
      <c r="E9" s="1" t="s">
        <v>10</v>
      </c>
      <c r="F9" s="1"/>
      <c r="G9" s="1">
        <v>200</v>
      </c>
      <c r="H9" s="16">
        <f t="shared" si="0"/>
        <v>0</v>
      </c>
      <c r="I9" s="18"/>
      <c r="J9" s="20"/>
    </row>
    <row r="10" spans="1:10" s="14" customFormat="1" ht="87.6" customHeight="1" x14ac:dyDescent="0.25">
      <c r="A10" s="1">
        <v>8</v>
      </c>
      <c r="B10" s="1" t="s">
        <v>100</v>
      </c>
      <c r="C10" s="1" t="s">
        <v>18</v>
      </c>
      <c r="D10" s="1" t="s">
        <v>49</v>
      </c>
      <c r="E10" s="1" t="s">
        <v>10</v>
      </c>
      <c r="F10" s="1"/>
      <c r="G10" s="1">
        <v>700</v>
      </c>
      <c r="H10" s="16">
        <f t="shared" si="0"/>
        <v>0</v>
      </c>
      <c r="I10" s="18"/>
      <c r="J10" s="20"/>
    </row>
    <row r="11" spans="1:10" s="14" customFormat="1" ht="106.9" customHeight="1" x14ac:dyDescent="0.25">
      <c r="A11" s="1">
        <v>9</v>
      </c>
      <c r="B11" s="1" t="s">
        <v>99</v>
      </c>
      <c r="C11" s="1" t="s">
        <v>19</v>
      </c>
      <c r="D11" s="1" t="s">
        <v>50</v>
      </c>
      <c r="E11" s="1" t="s">
        <v>10</v>
      </c>
      <c r="F11" s="1"/>
      <c r="G11" s="1">
        <v>400</v>
      </c>
      <c r="H11" s="16">
        <f t="shared" si="0"/>
        <v>0</v>
      </c>
      <c r="I11" s="18"/>
      <c r="J11" s="20"/>
    </row>
    <row r="12" spans="1:10" s="14" customFormat="1" ht="81" customHeight="1" x14ac:dyDescent="0.25">
      <c r="A12" s="1">
        <v>10</v>
      </c>
      <c r="B12" s="1" t="s">
        <v>122</v>
      </c>
      <c r="C12" s="1" t="s">
        <v>20</v>
      </c>
      <c r="D12" s="1" t="s">
        <v>51</v>
      </c>
      <c r="E12" s="1" t="s">
        <v>10</v>
      </c>
      <c r="F12" s="1"/>
      <c r="G12" s="1">
        <v>100</v>
      </c>
      <c r="H12" s="16">
        <f t="shared" si="0"/>
        <v>0</v>
      </c>
      <c r="I12" s="18"/>
      <c r="J12" s="20"/>
    </row>
    <row r="13" spans="1:10" s="14" customFormat="1" ht="89.45" customHeight="1" x14ac:dyDescent="0.25">
      <c r="A13" s="1">
        <v>11</v>
      </c>
      <c r="B13" s="1" t="s">
        <v>101</v>
      </c>
      <c r="C13" s="1" t="s">
        <v>21</v>
      </c>
      <c r="D13" s="1" t="s">
        <v>52</v>
      </c>
      <c r="E13" s="1" t="s">
        <v>10</v>
      </c>
      <c r="F13" s="1"/>
      <c r="G13" s="1">
        <v>200</v>
      </c>
      <c r="H13" s="16">
        <f t="shared" si="0"/>
        <v>0</v>
      </c>
      <c r="I13" s="18"/>
      <c r="J13" s="20"/>
    </row>
    <row r="14" spans="1:10" s="14" customFormat="1" ht="94.15" customHeight="1" x14ac:dyDescent="0.25">
      <c r="A14" s="1">
        <v>12</v>
      </c>
      <c r="B14" s="1" t="s">
        <v>93</v>
      </c>
      <c r="C14" s="1" t="s">
        <v>22</v>
      </c>
      <c r="D14" s="1" t="s">
        <v>53</v>
      </c>
      <c r="E14" s="1" t="s">
        <v>10</v>
      </c>
      <c r="F14" s="1"/>
      <c r="G14" s="1">
        <v>200</v>
      </c>
      <c r="H14" s="16">
        <f t="shared" si="0"/>
        <v>0</v>
      </c>
      <c r="I14" s="18"/>
      <c r="J14" s="20"/>
    </row>
    <row r="15" spans="1:10" s="14" customFormat="1" ht="156" customHeight="1" x14ac:dyDescent="0.25">
      <c r="A15" s="1">
        <v>13</v>
      </c>
      <c r="B15" s="1" t="s">
        <v>94</v>
      </c>
      <c r="C15" s="1" t="s">
        <v>23</v>
      </c>
      <c r="D15" s="1" t="s">
        <v>54</v>
      </c>
      <c r="E15" s="1" t="s">
        <v>10</v>
      </c>
      <c r="F15" s="1"/>
      <c r="G15" s="1">
        <v>200</v>
      </c>
      <c r="H15" s="16">
        <f t="shared" si="0"/>
        <v>0</v>
      </c>
      <c r="I15" s="18"/>
      <c r="J15" s="20"/>
    </row>
    <row r="16" spans="1:10" s="14" customFormat="1" ht="135" customHeight="1" x14ac:dyDescent="0.25">
      <c r="A16" s="1">
        <v>14</v>
      </c>
      <c r="B16" s="1" t="s">
        <v>95</v>
      </c>
      <c r="C16" s="1" t="s">
        <v>24</v>
      </c>
      <c r="D16" s="1" t="s">
        <v>55</v>
      </c>
      <c r="E16" s="1" t="s">
        <v>10</v>
      </c>
      <c r="F16" s="1"/>
      <c r="G16" s="1">
        <v>150</v>
      </c>
      <c r="H16" s="16">
        <f t="shared" si="0"/>
        <v>0</v>
      </c>
      <c r="I16" s="18"/>
      <c r="J16" s="20"/>
    </row>
    <row r="17" spans="1:10" s="14" customFormat="1" ht="93.6" customHeight="1" x14ac:dyDescent="0.25">
      <c r="A17" s="1">
        <v>15</v>
      </c>
      <c r="B17" s="1" t="s">
        <v>116</v>
      </c>
      <c r="C17" s="1" t="s">
        <v>25</v>
      </c>
      <c r="D17" s="1" t="s">
        <v>56</v>
      </c>
      <c r="E17" s="1" t="s">
        <v>10</v>
      </c>
      <c r="F17" s="1"/>
      <c r="G17" s="1">
        <v>100</v>
      </c>
      <c r="H17" s="16">
        <f t="shared" si="0"/>
        <v>0</v>
      </c>
      <c r="I17" s="18"/>
      <c r="J17" s="20"/>
    </row>
    <row r="18" spans="1:10" s="14" customFormat="1" ht="92.45" customHeight="1" x14ac:dyDescent="0.25">
      <c r="A18" s="1">
        <v>16</v>
      </c>
      <c r="B18" s="1" t="s">
        <v>117</v>
      </c>
      <c r="C18" s="1" t="s">
        <v>26</v>
      </c>
      <c r="D18" s="1" t="s">
        <v>27</v>
      </c>
      <c r="E18" s="1" t="s">
        <v>10</v>
      </c>
      <c r="F18" s="1"/>
      <c r="G18" s="1">
        <v>100</v>
      </c>
      <c r="H18" s="16">
        <f t="shared" si="0"/>
        <v>0</v>
      </c>
      <c r="I18" s="18"/>
      <c r="J18" s="20"/>
    </row>
    <row r="19" spans="1:10" s="14" customFormat="1" ht="70.900000000000006" customHeight="1" x14ac:dyDescent="0.25">
      <c r="A19" s="1">
        <v>17</v>
      </c>
      <c r="B19" s="1" t="s">
        <v>103</v>
      </c>
      <c r="C19" s="1" t="s">
        <v>28</v>
      </c>
      <c r="D19" s="1" t="s">
        <v>29</v>
      </c>
      <c r="E19" s="1" t="s">
        <v>10</v>
      </c>
      <c r="F19" s="1"/>
      <c r="G19" s="1">
        <v>5000</v>
      </c>
      <c r="H19" s="16">
        <f t="shared" si="0"/>
        <v>0</v>
      </c>
      <c r="I19" s="18"/>
      <c r="J19" s="20"/>
    </row>
    <row r="20" spans="1:10" s="14" customFormat="1" ht="213" customHeight="1" x14ac:dyDescent="0.25">
      <c r="A20" s="1">
        <v>18</v>
      </c>
      <c r="B20" s="1" t="s">
        <v>118</v>
      </c>
      <c r="C20" s="1" t="s">
        <v>30</v>
      </c>
      <c r="D20" s="1" t="s">
        <v>31</v>
      </c>
      <c r="E20" s="1" t="s">
        <v>10</v>
      </c>
      <c r="F20" s="1"/>
      <c r="G20" s="1">
        <v>400</v>
      </c>
      <c r="H20" s="16">
        <f t="shared" si="0"/>
        <v>0</v>
      </c>
      <c r="I20" s="18"/>
      <c r="J20" s="20"/>
    </row>
    <row r="21" spans="1:10" s="14" customFormat="1" ht="51.6" customHeight="1" x14ac:dyDescent="0.25">
      <c r="A21" s="1">
        <v>19</v>
      </c>
      <c r="B21" s="1" t="s">
        <v>104</v>
      </c>
      <c r="C21" s="1" t="s">
        <v>32</v>
      </c>
      <c r="D21" s="1" t="s">
        <v>33</v>
      </c>
      <c r="E21" s="1" t="s">
        <v>10</v>
      </c>
      <c r="F21" s="1"/>
      <c r="G21" s="1">
        <v>150</v>
      </c>
      <c r="H21" s="16">
        <f t="shared" si="0"/>
        <v>0</v>
      </c>
      <c r="I21" s="18"/>
      <c r="J21" s="20"/>
    </row>
    <row r="22" spans="1:10" s="14" customFormat="1" ht="85.9" customHeight="1" x14ac:dyDescent="0.25">
      <c r="A22" s="1">
        <v>20</v>
      </c>
      <c r="B22" s="1" t="s">
        <v>88</v>
      </c>
      <c r="C22" s="1" t="s">
        <v>34</v>
      </c>
      <c r="D22" s="1" t="s">
        <v>87</v>
      </c>
      <c r="E22" s="1" t="s">
        <v>83</v>
      </c>
      <c r="F22" s="1"/>
      <c r="G22" s="1">
        <v>250</v>
      </c>
      <c r="H22" s="16">
        <f t="shared" si="0"/>
        <v>0</v>
      </c>
      <c r="I22" s="18"/>
      <c r="J22" s="20"/>
    </row>
    <row r="23" spans="1:10" s="14" customFormat="1" ht="129.6" customHeight="1" x14ac:dyDescent="0.25">
      <c r="A23" s="1">
        <v>21</v>
      </c>
      <c r="B23" s="1" t="s">
        <v>105</v>
      </c>
      <c r="C23" s="1" t="s">
        <v>35</v>
      </c>
      <c r="D23" s="1" t="s">
        <v>67</v>
      </c>
      <c r="E23" s="1" t="s">
        <v>10</v>
      </c>
      <c r="F23" s="1"/>
      <c r="G23" s="1">
        <v>20</v>
      </c>
      <c r="H23" s="16">
        <f t="shared" si="0"/>
        <v>0</v>
      </c>
      <c r="I23" s="18"/>
      <c r="J23" s="20"/>
    </row>
    <row r="24" spans="1:10" s="14" customFormat="1" ht="151.9" customHeight="1" x14ac:dyDescent="0.25">
      <c r="A24" s="1">
        <v>22</v>
      </c>
      <c r="B24" s="1" t="s">
        <v>123</v>
      </c>
      <c r="C24" s="1" t="s">
        <v>30</v>
      </c>
      <c r="D24" s="1" t="s">
        <v>36</v>
      </c>
      <c r="E24" s="1" t="s">
        <v>10</v>
      </c>
      <c r="F24" s="1"/>
      <c r="G24" s="1">
        <v>400</v>
      </c>
      <c r="H24" s="16">
        <f t="shared" si="0"/>
        <v>0</v>
      </c>
      <c r="I24" s="18"/>
      <c r="J24" s="20"/>
    </row>
    <row r="25" spans="1:10" s="14" customFormat="1" ht="150" x14ac:dyDescent="0.25">
      <c r="A25" s="1">
        <v>23</v>
      </c>
      <c r="B25" s="1" t="s">
        <v>114</v>
      </c>
      <c r="C25" s="1" t="s">
        <v>37</v>
      </c>
      <c r="D25" s="1" t="s">
        <v>57</v>
      </c>
      <c r="E25" s="1" t="s">
        <v>10</v>
      </c>
      <c r="F25" s="1"/>
      <c r="G25" s="1">
        <v>50</v>
      </c>
      <c r="H25" s="16">
        <f t="shared" si="0"/>
        <v>0</v>
      </c>
      <c r="I25" s="18"/>
      <c r="J25" s="20"/>
    </row>
    <row r="26" spans="1:10" s="14" customFormat="1" ht="125.45" customHeight="1" x14ac:dyDescent="0.25">
      <c r="A26" s="1">
        <v>24</v>
      </c>
      <c r="B26" s="1" t="s">
        <v>115</v>
      </c>
      <c r="C26" s="1" t="s">
        <v>38</v>
      </c>
      <c r="D26" s="1" t="s">
        <v>58</v>
      </c>
      <c r="E26" s="1" t="s">
        <v>10</v>
      </c>
      <c r="F26" s="1"/>
      <c r="G26" s="1">
        <v>400</v>
      </c>
      <c r="H26" s="16">
        <f t="shared" si="0"/>
        <v>0</v>
      </c>
      <c r="I26" s="18"/>
      <c r="J26" s="20"/>
    </row>
    <row r="27" spans="1:10" s="14" customFormat="1" ht="113.45" customHeight="1" x14ac:dyDescent="0.25">
      <c r="A27" s="1">
        <v>25</v>
      </c>
      <c r="B27" s="1" t="s">
        <v>89</v>
      </c>
      <c r="C27" s="1" t="s">
        <v>39</v>
      </c>
      <c r="D27" s="1" t="s">
        <v>40</v>
      </c>
      <c r="E27" s="1" t="s">
        <v>10</v>
      </c>
      <c r="F27" s="1"/>
      <c r="G27" s="1">
        <v>20</v>
      </c>
      <c r="H27" s="16">
        <f t="shared" si="0"/>
        <v>0</v>
      </c>
      <c r="I27" s="18"/>
      <c r="J27" s="20"/>
    </row>
    <row r="28" spans="1:10" s="14" customFormat="1" ht="72" customHeight="1" x14ac:dyDescent="0.25">
      <c r="A28" s="1">
        <v>26</v>
      </c>
      <c r="B28" s="1" t="s">
        <v>106</v>
      </c>
      <c r="C28" s="1" t="s">
        <v>41</v>
      </c>
      <c r="D28" s="1" t="s">
        <v>42</v>
      </c>
      <c r="E28" s="1" t="s">
        <v>10</v>
      </c>
      <c r="F28" s="1"/>
      <c r="G28" s="1">
        <v>80</v>
      </c>
      <c r="H28" s="16">
        <f t="shared" si="0"/>
        <v>0</v>
      </c>
      <c r="I28" s="18"/>
      <c r="J28" s="20"/>
    </row>
    <row r="29" spans="1:10" s="14" customFormat="1" ht="107.45" customHeight="1" x14ac:dyDescent="0.25">
      <c r="A29" s="1">
        <v>27</v>
      </c>
      <c r="B29" s="1" t="s">
        <v>98</v>
      </c>
      <c r="C29" s="1" t="s">
        <v>60</v>
      </c>
      <c r="D29" s="1" t="s">
        <v>59</v>
      </c>
      <c r="E29" s="1" t="s">
        <v>10</v>
      </c>
      <c r="F29" s="1"/>
      <c r="G29" s="1">
        <v>300</v>
      </c>
      <c r="H29" s="16">
        <f t="shared" si="0"/>
        <v>0</v>
      </c>
      <c r="I29" s="18"/>
      <c r="J29" s="20"/>
    </row>
    <row r="30" spans="1:10" s="14" customFormat="1" ht="134.44999999999999" customHeight="1" x14ac:dyDescent="0.25">
      <c r="A30" s="1">
        <v>28</v>
      </c>
      <c r="B30" s="1" t="s">
        <v>107</v>
      </c>
      <c r="C30" s="1" t="s">
        <v>62</v>
      </c>
      <c r="D30" s="1" t="s">
        <v>61</v>
      </c>
      <c r="E30" s="1" t="s">
        <v>10</v>
      </c>
      <c r="F30" s="1"/>
      <c r="G30" s="1">
        <v>12</v>
      </c>
      <c r="H30" s="16">
        <f t="shared" si="0"/>
        <v>0</v>
      </c>
      <c r="I30" s="18"/>
      <c r="J30" s="20"/>
    </row>
    <row r="31" spans="1:10" s="14" customFormat="1" ht="196.9" customHeight="1" x14ac:dyDescent="0.25">
      <c r="A31" s="1">
        <v>29</v>
      </c>
      <c r="B31" s="1" t="s">
        <v>90</v>
      </c>
      <c r="C31" s="1" t="s">
        <v>66</v>
      </c>
      <c r="D31" s="1" t="s">
        <v>63</v>
      </c>
      <c r="E31" s="1" t="s">
        <v>10</v>
      </c>
      <c r="F31" s="1"/>
      <c r="G31" s="1">
        <v>12</v>
      </c>
      <c r="H31" s="16">
        <f t="shared" si="0"/>
        <v>0</v>
      </c>
      <c r="I31" s="18"/>
      <c r="J31" s="20"/>
    </row>
    <row r="32" spans="1:10" s="14" customFormat="1" ht="84" customHeight="1" x14ac:dyDescent="0.25">
      <c r="A32" s="1">
        <v>30</v>
      </c>
      <c r="B32" s="1" t="s">
        <v>108</v>
      </c>
      <c r="C32" s="1" t="s">
        <v>65</v>
      </c>
      <c r="D32" s="1" t="s">
        <v>84</v>
      </c>
      <c r="E32" s="1" t="s">
        <v>64</v>
      </c>
      <c r="F32" s="1"/>
      <c r="G32" s="1">
        <v>15</v>
      </c>
      <c r="H32" s="16">
        <f t="shared" si="0"/>
        <v>0</v>
      </c>
      <c r="I32" s="18"/>
      <c r="J32" s="20"/>
    </row>
    <row r="33" spans="1:10" s="14" customFormat="1" ht="97.15" customHeight="1" x14ac:dyDescent="0.25">
      <c r="A33" s="1">
        <v>31</v>
      </c>
      <c r="B33" s="1" t="s">
        <v>96</v>
      </c>
      <c r="C33" s="1" t="s">
        <v>68</v>
      </c>
      <c r="D33" s="1" t="s">
        <v>69</v>
      </c>
      <c r="E33" s="1" t="s">
        <v>10</v>
      </c>
      <c r="F33" s="1"/>
      <c r="G33" s="1">
        <v>50</v>
      </c>
      <c r="H33" s="16">
        <f t="shared" si="0"/>
        <v>0</v>
      </c>
      <c r="I33" s="18"/>
      <c r="J33" s="20"/>
    </row>
    <row r="34" spans="1:10" s="14" customFormat="1" ht="145.15" customHeight="1" x14ac:dyDescent="0.25">
      <c r="A34" s="1">
        <v>32</v>
      </c>
      <c r="B34" s="1" t="s">
        <v>124</v>
      </c>
      <c r="C34" s="1" t="s">
        <v>70</v>
      </c>
      <c r="D34" s="1" t="s">
        <v>71</v>
      </c>
      <c r="E34" s="1" t="s">
        <v>10</v>
      </c>
      <c r="F34" s="1"/>
      <c r="G34" s="1">
        <v>50</v>
      </c>
      <c r="H34" s="16">
        <f t="shared" si="0"/>
        <v>0</v>
      </c>
      <c r="I34" s="18"/>
      <c r="J34" s="20"/>
    </row>
    <row r="35" spans="1:10" s="14" customFormat="1" ht="164.45" customHeight="1" x14ac:dyDescent="0.25">
      <c r="A35" s="1">
        <v>33</v>
      </c>
      <c r="B35" s="1" t="s">
        <v>119</v>
      </c>
      <c r="C35" s="1" t="s">
        <v>79</v>
      </c>
      <c r="D35" s="1" t="s">
        <v>72</v>
      </c>
      <c r="E35" s="1" t="s">
        <v>10</v>
      </c>
      <c r="F35" s="1"/>
      <c r="G35" s="1">
        <v>100</v>
      </c>
      <c r="H35" s="16">
        <f t="shared" si="0"/>
        <v>0</v>
      </c>
      <c r="I35" s="18"/>
      <c r="J35" s="20"/>
    </row>
    <row r="36" spans="1:10" s="14" customFormat="1" ht="208.5" customHeight="1" x14ac:dyDescent="0.25">
      <c r="A36" s="1">
        <v>34</v>
      </c>
      <c r="B36" s="1" t="s">
        <v>120</v>
      </c>
      <c r="C36" s="1" t="s">
        <v>78</v>
      </c>
      <c r="D36" s="1" t="s">
        <v>73</v>
      </c>
      <c r="E36" s="1" t="s">
        <v>10</v>
      </c>
      <c r="F36" s="1"/>
      <c r="G36" s="1">
        <v>100</v>
      </c>
      <c r="H36" s="16">
        <f t="shared" si="0"/>
        <v>0</v>
      </c>
      <c r="I36" s="18"/>
      <c r="J36" s="20"/>
    </row>
    <row r="37" spans="1:10" s="14" customFormat="1" ht="226.15" customHeight="1" x14ac:dyDescent="0.25">
      <c r="A37" s="1">
        <v>35</v>
      </c>
      <c r="B37" s="1" t="s">
        <v>92</v>
      </c>
      <c r="C37" s="1" t="s">
        <v>74</v>
      </c>
      <c r="D37" s="1" t="s">
        <v>75</v>
      </c>
      <c r="E37" s="1" t="s">
        <v>10</v>
      </c>
      <c r="F37" s="1"/>
      <c r="G37" s="1">
        <v>50</v>
      </c>
      <c r="H37" s="16">
        <f t="shared" si="0"/>
        <v>0</v>
      </c>
      <c r="I37" s="18"/>
      <c r="J37" s="20"/>
    </row>
    <row r="38" spans="1:10" s="14" customFormat="1" ht="265.14999999999998" customHeight="1" x14ac:dyDescent="0.25">
      <c r="A38" s="1">
        <v>36</v>
      </c>
      <c r="B38" s="1" t="s">
        <v>91</v>
      </c>
      <c r="C38" s="1" t="s">
        <v>76</v>
      </c>
      <c r="D38" s="1" t="s">
        <v>77</v>
      </c>
      <c r="E38" s="1" t="s">
        <v>10</v>
      </c>
      <c r="F38" s="1"/>
      <c r="G38" s="1">
        <v>50</v>
      </c>
      <c r="H38" s="16">
        <f t="shared" si="0"/>
        <v>0</v>
      </c>
      <c r="I38" s="18"/>
      <c r="J38" s="20"/>
    </row>
    <row r="39" spans="1:10" s="14" customFormat="1" ht="409.5" x14ac:dyDescent="0.25">
      <c r="A39" s="1">
        <v>37</v>
      </c>
      <c r="B39" s="1" t="s">
        <v>125</v>
      </c>
      <c r="C39" s="1" t="s">
        <v>80</v>
      </c>
      <c r="D39" s="15" t="s">
        <v>126</v>
      </c>
      <c r="E39" s="1" t="s">
        <v>10</v>
      </c>
      <c r="F39" s="1"/>
      <c r="G39" s="1">
        <v>100</v>
      </c>
      <c r="H39" s="16">
        <f t="shared" si="0"/>
        <v>0</v>
      </c>
      <c r="I39" s="18"/>
      <c r="J39" s="20"/>
    </row>
    <row r="40" spans="1:10" s="14" customFormat="1" ht="135" x14ac:dyDescent="0.25">
      <c r="A40" s="1">
        <v>38</v>
      </c>
      <c r="B40" s="1" t="s">
        <v>109</v>
      </c>
      <c r="C40" s="1" t="s">
        <v>81</v>
      </c>
      <c r="D40" s="1" t="s">
        <v>82</v>
      </c>
      <c r="E40" s="1" t="s">
        <v>10</v>
      </c>
      <c r="F40" s="1"/>
      <c r="G40" s="1">
        <v>100</v>
      </c>
      <c r="H40" s="16">
        <f t="shared" si="0"/>
        <v>0</v>
      </c>
      <c r="I40" s="19"/>
      <c r="J40" s="20"/>
    </row>
    <row r="42" spans="1:10" ht="267" customHeight="1" x14ac:dyDescent="0.25">
      <c r="C42" s="21" t="s">
        <v>129</v>
      </c>
      <c r="D42" s="21"/>
      <c r="E42" s="21"/>
      <c r="F42" s="21"/>
      <c r="G42" s="21"/>
      <c r="H42" s="21"/>
      <c r="I42" s="21"/>
      <c r="J42" s="21"/>
    </row>
  </sheetData>
  <mergeCells count="4">
    <mergeCell ref="I3:I40"/>
    <mergeCell ref="J3:J40"/>
    <mergeCell ref="C42:J42"/>
    <mergeCell ref="A1:J1"/>
  </mergeCells>
  <pageMargins left="0.7" right="0.7" top="0.75" bottom="0.75" header="0.3" footer="0.3"/>
  <pageSetup paperSize="9"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workbookViewId="0">
      <selection activeCell="F3" sqref="F3:F40"/>
    </sheetView>
  </sheetViews>
  <sheetFormatPr defaultColWidth="8.85546875" defaultRowHeight="15" x14ac:dyDescent="0.25"/>
  <cols>
    <col min="1" max="1" width="6.7109375" style="5" customWidth="1"/>
    <col min="2" max="2" width="14.28515625" style="6" customWidth="1"/>
    <col min="3" max="3" width="19.140625" style="2" customWidth="1"/>
    <col min="4" max="4" width="119.28515625" style="2" customWidth="1"/>
    <col min="5" max="5" width="8.85546875" style="3"/>
    <col min="6" max="6" width="12" style="4" customWidth="1"/>
    <col min="7" max="7" width="9.42578125" style="3" customWidth="1"/>
    <col min="8" max="8" width="12.85546875" style="3" customWidth="1"/>
    <col min="9" max="9" width="21.28515625" style="2" customWidth="1"/>
    <col min="10" max="10" width="15.5703125" style="2" customWidth="1"/>
    <col min="11" max="11" width="8.85546875" style="2" hidden="1" customWidth="1"/>
    <col min="12" max="16384" width="8.85546875" style="2"/>
  </cols>
  <sheetData>
    <row r="1" spans="1:10" ht="23.25" x14ac:dyDescent="0.35">
      <c r="A1" s="22" t="s">
        <v>130</v>
      </c>
      <c r="B1" s="22"/>
      <c r="C1" s="22"/>
      <c r="D1" s="22"/>
      <c r="E1" s="22"/>
      <c r="F1" s="22"/>
      <c r="G1" s="22"/>
      <c r="H1" s="22"/>
      <c r="I1" s="22"/>
      <c r="J1" s="22"/>
    </row>
    <row r="2" spans="1:10" ht="60" x14ac:dyDescent="0.25">
      <c r="A2" s="7" t="s">
        <v>131</v>
      </c>
      <c r="B2" s="8" t="s">
        <v>132</v>
      </c>
      <c r="C2" s="9" t="s">
        <v>133</v>
      </c>
      <c r="D2" s="10" t="s">
        <v>134</v>
      </c>
      <c r="E2" s="10" t="s">
        <v>135</v>
      </c>
      <c r="F2" s="11" t="s">
        <v>136</v>
      </c>
      <c r="G2" s="12" t="s">
        <v>137</v>
      </c>
      <c r="H2" s="13" t="s">
        <v>138</v>
      </c>
      <c r="I2" s="10" t="s">
        <v>139</v>
      </c>
      <c r="J2" s="10" t="s">
        <v>140</v>
      </c>
    </row>
    <row r="3" spans="1:10" s="14" customFormat="1" ht="90" x14ac:dyDescent="0.25">
      <c r="A3" s="1">
        <v>1</v>
      </c>
      <c r="B3" s="1" t="s">
        <v>110</v>
      </c>
      <c r="C3" s="1" t="s">
        <v>141</v>
      </c>
      <c r="D3" s="1" t="s">
        <v>142</v>
      </c>
      <c r="E3" s="1" t="s">
        <v>143</v>
      </c>
      <c r="F3" s="1"/>
      <c r="G3" s="1">
        <v>500</v>
      </c>
      <c r="H3" s="16">
        <f>+G3*F3</f>
        <v>0</v>
      </c>
      <c r="I3" s="17" t="s">
        <v>144</v>
      </c>
      <c r="J3" s="20" t="s">
        <v>145</v>
      </c>
    </row>
    <row r="4" spans="1:10" s="14" customFormat="1" ht="45" x14ac:dyDescent="0.25">
      <c r="A4" s="1">
        <v>2</v>
      </c>
      <c r="B4" s="1" t="s">
        <v>102</v>
      </c>
      <c r="C4" s="1" t="s">
        <v>146</v>
      </c>
      <c r="D4" s="1" t="s">
        <v>147</v>
      </c>
      <c r="E4" s="1" t="s">
        <v>143</v>
      </c>
      <c r="F4" s="1"/>
      <c r="G4" s="1">
        <v>100</v>
      </c>
      <c r="H4" s="16">
        <f t="shared" ref="H4:H21" si="0">+G4*F4</f>
        <v>0</v>
      </c>
      <c r="I4" s="18"/>
      <c r="J4" s="20"/>
    </row>
    <row r="5" spans="1:10" s="14" customFormat="1" ht="45" x14ac:dyDescent="0.25">
      <c r="A5" s="1">
        <v>3</v>
      </c>
      <c r="B5" s="1" t="s">
        <v>121</v>
      </c>
      <c r="C5" s="1" t="s">
        <v>148</v>
      </c>
      <c r="D5" s="1" t="s">
        <v>149</v>
      </c>
      <c r="E5" s="1" t="s">
        <v>143</v>
      </c>
      <c r="F5" s="1"/>
      <c r="G5" s="1">
        <v>100</v>
      </c>
      <c r="H5" s="16">
        <f t="shared" si="0"/>
        <v>0</v>
      </c>
      <c r="I5" s="18"/>
      <c r="J5" s="20"/>
    </row>
    <row r="6" spans="1:10" s="14" customFormat="1" ht="105" x14ac:dyDescent="0.25">
      <c r="A6" s="1">
        <v>4</v>
      </c>
      <c r="B6" s="1" t="s">
        <v>111</v>
      </c>
      <c r="C6" s="1" t="s">
        <v>150</v>
      </c>
      <c r="D6" s="1" t="s">
        <v>151</v>
      </c>
      <c r="E6" s="1" t="s">
        <v>143</v>
      </c>
      <c r="F6" s="1"/>
      <c r="G6" s="1">
        <v>400</v>
      </c>
      <c r="H6" s="16">
        <f t="shared" si="0"/>
        <v>0</v>
      </c>
      <c r="I6" s="18"/>
      <c r="J6" s="20"/>
    </row>
    <row r="7" spans="1:10" s="14" customFormat="1" ht="75" x14ac:dyDescent="0.25">
      <c r="A7" s="1">
        <v>5</v>
      </c>
      <c r="B7" s="1" t="s">
        <v>112</v>
      </c>
      <c r="C7" s="1" t="s">
        <v>152</v>
      </c>
      <c r="D7" s="1" t="s">
        <v>153</v>
      </c>
      <c r="E7" s="1" t="s">
        <v>143</v>
      </c>
      <c r="F7" s="1"/>
      <c r="G7" s="1">
        <v>1500</v>
      </c>
      <c r="H7" s="16">
        <f t="shared" si="0"/>
        <v>0</v>
      </c>
      <c r="I7" s="18"/>
      <c r="J7" s="20"/>
    </row>
    <row r="8" spans="1:10" s="14" customFormat="1" ht="111" x14ac:dyDescent="0.25">
      <c r="A8" s="1">
        <v>6</v>
      </c>
      <c r="B8" s="1" t="s">
        <v>113</v>
      </c>
      <c r="C8" s="1" t="s">
        <v>154</v>
      </c>
      <c r="D8" s="1" t="s">
        <v>155</v>
      </c>
      <c r="E8" s="1" t="s">
        <v>143</v>
      </c>
      <c r="F8" s="1"/>
      <c r="G8" s="1">
        <v>1500</v>
      </c>
      <c r="H8" s="16">
        <f t="shared" si="0"/>
        <v>0</v>
      </c>
      <c r="I8" s="18"/>
      <c r="J8" s="20"/>
    </row>
    <row r="9" spans="1:10" s="14" customFormat="1" ht="45" x14ac:dyDescent="0.25">
      <c r="A9" s="1">
        <v>7</v>
      </c>
      <c r="B9" s="1" t="s">
        <v>97</v>
      </c>
      <c r="C9" s="1" t="s">
        <v>156</v>
      </c>
      <c r="D9" s="1" t="s">
        <v>157</v>
      </c>
      <c r="E9" s="1" t="s">
        <v>143</v>
      </c>
      <c r="F9" s="1"/>
      <c r="G9" s="1">
        <v>200</v>
      </c>
      <c r="H9" s="16">
        <f t="shared" si="0"/>
        <v>0</v>
      </c>
      <c r="I9" s="18"/>
      <c r="J9" s="20"/>
    </row>
    <row r="10" spans="1:10" s="14" customFormat="1" ht="75" x14ac:dyDescent="0.25">
      <c r="A10" s="1">
        <v>8</v>
      </c>
      <c r="B10" s="1" t="s">
        <v>100</v>
      </c>
      <c r="C10" s="1" t="s">
        <v>158</v>
      </c>
      <c r="D10" s="1" t="s">
        <v>159</v>
      </c>
      <c r="E10" s="1" t="s">
        <v>143</v>
      </c>
      <c r="F10" s="1"/>
      <c r="G10" s="1">
        <v>700</v>
      </c>
      <c r="H10" s="16">
        <f t="shared" si="0"/>
        <v>0</v>
      </c>
      <c r="I10" s="18"/>
      <c r="J10" s="20"/>
    </row>
    <row r="11" spans="1:10" s="14" customFormat="1" ht="60" x14ac:dyDescent="0.25">
      <c r="A11" s="1">
        <v>9</v>
      </c>
      <c r="B11" s="1" t="s">
        <v>99</v>
      </c>
      <c r="C11" s="1" t="s">
        <v>160</v>
      </c>
      <c r="D11" s="1" t="s">
        <v>161</v>
      </c>
      <c r="E11" s="1" t="s">
        <v>143</v>
      </c>
      <c r="F11" s="1"/>
      <c r="G11" s="1">
        <v>400</v>
      </c>
      <c r="H11" s="16">
        <f t="shared" si="0"/>
        <v>0</v>
      </c>
      <c r="I11" s="18"/>
      <c r="J11" s="20"/>
    </row>
    <row r="12" spans="1:10" s="14" customFormat="1" ht="60" x14ac:dyDescent="0.25">
      <c r="A12" s="1">
        <v>10</v>
      </c>
      <c r="B12" s="1" t="s">
        <v>122</v>
      </c>
      <c r="C12" s="1" t="s">
        <v>162</v>
      </c>
      <c r="D12" s="1" t="s">
        <v>163</v>
      </c>
      <c r="E12" s="1" t="s">
        <v>143</v>
      </c>
      <c r="F12" s="1"/>
      <c r="G12" s="1">
        <v>100</v>
      </c>
      <c r="H12" s="16">
        <f t="shared" si="0"/>
        <v>0</v>
      </c>
      <c r="I12" s="18"/>
      <c r="J12" s="20"/>
    </row>
    <row r="13" spans="1:10" s="14" customFormat="1" ht="60" x14ac:dyDescent="0.25">
      <c r="A13" s="1">
        <v>11</v>
      </c>
      <c r="B13" s="1" t="s">
        <v>101</v>
      </c>
      <c r="C13" s="1" t="s">
        <v>164</v>
      </c>
      <c r="D13" s="1" t="s">
        <v>165</v>
      </c>
      <c r="E13" s="1" t="s">
        <v>143</v>
      </c>
      <c r="F13" s="1"/>
      <c r="G13" s="1">
        <v>200</v>
      </c>
      <c r="H13" s="16">
        <f t="shared" si="0"/>
        <v>0</v>
      </c>
      <c r="I13" s="18"/>
      <c r="J13" s="20"/>
    </row>
    <row r="14" spans="1:10" s="14" customFormat="1" ht="75" x14ac:dyDescent="0.25">
      <c r="A14" s="1">
        <v>12</v>
      </c>
      <c r="B14" s="1" t="s">
        <v>93</v>
      </c>
      <c r="C14" s="1" t="s">
        <v>166</v>
      </c>
      <c r="D14" s="1" t="s">
        <v>167</v>
      </c>
      <c r="E14" s="1" t="s">
        <v>143</v>
      </c>
      <c r="F14" s="1"/>
      <c r="G14" s="1">
        <v>200</v>
      </c>
      <c r="H14" s="16">
        <f t="shared" si="0"/>
        <v>0</v>
      </c>
      <c r="I14" s="18"/>
      <c r="J14" s="20"/>
    </row>
    <row r="15" spans="1:10" s="14" customFormat="1" ht="120" x14ac:dyDescent="0.25">
      <c r="A15" s="1">
        <v>13</v>
      </c>
      <c r="B15" s="1" t="s">
        <v>94</v>
      </c>
      <c r="C15" s="1" t="s">
        <v>168</v>
      </c>
      <c r="D15" s="1" t="s">
        <v>169</v>
      </c>
      <c r="E15" s="1" t="s">
        <v>143</v>
      </c>
      <c r="F15" s="1"/>
      <c r="G15" s="1">
        <v>200</v>
      </c>
      <c r="H15" s="16">
        <f t="shared" si="0"/>
        <v>0</v>
      </c>
      <c r="I15" s="18"/>
      <c r="J15" s="20"/>
    </row>
    <row r="16" spans="1:10" s="14" customFormat="1" ht="120" x14ac:dyDescent="0.25">
      <c r="A16" s="1">
        <v>14</v>
      </c>
      <c r="B16" s="1" t="s">
        <v>95</v>
      </c>
      <c r="C16" s="1" t="s">
        <v>170</v>
      </c>
      <c r="D16" s="1" t="s">
        <v>171</v>
      </c>
      <c r="E16" s="1" t="s">
        <v>143</v>
      </c>
      <c r="F16" s="1"/>
      <c r="G16" s="1">
        <v>150</v>
      </c>
      <c r="H16" s="16">
        <f t="shared" si="0"/>
        <v>0</v>
      </c>
      <c r="I16" s="18"/>
      <c r="J16" s="20"/>
    </row>
    <row r="17" spans="1:10" s="14" customFormat="1" ht="60" x14ac:dyDescent="0.25">
      <c r="A17" s="1">
        <v>15</v>
      </c>
      <c r="B17" s="1" t="s">
        <v>116</v>
      </c>
      <c r="C17" s="1" t="s">
        <v>172</v>
      </c>
      <c r="D17" s="1" t="s">
        <v>173</v>
      </c>
      <c r="E17" s="1" t="s">
        <v>143</v>
      </c>
      <c r="F17" s="1"/>
      <c r="G17" s="1">
        <v>100</v>
      </c>
      <c r="H17" s="16">
        <f t="shared" si="0"/>
        <v>0</v>
      </c>
      <c r="I17" s="18"/>
      <c r="J17" s="20"/>
    </row>
    <row r="18" spans="1:10" s="14" customFormat="1" ht="75" x14ac:dyDescent="0.25">
      <c r="A18" s="1">
        <v>16</v>
      </c>
      <c r="B18" s="1" t="s">
        <v>117</v>
      </c>
      <c r="C18" s="1" t="s">
        <v>174</v>
      </c>
      <c r="D18" s="1" t="s">
        <v>175</v>
      </c>
      <c r="E18" s="1" t="s">
        <v>143</v>
      </c>
      <c r="F18" s="1"/>
      <c r="G18" s="1">
        <v>100</v>
      </c>
      <c r="H18" s="16">
        <f t="shared" si="0"/>
        <v>0</v>
      </c>
      <c r="I18" s="18"/>
      <c r="J18" s="20"/>
    </row>
    <row r="19" spans="1:10" s="14" customFormat="1" ht="60" x14ac:dyDescent="0.25">
      <c r="A19" s="1">
        <v>17</v>
      </c>
      <c r="B19" s="1" t="s">
        <v>103</v>
      </c>
      <c r="C19" s="1" t="s">
        <v>176</v>
      </c>
      <c r="D19" s="1" t="s">
        <v>177</v>
      </c>
      <c r="E19" s="1" t="s">
        <v>143</v>
      </c>
      <c r="F19" s="1"/>
      <c r="G19" s="1">
        <v>5000</v>
      </c>
      <c r="H19" s="16">
        <f t="shared" si="0"/>
        <v>0</v>
      </c>
      <c r="I19" s="18"/>
      <c r="J19" s="20"/>
    </row>
    <row r="20" spans="1:10" s="14" customFormat="1" ht="165" x14ac:dyDescent="0.25">
      <c r="A20" s="1">
        <v>18</v>
      </c>
      <c r="B20" s="1" t="s">
        <v>118</v>
      </c>
      <c r="C20" s="1" t="s">
        <v>178</v>
      </c>
      <c r="D20" s="1" t="s">
        <v>179</v>
      </c>
      <c r="E20" s="1" t="s">
        <v>143</v>
      </c>
      <c r="F20" s="1"/>
      <c r="G20" s="1">
        <v>400</v>
      </c>
      <c r="H20" s="16">
        <f t="shared" si="0"/>
        <v>0</v>
      </c>
      <c r="I20" s="18"/>
      <c r="J20" s="20"/>
    </row>
    <row r="21" spans="1:10" s="14" customFormat="1" ht="30" x14ac:dyDescent="0.25">
      <c r="A21" s="1">
        <v>19</v>
      </c>
      <c r="B21" s="1" t="s">
        <v>104</v>
      </c>
      <c r="C21" s="1" t="s">
        <v>180</v>
      </c>
      <c r="D21" s="1" t="s">
        <v>181</v>
      </c>
      <c r="E21" s="1" t="s">
        <v>143</v>
      </c>
      <c r="F21" s="1"/>
      <c r="G21" s="1">
        <v>150</v>
      </c>
      <c r="H21" s="16">
        <f t="shared" si="0"/>
        <v>0</v>
      </c>
      <c r="I21" s="18"/>
      <c r="J21" s="20"/>
    </row>
    <row r="22" spans="1:10" s="14" customFormat="1" ht="74.25" x14ac:dyDescent="0.25">
      <c r="A22" s="1">
        <v>20</v>
      </c>
      <c r="B22" s="1" t="s">
        <v>88</v>
      </c>
      <c r="C22" s="1" t="s">
        <v>182</v>
      </c>
      <c r="D22" s="1" t="s">
        <v>183</v>
      </c>
      <c r="E22" s="1" t="s">
        <v>184</v>
      </c>
      <c r="F22" s="1"/>
      <c r="G22" s="1">
        <v>250</v>
      </c>
      <c r="H22" s="16">
        <f>+G22*F22</f>
        <v>0</v>
      </c>
      <c r="I22" s="18"/>
      <c r="J22" s="20"/>
    </row>
    <row r="23" spans="1:10" s="14" customFormat="1" ht="90" x14ac:dyDescent="0.25">
      <c r="A23" s="1">
        <v>21</v>
      </c>
      <c r="B23" s="1" t="s">
        <v>105</v>
      </c>
      <c r="C23" s="1" t="s">
        <v>185</v>
      </c>
      <c r="D23" s="1" t="s">
        <v>186</v>
      </c>
      <c r="E23" s="1" t="s">
        <v>143</v>
      </c>
      <c r="F23" s="1"/>
      <c r="G23" s="1">
        <v>20</v>
      </c>
      <c r="H23" s="16">
        <f t="shared" ref="H23:H35" si="1">+G23*F23</f>
        <v>0</v>
      </c>
      <c r="I23" s="18"/>
      <c r="J23" s="20"/>
    </row>
    <row r="24" spans="1:10" s="14" customFormat="1" ht="90" x14ac:dyDescent="0.25">
      <c r="A24" s="1">
        <v>22</v>
      </c>
      <c r="B24" s="1" t="s">
        <v>123</v>
      </c>
      <c r="C24" s="1" t="s">
        <v>178</v>
      </c>
      <c r="D24" s="1" t="s">
        <v>187</v>
      </c>
      <c r="E24" s="1" t="s">
        <v>143</v>
      </c>
      <c r="F24" s="1"/>
      <c r="G24" s="1">
        <v>400</v>
      </c>
      <c r="H24" s="16">
        <f t="shared" si="1"/>
        <v>0</v>
      </c>
      <c r="I24" s="18"/>
      <c r="J24" s="20"/>
    </row>
    <row r="25" spans="1:10" s="14" customFormat="1" ht="150" x14ac:dyDescent="0.25">
      <c r="A25" s="1">
        <v>23</v>
      </c>
      <c r="B25" s="1" t="s">
        <v>114</v>
      </c>
      <c r="C25" s="1" t="s">
        <v>188</v>
      </c>
      <c r="D25" s="1" t="s">
        <v>189</v>
      </c>
      <c r="E25" s="1" t="s">
        <v>143</v>
      </c>
      <c r="F25" s="1"/>
      <c r="G25" s="1">
        <v>50</v>
      </c>
      <c r="H25" s="16">
        <f t="shared" si="1"/>
        <v>0</v>
      </c>
      <c r="I25" s="18"/>
      <c r="J25" s="20"/>
    </row>
    <row r="26" spans="1:10" s="14" customFormat="1" ht="90" x14ac:dyDescent="0.25">
      <c r="A26" s="1">
        <v>24</v>
      </c>
      <c r="B26" s="1" t="s">
        <v>115</v>
      </c>
      <c r="C26" s="1" t="s">
        <v>190</v>
      </c>
      <c r="D26" s="1" t="s">
        <v>191</v>
      </c>
      <c r="E26" s="1" t="s">
        <v>143</v>
      </c>
      <c r="F26" s="1"/>
      <c r="G26" s="1">
        <v>400</v>
      </c>
      <c r="H26" s="16">
        <f t="shared" si="1"/>
        <v>0</v>
      </c>
      <c r="I26" s="18"/>
      <c r="J26" s="20"/>
    </row>
    <row r="27" spans="1:10" s="14" customFormat="1" ht="30" x14ac:dyDescent="0.25">
      <c r="A27" s="1">
        <v>25</v>
      </c>
      <c r="B27" s="1" t="s">
        <v>89</v>
      </c>
      <c r="C27" s="1" t="s">
        <v>192</v>
      </c>
      <c r="D27" s="1" t="s">
        <v>193</v>
      </c>
      <c r="E27" s="1" t="s">
        <v>143</v>
      </c>
      <c r="F27" s="1"/>
      <c r="G27" s="1">
        <v>20</v>
      </c>
      <c r="H27" s="16">
        <f t="shared" si="1"/>
        <v>0</v>
      </c>
      <c r="I27" s="18"/>
      <c r="J27" s="20"/>
    </row>
    <row r="28" spans="1:10" s="14" customFormat="1" ht="60" x14ac:dyDescent="0.25">
      <c r="A28" s="1">
        <v>26</v>
      </c>
      <c r="B28" s="1" t="s">
        <v>106</v>
      </c>
      <c r="C28" s="1" t="s">
        <v>194</v>
      </c>
      <c r="D28" s="1" t="s">
        <v>195</v>
      </c>
      <c r="E28" s="1" t="s">
        <v>143</v>
      </c>
      <c r="F28" s="1"/>
      <c r="G28" s="1">
        <v>80</v>
      </c>
      <c r="H28" s="16">
        <f t="shared" si="1"/>
        <v>0</v>
      </c>
      <c r="I28" s="18"/>
      <c r="J28" s="20"/>
    </row>
    <row r="29" spans="1:10" s="14" customFormat="1" ht="60" x14ac:dyDescent="0.25">
      <c r="A29" s="1">
        <v>27</v>
      </c>
      <c r="B29" s="1" t="s">
        <v>98</v>
      </c>
      <c r="C29" s="1" t="s">
        <v>196</v>
      </c>
      <c r="D29" s="1" t="s">
        <v>197</v>
      </c>
      <c r="E29" s="1" t="s">
        <v>143</v>
      </c>
      <c r="F29" s="1"/>
      <c r="G29" s="1">
        <v>300</v>
      </c>
      <c r="H29" s="16">
        <f t="shared" si="1"/>
        <v>0</v>
      </c>
      <c r="I29" s="18"/>
      <c r="J29" s="20"/>
    </row>
    <row r="30" spans="1:10" s="14" customFormat="1" ht="105" x14ac:dyDescent="0.25">
      <c r="A30" s="1">
        <v>28</v>
      </c>
      <c r="B30" s="1" t="s">
        <v>107</v>
      </c>
      <c r="C30" s="1" t="s">
        <v>198</v>
      </c>
      <c r="D30" s="1" t="s">
        <v>199</v>
      </c>
      <c r="E30" s="1" t="s">
        <v>143</v>
      </c>
      <c r="F30" s="1"/>
      <c r="G30" s="1">
        <v>12</v>
      </c>
      <c r="H30" s="16">
        <f t="shared" si="1"/>
        <v>0</v>
      </c>
      <c r="I30" s="18"/>
      <c r="J30" s="20"/>
    </row>
    <row r="31" spans="1:10" s="14" customFormat="1" ht="180" x14ac:dyDescent="0.25">
      <c r="A31" s="1">
        <v>29</v>
      </c>
      <c r="B31" s="1" t="s">
        <v>90</v>
      </c>
      <c r="C31" s="1" t="s">
        <v>200</v>
      </c>
      <c r="D31" s="1" t="s">
        <v>201</v>
      </c>
      <c r="E31" s="1" t="s">
        <v>143</v>
      </c>
      <c r="F31" s="1"/>
      <c r="G31" s="1">
        <v>12</v>
      </c>
      <c r="H31" s="16">
        <f t="shared" si="1"/>
        <v>0</v>
      </c>
      <c r="I31" s="18"/>
      <c r="J31" s="20"/>
    </row>
    <row r="32" spans="1:10" s="14" customFormat="1" ht="75.75" x14ac:dyDescent="0.25">
      <c r="A32" s="1">
        <v>30</v>
      </c>
      <c r="B32" s="1" t="s">
        <v>108</v>
      </c>
      <c r="C32" s="1" t="s">
        <v>202</v>
      </c>
      <c r="D32" s="1" t="s">
        <v>203</v>
      </c>
      <c r="E32" s="1" t="s">
        <v>204</v>
      </c>
      <c r="F32" s="1"/>
      <c r="G32" s="1">
        <v>15</v>
      </c>
      <c r="H32" s="16">
        <f t="shared" si="1"/>
        <v>0</v>
      </c>
      <c r="I32" s="18"/>
      <c r="J32" s="20"/>
    </row>
    <row r="33" spans="1:10" s="14" customFormat="1" ht="75" x14ac:dyDescent="0.25">
      <c r="A33" s="1">
        <v>31</v>
      </c>
      <c r="B33" s="1" t="s">
        <v>96</v>
      </c>
      <c r="C33" s="1" t="s">
        <v>205</v>
      </c>
      <c r="D33" s="1" t="s">
        <v>206</v>
      </c>
      <c r="E33" s="1" t="s">
        <v>143</v>
      </c>
      <c r="F33" s="1"/>
      <c r="G33" s="1">
        <v>50</v>
      </c>
      <c r="H33" s="16">
        <f t="shared" si="1"/>
        <v>0</v>
      </c>
      <c r="I33" s="18"/>
      <c r="J33" s="20"/>
    </row>
    <row r="34" spans="1:10" s="14" customFormat="1" ht="120" x14ac:dyDescent="0.25">
      <c r="A34" s="1">
        <v>32</v>
      </c>
      <c r="B34" s="1" t="s">
        <v>124</v>
      </c>
      <c r="C34" s="1" t="s">
        <v>207</v>
      </c>
      <c r="D34" s="1" t="s">
        <v>208</v>
      </c>
      <c r="E34" s="1" t="s">
        <v>143</v>
      </c>
      <c r="F34" s="1"/>
      <c r="G34" s="1">
        <v>50</v>
      </c>
      <c r="H34" s="16">
        <f t="shared" si="1"/>
        <v>0</v>
      </c>
      <c r="I34" s="18"/>
      <c r="J34" s="20"/>
    </row>
    <row r="35" spans="1:10" s="14" customFormat="1" ht="135" x14ac:dyDescent="0.25">
      <c r="A35" s="1">
        <v>33</v>
      </c>
      <c r="B35" s="1" t="s">
        <v>119</v>
      </c>
      <c r="C35" s="1" t="s">
        <v>209</v>
      </c>
      <c r="D35" s="1" t="s">
        <v>210</v>
      </c>
      <c r="E35" s="1" t="s">
        <v>143</v>
      </c>
      <c r="F35" s="1"/>
      <c r="G35" s="1">
        <v>100</v>
      </c>
      <c r="H35" s="16">
        <f t="shared" si="1"/>
        <v>0</v>
      </c>
      <c r="I35" s="18"/>
      <c r="J35" s="20"/>
    </row>
    <row r="36" spans="1:10" s="14" customFormat="1" ht="195" x14ac:dyDescent="0.25">
      <c r="A36" s="1">
        <v>34</v>
      </c>
      <c r="B36" s="1" t="s">
        <v>120</v>
      </c>
      <c r="C36" s="1" t="s">
        <v>211</v>
      </c>
      <c r="D36" s="1" t="s">
        <v>212</v>
      </c>
      <c r="E36" s="1" t="s">
        <v>143</v>
      </c>
      <c r="F36" s="1"/>
      <c r="G36" s="1">
        <v>100</v>
      </c>
      <c r="H36" s="16">
        <f>+G36*F36</f>
        <v>0</v>
      </c>
      <c r="I36" s="18"/>
      <c r="J36" s="20"/>
    </row>
    <row r="37" spans="1:10" s="14" customFormat="1" ht="90" x14ac:dyDescent="0.25">
      <c r="A37" s="1">
        <v>35</v>
      </c>
      <c r="B37" s="1" t="s">
        <v>92</v>
      </c>
      <c r="C37" s="1" t="s">
        <v>213</v>
      </c>
      <c r="D37" s="1" t="s">
        <v>214</v>
      </c>
      <c r="E37" s="1" t="s">
        <v>143</v>
      </c>
      <c r="F37" s="1"/>
      <c r="G37" s="1">
        <v>50</v>
      </c>
      <c r="H37" s="16">
        <f>+G37*F37</f>
        <v>0</v>
      </c>
      <c r="I37" s="18"/>
      <c r="J37" s="20"/>
    </row>
    <row r="38" spans="1:10" s="14" customFormat="1" ht="90" x14ac:dyDescent="0.25">
      <c r="A38" s="1">
        <v>36</v>
      </c>
      <c r="B38" s="1" t="s">
        <v>91</v>
      </c>
      <c r="C38" s="1" t="s">
        <v>215</v>
      </c>
      <c r="D38" s="1" t="s">
        <v>216</v>
      </c>
      <c r="E38" s="1" t="s">
        <v>143</v>
      </c>
      <c r="F38" s="1"/>
      <c r="G38" s="1">
        <v>50</v>
      </c>
      <c r="H38" s="16">
        <f>+G38*F38</f>
        <v>0</v>
      </c>
      <c r="I38" s="18"/>
      <c r="J38" s="20"/>
    </row>
    <row r="39" spans="1:10" s="14" customFormat="1" ht="210" x14ac:dyDescent="0.25">
      <c r="A39" s="1">
        <v>37</v>
      </c>
      <c r="B39" s="1" t="s">
        <v>125</v>
      </c>
      <c r="C39" s="1" t="s">
        <v>217</v>
      </c>
      <c r="D39" s="15" t="s">
        <v>218</v>
      </c>
      <c r="E39" s="1" t="s">
        <v>143</v>
      </c>
      <c r="F39" s="1"/>
      <c r="G39" s="1">
        <v>100</v>
      </c>
      <c r="H39" s="16">
        <f>+G39*F39</f>
        <v>0</v>
      </c>
      <c r="I39" s="18"/>
      <c r="J39" s="20"/>
    </row>
    <row r="40" spans="1:10" s="14" customFormat="1" ht="135" x14ac:dyDescent="0.25">
      <c r="A40" s="1">
        <v>38</v>
      </c>
      <c r="B40" s="1" t="s">
        <v>109</v>
      </c>
      <c r="C40" s="1" t="s">
        <v>219</v>
      </c>
      <c r="D40" s="1" t="s">
        <v>220</v>
      </c>
      <c r="E40" s="1" t="s">
        <v>143</v>
      </c>
      <c r="F40" s="1"/>
      <c r="G40" s="1">
        <v>100</v>
      </c>
      <c r="H40" s="16">
        <f>+G40*F40</f>
        <v>0</v>
      </c>
      <c r="I40" s="19"/>
      <c r="J40" s="20"/>
    </row>
    <row r="42" spans="1:10" ht="267" customHeight="1" x14ac:dyDescent="0.25">
      <c r="C42" s="21" t="s">
        <v>221</v>
      </c>
      <c r="D42" s="21"/>
      <c r="E42" s="21"/>
      <c r="F42" s="21"/>
      <c r="G42" s="21"/>
      <c r="H42" s="21"/>
      <c r="I42" s="21"/>
      <c r="J42" s="21"/>
    </row>
  </sheetData>
  <mergeCells count="4">
    <mergeCell ref="A1:J1"/>
    <mergeCell ref="I3:I40"/>
    <mergeCell ref="J3:J40"/>
    <mergeCell ref="C42:J4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Հայերեն</vt:lpstr>
      <vt:lpstr>Ռուսերեն</vt:lpstr>
      <vt:lpstr>Հայերեն!Print_Area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Anahit Movsesyan</cp:lastModifiedBy>
  <dcterms:created xsi:type="dcterms:W3CDTF">2025-12-02T07:13:40Z</dcterms:created>
  <dcterms:modified xsi:type="dcterms:W3CDTF">2026-08-26T11:20:13Z</dcterms:modified>
</cp:coreProperties>
</file>