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0" documentId="13_ncr:1_{2A49D01C-C7FA-41FD-B9BB-9A2BEC90B976}"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0" i="1" l="1"/>
  <c r="L3" i="1" l="1"/>
  <c r="L4" i="1"/>
  <c r="L5" i="1"/>
  <c r="L6" i="1"/>
  <c r="L7" i="1"/>
  <c r="L8" i="1"/>
  <c r="L9" i="1"/>
  <c r="L11" i="1" l="1"/>
</calcChain>
</file>

<file path=xl/sharedStrings.xml><?xml version="1.0" encoding="utf-8"?>
<sst xmlns="http://schemas.openxmlformats.org/spreadsheetml/2006/main" count="81" uniqueCount="76">
  <si>
    <t>The HIV-1 Qual assay, performed on the GeneXpert Instrument Systems, is a qualitative in vitro diagnostic test designed to detect Human Immunodeficiency Virus Type 1 (HIV-1) total nucleic acids on the automated GeneXpert® Systems using human whole blood (WB) and dried blood spot (DBS) specimens from individuals suspected of HIV-1 infection and is validated for specimens across Group M (subtypes A, B, C, D, F, G, H, J, K, CRF01_AE, CRF02_AG, and CRF03_AB), Group N, and Group O.</t>
  </si>
  <si>
    <t>The Xpert HIV-1 Viral Load XC (Extended Coverage) Reagent Kit is a quantitative diagnostic test based on in vitro reverse transcription polymerase chain reaction (RT-PCR) and is intended for the quantitative detection of human immunodeficiency virus type 1 (HIV-1) RNA in human EDTA plasma using the GeneXpert® automated system.                                                                                           At least 70% of the expiration date must be present at the time of delivery.</t>
  </si>
  <si>
    <t>Technical specifications</t>
  </si>
  <si>
    <t>Name</t>
  </si>
  <si>
    <t>N/N</t>
  </si>
  <si>
    <t>Bioline™ HIV 1/2 3.0</t>
  </si>
  <si>
    <t xml:space="preserve">
 The Bioline™ HIV 1/2 3.0 immunochromatographic test is a 3rd generation rapid diagnostic kit for the qualitative detection of antibodies to all HIV isotypes (IgG, IgM, IgA). It is intended for use with whole blood, serum, and plasma samples. The test detects antibodies to HIV-1 (recombinant antigens gp41, p24) and HIV-2 (recombinant antigen gp36). The test format is cassette-based. The kit must include all necessary components for performing the test: diluent buffer, lancet, micropipette, and alcohol swab. The test system must be listed among the WHO prequalified in vitro diagnostic products. The diagnostic sensitivity is 100%, and the diagnostic specificity is 99.8%. The shelf life is at least 12 months, and at the time of delivery, the remaining shelf life must be at least 75% of the total.</t>
  </si>
  <si>
    <t>Cepheid (GeneXpert) Xpert HIV-1 Viral Load XC</t>
  </si>
  <si>
    <t>Cepheid (GeneXpert) Xpert HIV-1 Qual</t>
  </si>
  <si>
    <t>VISITECT® CD4 Advanced Disease is an in vitro diagnostic (IVD) rapid, manually operated, instrument-free, semi-quantitative lateral flow immunochromatographic assay designed for the determination of CD4+ T-lymphocyte levels in human whole blood (capillary or venous). The assay must utilize a visual readout system consisting of a specific Control line, a fixed Reference line (calibrated to a 200 cells/µL threshold), and a Test line, where the result is determined by comparing the intensity of the Test line against the Reference (200) line. The assay must have a validated clinical cut-off of exactly 200 cells/µL, require a sample volume of 30 µL, and provide results within 40 minutes without the use of any readers, flow cytometers, or external electricity. The product must be stored at 2–30°C (non-frozen), supplied as an all-in-one kit including all necessary consumables (buffer, sterile safety lancets, capillaries, and alcohol swabs), and possess current WHO Prequalification (WHO PQ) status, CE-IVD marking, and be manufactured under ISO 13485-certified quality management systems.</t>
  </si>
  <si>
    <t>GeneXpert Calibration Packs for GeneXpert System. It will be used to verify the optical &amp; thermal systems and will perform a series of system level tests to ensure full functionality of modules for the coming year. The Xpert Check needs to be performed every year. 
For a site with a GXXVI 16 module instrument, 4 packs are required.
This item contains: 5x Xpert check cartridges with integrated reaction tubes (each one with 1 bead per cartridges, 1.0 ml 1x per cartridges, 4x I-CORE Lens cleaning brush, 1x PI/Software (P/N 950-0413) and 1x Data CD.</t>
  </si>
  <si>
    <t>Xpert MTB/RIF Ultra Assay for detection of MTB and rifampin-resistance associated mutations of the rpoB gene, where MTB complex is detected.
• Results in &lt;80 minutes;
• Increased accuracy of Rifampicin results; Improved detection of mixed infections;
• Compatibility with multiple specimen types: sputum sediment and fresh sputum;
• Storage conditions: Store the Xpert MTB/RIF Ultra Assay cartridges at 2–28 °C;
This item includes: The Xpert MTB/RIF Ultra Assay kits contains sufficient reagents to process  50 samples/specimens. Xpert MTB/RIF Ultra Assay Cartridges with Integrated reaction Tubes (50), Sample Reagent Bottles (50), disposable Transfer Pipettes (60) and CD (1).</t>
  </si>
  <si>
    <t>Xpert MTB/XDR assay for the detection of extensively drug resistant (XDR) MTB complex DNA in unprocessed sputum samples. The Xpert MTB/XDR kit contains sufficient reagents to process 10 patient or quality-control specimens. 
• Results in &lt;90 minutes;
• Storage conditions: Store the Xpert MTB/RIF Ultra Assay cartridges at 2–28 °C;
This item includes: The Xpert MTB/XDR kit contains sufficient reagents to process 10 patient/specimens.  Xpert MTB/XDR cartridges with Integrated reaction Tubes (10), Sample Reagent Bottles (10), disposable Transfer Pipettes (10) and CD (1).</t>
  </si>
  <si>
    <t>GeneXpert Check calibration kit XPERTCHECKCE- 5</t>
  </si>
  <si>
    <t>GeneXpert MTB/RIF Ultra kit of 50 tests                GXMTB/RIF-ULTRA-50</t>
  </si>
  <si>
    <t>GeneXpert MTB/XDR, 10 tests GXMTB/XDR-10</t>
  </si>
  <si>
    <t>Անվանում հայերեն</t>
  </si>
  <si>
    <t>Անվանում ռուսերեն</t>
  </si>
  <si>
    <t>Տեխնիկական բնութագիր հայերեն</t>
  </si>
  <si>
    <t>Տեխնիկական բնութագիր ռուսերեն</t>
  </si>
  <si>
    <t>Չափման միավոր</t>
  </si>
  <si>
    <t>Набор реагентов  Cepheid (GeneXpert) Xpert HIV-1 Qual  предназначен для качественного обнаружения суммарных РНК и ДНК вируса иммунодефицита человека типа 1 (ВИЧ-1)  методом ПЦР в режиме реального времени.</t>
  </si>
  <si>
    <t>ՊՇՌ հավաքածուիրական ժամանակում Cepheid (GeneXpert) Xpert HIV-1 Qual    նախատեսված է մարդու իմունային անբավարարության վիրուսի 1-ին տիպի (ՄԻԱՎ-1) ընդհանուր ՌՆԹ-ի և ԴՆԹ-ի որակական հայտնաբերման համար:</t>
  </si>
  <si>
    <t>ՊՇՌ հավաքածուիրական ժամանակում Xpert HIV-1 Qual  որակական in vitro ախտորոշիչ թեստ է, որն իրականացվում է ավտոմատացված GeneXpert® համակարգի վրա՝ մարդու իմունային անբավարարության վիրուսի 1-ին տիպի (ՄԻԱՎ-1) ընդհանուր նուկլեինաթթուների հայտնաբերման համար չորացած արյան կաթիլի (DBS) և ամբողջական արյան (WB) նմուշներում՝ խումբ M ( ենթատեսակներ A, B, C, D, F, G, H, J, K, շրջանառվող ռեկոմբինանտ ձևեր [CRF] CRF01_AE, CRF02_AG և CRF03_AB), խումբ N և խումբ O: Պիտանելիության ժամկետի առնվազն 70%-ի առկայություն մատակարարման պահին:</t>
  </si>
  <si>
    <t>Իմունաքրոմատոգրաֆիկ արագ թեստ-հավաքածու Bioline™ HIV 1/2 3.0 ՄԻԱՎ-ի հակամարմինների հայտնաբերման համար</t>
  </si>
  <si>
    <t>Иммунохроматографический тестовый набор Bioline™ HIV 1/2 3.0 для выявления антител к ВИЧ.</t>
  </si>
  <si>
    <t xml:space="preserve">Իմունաքրոմատոգրաֆիկ Bioline™ HIV 1/2 3.0, 3-րդ սերնդի արագ թեստ-հավաքածու ՄԻԱՎ-ի բոլոր իզոտոպերի հակամարմինների (IgG, IgM,
IgA) որակական հայտնաբերման համար: Նախատեսված է ամբողջական արյան մեջ, արյան շիճուկում և պլազմայում ՄԻԱՎ 1-ի (ռեկոմբինանտ հակագեն gp41, p24) և ՄԻԱՎ 2-ի (ռեկոմբինանտ հակագեն gp36) հակամարմինների հայտնաբերման համար: Թեստի տեսակը կասետային:
Թեստ-հավաքածուն պետք է պարունակի հետազոտության իրականացման համար անհրաժեշտ նոսրացնող բուֆեր, սկարիֆիկատոր, միկրոպիպետ, սպիրտային տամպոն: 
Թեստ-հավաքածուն պետք է ընդգրկված լինի ԱՀԿ-ի կողմից նախաորակավորված թեստերի ցանկում (WHO list of prequalified in vitro diagnostic products): Դիագնոստիկ  զգայունությունը ՝100%,  դիագնոստիկ  սպեցիֆիկությունը՝ 99.8%։
Պահպանման ժամկետը՝ առնվազն 12 ամիս: Պիտանելիության ժամկետի առնվազն 75%-ի առկայություն մատակարարման պահին: 
 </t>
  </si>
  <si>
    <t>Набор реагентов Xpert HIV-1 Qual представляет собой качественный диагностический тест in vitro, выполняемый на автоматизированной системе GeneXpert® для обнаружения суммарных нуклеиновых кислот вируса иммунодефицита человека типа 1 (ВИЧ-1) в образцах  сухой капли
крови (СКК) и цельной крови (ЦК)  содержащими ВИЧ-1 группы М (подтипы A, B, C, D, F, G, H, J, K, циркулирующие рекомбинантные формы [CRF] CRF01_AE, CRF02_AG и CRF03_AB), группы N и группы O. Наличие не менее 70% срока годности на момент доставки.</t>
  </si>
  <si>
    <t>Иммунохроматографический тест Bioline™ HIV 1/2 3.0 — это 3-е поколение экспресс-набора для качественного выявления антител ко всем изотипам ВИЧ (IgG, IgM, IgA). Предназначен для применения в цельной крови, сыворотке и плазме. Тест обнаруживает антитела к ВИЧ-1 (рекомбинантные антигены gp41, p24) и ВИЧ-2 (рекомбинантный антиген gp36). Тип теста — кассетный. Набор должен включать в себя все необходимые компоненты для проведения исследования: разбавляющий буфер, скарификатор, микропипету, спиртовой тампон. Тест-система должна быть включена в список предварительно квалифицированных диагностических средств ВОЗ. Диагностическая чувствительность — 100%, диагностическая специфичность — 99,8%. Срок хранения — не менее 12 месяцев. При поставке срок годности должен составлять не менее 75% от общего срока хранения.</t>
  </si>
  <si>
    <t>ՊՇՌ հավաքածու իրական ժամանակում Cepheid (GeneXpert) Xpert HIV-1 Viral Load XC   նախատեսված է մարդու իմունային անբավարարության վիրուսի 1-ին տիպի (ՄԻԱՎ-1)  ՌՆԹ-ի  քանակական հայտնաբերման համար:</t>
  </si>
  <si>
    <t>Набор реагентов  Cepheid (GeneXpert) Xpert HIV-1 Viral Load XC предназначен для количественного определения РНК вируса иммунодефицита человека типа 1 (ВИЧ-1) методом ПЦР в режиме реального времени.</t>
  </si>
  <si>
    <t>Набор реагентов  Xpert HIV-1 Viral Load XC (Extended Coverage) представляет собой количественный диагностический тест, который основан на выполняемой in vitro полимеразной цепной реакцией с обратной транскрипцией (ОТ-ПЦР) и предназначен для количественного определения РНК вируса иммунодефицита человека типа 1 (ВИЧ-1) в плазме человека с ЭДТА с применением автоматизированной системы GeneXpert®.                                            Наличие не менее 70% срока годности на момент доставки.</t>
  </si>
  <si>
    <t>STANDARD Q HIV 1/2 Ab 3-Line is an in vitro diagnostic (IVD) rapid, manually operated, instrument-free, qualitative lateral flow immunochromatographic assay designed for the individual detection and differentiation of antibodies to HIV-1 (including Group O) and HIV-2 in human whole blood (capillary or venous), serum, or plasma. The assay must utilize a 3-line visual readout system consisting of a specific Control line (C), a distinct HIV-1 test line (1), and a distinct HIV-2 test line (2) to allow clear differentiation between HIV-1 and HIV-2 infections. The assay must provide results within 15 to 20 minutes without the use of any readers. The product must be stored at 1–30°C, supplied as a complete kit including all necessary consumables (buffer, capillary/specimen transfer devices, sterile safety lancets, and alcohol swabs), and possess current WHO Prequalification (WHO PQ) status, CE marking, and be manufactured under ISO 13485-certified quality management systems.</t>
  </si>
  <si>
    <t>Իմունաքրոմատոգրաֆիկ արագ թեստ-հավաքածու STANDARD Q HIV 1/2 Ab 3-Line</t>
  </si>
  <si>
    <t>Immunochromatographic rapid test kit STANDARD Q HIV 1/2 Ab 3-Line</t>
  </si>
  <si>
    <t>Иммунохроматографический экспресс-тест-набор STANDARD Q HIV 1/2 Ab 3-Line</t>
  </si>
  <si>
    <t>STANDARD Q HIV 1/2 Ab 3-Line представляет собой диагностическое средство для использования in vitro (IVD) — быстрый, ручной, не требующий приборов, качественный латерально-проточный иммунохроматографический тест, предназначенный для индивидуального выявления и дифференциации антител к ВИЧ-1 (включая группу O) и ВИЧ-2 в цельной крови человека (капиллярной или венозной), сыворотке или плазме.Тест должен использовать систему визуальной интерпретации результата с тремя линиями, включающую отдельную контрольную линию (C), отдельную тестовую линию для ВИЧ-1 (1) и отдельную тестовую линию для ВИЧ-2 (2), что позволяет чётко дифференцировать инфекции ВИЧ-1 и ВИЧ-2. Тест должен обеспечивать получение результата в течение 15–20 минут без использования каких-либо считывающих устройств.
Продукт должен храниться при температуре от 1 до 30 °C, поставляться в виде полного комплекта, включающего все необходимые расходные материалы (буфер, капиллярные устройства/устройства для переноса образца, стерильные ланцеты безопасности и спиртовые салфетки), а также иметь действующий статус прошедшего преквалификацию ВОЗ (WHO PQ), маркировку CE и производиться в рамках системы менеджмента качества, сертифицированной по стандарту ISO 13485.</t>
  </si>
  <si>
    <t xml:space="preserve"> VISITECT® CD4 Advanced Disease Rapid Test</t>
  </si>
  <si>
    <t>VISITECT® CD4 Advanced Disease представляет собой диагностическое средство для использования in vitro (IVD) — быстрый, ручной, не требующий приборов, полуколичественный латерально-проточный иммунохроматографический тест, предназначенный для определения уровня CD4+ Т-лимфоцитов в цельной крови человека (капиллярной или венозной). Тест должен использовать систему визуальной интерпретации результата, включающую отдельную контрольную линию, фиксированную референсную линию (калиброванную по пороговому значению 200 клеток/мкл) и тестовую линию, при этом результат определяется путём сравнения интенсивности тестовой линии с референсной линией (200). Тест должен иметь валидированное клиническое пороговое значение ровно 200 клеток/мкл, требовать объём образца 30 мкл и обеспечивать получение результата в течение 40 минут без использования каких-либо считывающих устройств, проточных цитометров или внешнего электропитания.Продукт должен храниться при температуре от 2 до 30 °C (без замораживания), поставляться в виде полного комплекта «всё включено», включающего все необходимые расходные материалы (буфер, стерильные ланцеты безопасности, капилляры и спиртовые салфетки), а также иметь действующий статус прошедшего преквалификацию ВОЗ (WHO PQ), маркировку CE-IVD и производиться в рамках системы менеджмента качества, сертифицированной по стандарту ISO 13485.</t>
  </si>
  <si>
    <t>VISITECT® CD4 Advanced Disease արագ թեստ</t>
  </si>
  <si>
    <t>VISITECT® CD4 Advanced Disease экспресс-тест</t>
  </si>
  <si>
    <t xml:space="preserve">CPV </t>
  </si>
  <si>
    <t>33211500/605</t>
  </si>
  <si>
    <t>33211500/606</t>
  </si>
  <si>
    <t>33211500/607</t>
  </si>
  <si>
    <t>33211500/608</t>
  </si>
  <si>
    <t>33211500/609</t>
  </si>
  <si>
    <t>33211500/610</t>
  </si>
  <si>
    <t>33211500/611</t>
  </si>
  <si>
    <t>33211500/612</t>
  </si>
  <si>
    <t>GeneXpert համակարգի տարեկան կալիբրացման և ստուգման հավաքածու (Xpert Check Calibration Pack)</t>
  </si>
  <si>
    <t>Комплект для ежегодной калибровки и проверки системы GeneXpert (Xpert Check Calibration Pack)</t>
  </si>
  <si>
    <t>Հավաքածուն նախատեսված է GeneXpert սարքի օպտիկական և ջերմային համակարգերի տարեկան ստուգման և վերիֆիկացման, ինչպես նաև համակարգային թեստերի համալիրի իրականացման համար՝ սարքի մոդուլների լիարժեք գործունակությունը հաջորդող շահագործման տարվա ընթացքում հաստատելու նպատակով։ Xpert Check ստուգումը պետք է իրականացվի տարեկան մեկ անգամ։  GXXVI (16-մոդուլային սարք) կոնֆիգուրացիայով GeneXpert համակարգի համար պահանջվում է 4 հավաքածու։ Հավաքածուն պետք է ներառի՝ 
5 հատ Xpert Check քարթրիջ՝ ներկառուցված ռեակցիոն խողովակներով, յուրաքանչյուր քարթրիջ՝ 1 հատ ռեագենտի գնդիկով (bead) և 1,0 մլ 1× խտությամբ ռեագենտով, 4 հատ I-CORE Lens Cleaning Brush՝ ոսպնյակի մաքրման խոզանակ, 1 հատ PI/Software, P/N 950-0413, 1 հատ տվյալների CD (Data CD)։
Նպատակային նշանակությունը՝ GeneXpert համակարգի մոդուլների տարեկան ստուգում, կալիբրացում և գործունակության հաստատում, ներառյալ սարքի օպտիկական և ջերմային համակարգերի ստուգումը։ Պիտանելիության ժամկետը՝ 12ամսից ոչ պակաս</t>
  </si>
  <si>
    <t>Комплект предназначен для ежегодной проверки и верификации оптической и термической систем прибора GeneXpert, а также для выполнения комплекса системных тестов с целью подтверждения полной функциональности модулей прибора в течение последующего года эксплуатации. Проверка Xpert Check должна выполняться ежегодно. Для системы GeneXpert с конфигурацией GXXVI (16-модульный прибор) требуется 4 комплекта. Комплект должен содержать: 5 картриджей Xpert Check со встроенными реакционными пробирками; каждый картридж должен содержать 1 шарик реагента (bead) и 1,0 мл реагента концентрации 1×; 4 щетки для очистки линзы I-CORE Lens Cleaning Brush; 1 комплект PI/Software, P/N 950-0413;
1 компакт-диск (Data CD) с данными. Предназначение: ежегодная проверка, калибровка и подтверждение работоспособности модулей системы GeneXpert, включая проверку оптической и термической систем прибора. Срок годности - не менее 12 месяцев</t>
  </si>
  <si>
    <t>տուփ</t>
  </si>
  <si>
    <t>Xpert MTB/RIF Ultra Assay թեստ՝ Mycobacterium tuberculosis (MTB) հայտնաբերման և ռիֆամպիցինային կայունության հետ ասոցացված rpoB գենի մուտացիաների հայտնաբերման համար՝ տուբերկուլյոզի միկոբակտերիաների համալիրի (MTB complex) հայտնաբերման դեպքում։</t>
  </si>
  <si>
    <t>Тест Xpert MTB/RIF Ultra Assay для выявления Mycobacterium tuberculosis (MTB) и мутаций гена rpoB, ассоциированных с устойчивостью к рифампицину, при выявлении микобактерий туберкулезного комплекса (MTB complex).</t>
  </si>
  <si>
    <t>Նախատեսված Գենէքսպերտ համակարգերով հետազոտությունը իրականացնելու համար։ Արդյունքի ստացման ժամանակը՝ 80 րոպեից պակաս, ռիֆամպիցինի նկատմամբ կայունության որոշման բարձրացված ճշգրտություն, խառը վարակների հայտնաբերման բարելավված հնարավորություն, հետազոտվող տարբեր տեսակի նմուշների հետ համատեղելիություն, ներառյալ խորխի նստվածքը և թարմ խորխը, Xpert MTB/RIF Ultra Assay քարթրիջների պահպանման պայմանները՝ +2 °C-ից մինչև +28 °C ջերմաստիճանի պայմաններում։ Կոմպլեկտավորում. Xpert MTB/RIF Ultra Assay-ի մեկ փաթեթը պետք է պարունակի 50 նմուշ/փորձանմուշ հետազոտելու համար բավարար քանակությամբ ռեագենտներ և ներառի. Xpert MTB/RIF Ultra Assay քարթրիջներ՝ ներկառուցված ռեակցիոն խողովակներով՝ 50 հատ, նմուշի մշակման ռեագենտի (Sample Reagent) սրվակներ՝ 50 հատ, նմուշի տեղափոխման միանգամյա օգտագործման պիպետներ (Transfer Pipettes)՝ 60 հատ, կոմպակտ սկավառակ (CD)՝ 1 հատ. 
IVD վկայագրում, պիտանելիության ժամկետը՝ 12ամսից ոչ պակաս</t>
  </si>
  <si>
    <t xml:space="preserve">
Предназначено для проведения исследования на туберкулез на оборудовании Генщксперт. Время получения результата: менее 80 минут;
повышенная точность определения устойчивости к рифампицину;
улучшенное выявление смешанных инфекций; совместимость с различными типами исследуемого материала, включая осадок мокроты и свежую мокроту; условия хранения картриджей Xpert MTB/RIF Ultra Assay: при температуре от +2 °C до +28 °C. Комплектация: Одна упаковка Xpert MTB/RIF Ultra Assay должна содержать достаточное количество реагентов для исследования 50 образцов/проб и включать: картриджи Xpert MTB/RIF Ultra Assay со встроенными реакционными пробирками — 50 шт.; флаконы с реагентом для обработки образцов (Sample Reagent) — 50 шт.;
одноразовые пипетки для переноса образца (Transfer Pipettes) — 60 шт.;
компакт-диск (CD) — 1 шт. Сертифицированный по IVD, Срок годности - не менее 12 месяцев.</t>
  </si>
  <si>
    <t>Xpert MTB/XDR Assay թեստ՝ Mycobacterium tuberculosis (MTB) complex-ի լայնածավալ դեղակայունությամբ (XDR) ԴՆԹ-ի հայտնաբերման համար՝ չմշակված խորխի նմուշներում։</t>
  </si>
  <si>
    <t>Xpert MTB/XDR Assay — тест для выявления ДНК Mycobacterium tuberculosis (MTB) complex с расширенной лекарственной устойчивостью (XDR) в необработанных образцах мокроты.</t>
  </si>
  <si>
    <t>Один набор Xpert MTB/XDR должен содержать достаточное количество реагентов для исследования 10 образцов пациентов или образцов для контроля качества. Технические характеристики: время получения результата: менее 90 минут; предназначен для выявления ДНК Mycobacterium tuberculosis complex и определения маркеров лекарственной устойчивости, соответствующих XDR-профилю;
исследуемый материал: необработанная мокрота;
условия хранения картриджей Xpert MTB/XDR: при температуре от +2 °C до +28 °C. Комплектация:  Одна упаковка Xpert MTB/XDR должна содержать достаточное количество реагентов для исследования 10 образцов пациентов/исследуемых образцов и включать: 
картриджи Xpert MTB/XDR со встроенными реакционными пробирками — 10 шт.; флаконы с реагентом для обработки образцов (Sample Reagent) — 10 шт.; одноразовые пипетки для переноса образца (Transfer Pipettes) — 10 шт.; компакт-диск (CD) — 1 шт. Сертифицированный по IVD, Срок годности - не менее 12 месяцев.</t>
  </si>
  <si>
    <t>թեստ</t>
  </si>
  <si>
    <t>Քանակ</t>
  </si>
  <si>
    <t>Պահպանման մնացորդային ժամկետ</t>
  </si>
  <si>
    <t>Առաքման նախատեսված ամսաթիվ</t>
  </si>
  <si>
    <t>Միավոր գին</t>
  </si>
  <si>
    <t>Ընդհանուր գին</t>
  </si>
  <si>
    <t xml:space="preserve">STANDARD Q HIV 1/2 Ab 3-Line հանդիսանում է in vitro ախտորոշիչ (IVD) միջոց՝ արագ, ձեռքով կատարվող, սարքավորում չպահանջող, որակական լատերալ-հոսքային իմունոքրոմատոգրաֆիկ թեստ, որը նախատեսված է մարդու ամբողջական արյան (մազանոթային կամ երակային), շիճուկի կամ պլազմայի մեջ ՄԻԱՎ-1-ի (ներառյալ O խումբը) և ՄԻԱՎ-2-ի հակամարմինների առանձին հայտնաբերման և տարբերակման համար։ Թեստը պետք է ունենա արդյունքի տեսողական մեկնաբանման 3 գծից բաղկացած համակարգ, որը ներառում է առանձին հսկիչ գիծ (C), առանձին ՄԻԱՎ-1 թեստային գիծ (1) և առանձին ՄԻԱՎ-2 թեստային գիծ (2), ինչը հնարավորություն է տալիս հստակ տարբերակել ՄԻԱՎ-1 և ՄԻԱՎ-2 վարակները։
Թեստը պետք է ապահովի արդյունք 15–20 րոպեի ընթացքում՝ առանց որևէ ընթերցող սարքի։ Արտադրանքը պետք է պահվի 1–30°C ջերմաստիճանում, մատակարարվի որպես ամբողջական հավաքածու, որը ներառում է բոլոր անհրաժեշտ պարագաները (բուֆեր, մազանոթային/նմուշի փոխադրման սարքեր, ստերիլ անվտանգ լանցետներ և սպիրտային անձեռոցիկներ), պետք է ունենա ԱՀԿ-ի գործող նախաորակավորման կարգավիճակ (WHO PQ), CE նշում, և արտադրվի ISO 13485 ստանդարտով հավաստագրված որակի կառավարման համակարգի շրջանակներում։ Պահպանման ժամկետը՝ առնվազն 12 ամիս: Պիտանելիության ժամկետի առնվազն 75%-ի առկայություն մատակարարման պահին: 
 </t>
  </si>
  <si>
    <t xml:space="preserve">VISITECT® CD4 Advanced Disease հանդիսանում է in vitro ախտորոշիչ (IVD) միջոց՝ արագ, ձեռքով կատարվող, սարքավորում չպահանջող, կիսաքանակական լատերալ-հոսքային իմունոքրոմատոգրաֆիկ թեստ, որը նախատեսված է մարդու ամբողջական արյան (մազանոթային կամ երակային) մեջ CD4+ T-լիմֆոցիտների մակարդակի որոշման համար։Թեստը պետք է օգտագործի արդյունքի տեսողական մեկնաբանման համակարգ, որը ներառում է առանձին հսկիչ գիծ, ֆիքսված հղման գիծ (կալիբրված 200 բջիջ/մկլ շեմային արժեքով) և թեստային գիծ, որտեղ արդյունքը որոշվում է թեստային գծի ինտենսիվությունը հղման (200) գծի հետ համեմատելով։ Թեստը պետք է ունենա հաստատված կլինիկական շեմային արժեք՝ ուղիղ 200 բջիջ/մկլ, պահանջի 30 մկլ նմուշի ծավալ և ապահովի արդյունք 40 րոպեի ընթացքում՝ առանց որևէ ընթերցող սարքի, հոսքային ցիտոմետրի կամ արտաքին էլեկտրասնուցման կիրառման։Արտադրանքը պետք է պահվի 2–30°C ջերմաստիճանում (առանց սառեցման), մատակարարվի որպես «ամեն ինչ մեկում» ամբողջական հավաքածու, որը ներառում է բոլոր անհրաժեշտ պարագաները (բուֆեր, ստերիլ անվտանգ լանցետներ, մազանոթներ և սպիրտային անձեռոցիկներ), պետք է ունենա ԱՀԿ-ի գործող նախաորակավորման կարգավիճակ (WHO PQ), CE-IVD նշում, և արտադրվի ISO 13485 ստանդարտով հավաստագրված որակի կառավարման համակարգի շրջանակներում։ Պահպանման ժամկետը՝ առնվազն 12 ամիս: Պիտանելիության ժամկետի առնվազն 75%-ի առկայություն մատակարարման պահին: 
 </t>
  </si>
  <si>
    <t>լրակազմ</t>
  </si>
  <si>
    <t>Xpert MTB/XDR-ի մեկ փաթեթը պետք է պարունակի 10 պացիենտի նմուշ կամ որակի հսկողության նմուշ հետազոտելու համար բավարար քանակությամբ ռեագենտներ։
Տեխնիկական բնութագրերը. արդյունքի ստացման ժամանակը՝ 90 րոպեից պակաս, նախատեսված է Mycobacterium tuberculosis complex-ի ԴՆԹ-ի և XDR պրոֆիլին համապատասխան դեղակայունության մարկերների հայտնաբերման համար, հետազոտվող նյութը՝ չմշակված խորխ, Xpert MTB/XDR քարթրիջների պահպանման պայմանները՝ +2 °C-ից մինչև +28 °C ջերմաստիճանի պայմաններում։ Կոմպլեկտավորում. Xpert MTB/XDR-ի մեկ փաթեթը պետք է պարունակի 10 պացիենտի նմուշ/փորձանմուշ հետազոտելու համար բավարար քանակությամբ ռեագենտներ և ներառի. Xpert MTB/XDR քարթրիջներ՝ ներկառուցված ռեակցիոն խողովակներով՝ 10 հատ, նմուշի մշակման ռեագենտի (Sample Reagent) սրվակներ՝ 10 հատ, նմուշի տեղափոխման միանգամյա օգտագործման պիպետներ (Transfer Pipettes)՝ 10 հատ, կոմպակտ սկավառակ (CD)՝ 1 հատ։ IVD վկայագրում, պիտանելիության ժամկետը՝ 12ամսից ոչ պակաս:</t>
  </si>
  <si>
    <t>ՊՇՌ հավաքածու իրական ժամանակում Xpert HIV-1 Viral Load XC (Extended Coverage)  քանակական in vitro ախտորոշիչ թեստ է, որն իրականացվում է ավտոմատացված GeneXpert® համակարգի վրա՝ մարդու իմունային անբավարարության վիրուսի 1-ին տիպի (ՄԻԱՎ-1) ՌՆԹ-ի հայտնաբերման համար, ԷԴԹԱ պարունակող արյան պլազմայում:  Պիտանելիության ժամկետի առնվազն 70%-ի առկայություն մատակարարման պահին:</t>
  </si>
  <si>
    <t>Տեխնիկական բնութագիր ԻՀԱԿ-ԷԱՃԱՊՁԲ-26/81</t>
  </si>
  <si>
    <t>01-03-2027-   70տուփ
01-11-2027- 40տուփ</t>
  </si>
  <si>
    <t>01-03-2027 - 30 տուփ
01-11-2027-30 տուփ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</si>
</sst>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19">
    <font>
      <sz val="11"/>
      <color theme="1"/>
      <name val="Calibri"/>
      <family val="2"/>
      <scheme val="minor"/>
    </font>
    <font>
      <sz val="11"/>
      <color theme="1"/>
      <name val="Calibri"/>
      <family val="2"/>
      <scheme val="minor"/>
    </font>
    <font>
      <sz val="12"/>
      <color theme="1"/>
      <name val="GHEA Grapalat"/>
      <family val="3"/>
    </font>
    <font>
      <sz val="9"/>
      <color theme="1"/>
      <name val="GHEA Grapalat"/>
      <family val="3"/>
    </font>
    <font>
      <sz val="11"/>
      <color theme="1"/>
      <name val="GHEA Grapalat"/>
      <family val="3"/>
    </font>
    <font>
      <sz val="10"/>
      <name val="Arial"/>
      <family val="2"/>
      <charset val="204"/>
    </font>
    <font>
      <sz val="10"/>
      <name val="Arial"/>
      <family val="2"/>
    </font>
    <font>
      <sz val="10"/>
      <color indexed="8"/>
      <name val="MS Sans Serif"/>
      <family val="2"/>
      <charset val="204"/>
    </font>
    <font>
      <sz val="10"/>
      <name val="Arial Armenian"/>
      <family val="2"/>
    </font>
    <font>
      <b/>
      <sz val="14"/>
      <color rgb="FF000000"/>
      <name val="Times New Roman"/>
      <family val="1"/>
      <charset val="204"/>
    </font>
    <font>
      <b/>
      <i/>
      <sz val="14"/>
      <color rgb="FF000000"/>
      <name val="Times New Roman"/>
      <family val="1"/>
      <charset val="204"/>
    </font>
    <font>
      <sz val="14"/>
      <color theme="1"/>
      <name val="GHEA Grapalat"/>
      <family val="3"/>
    </font>
    <font>
      <sz val="14"/>
      <name val="GHEA Grapalat"/>
      <family val="3"/>
    </font>
    <font>
      <sz val="11"/>
      <color rgb="FF006100"/>
      <name val="Calibri"/>
      <family val="2"/>
      <charset val="1"/>
      <scheme val="minor"/>
    </font>
    <font>
      <sz val="12"/>
      <color theme="1"/>
      <name val="Calibri"/>
      <family val="2"/>
      <scheme val="minor"/>
    </font>
    <font>
      <sz val="12"/>
      <name val="Calibri"/>
      <family val="2"/>
      <scheme val="minor"/>
    </font>
    <font>
      <sz val="8"/>
      <name val="Calibri"/>
      <family val="2"/>
      <scheme val="minor"/>
    </font>
    <font>
      <b/>
      <sz val="12"/>
      <color theme="1"/>
      <name val="GHEA Grapalat"/>
      <family val="3"/>
    </font>
    <font>
      <b/>
      <sz val="12"/>
      <color rgb="FF000000"/>
      <name val="Times New Roman"/>
      <family val="1"/>
      <charset val="204"/>
    </font>
  </fonts>
  <fills count="5">
    <fill>
      <patternFill patternType="none"/>
    </fill>
    <fill>
      <patternFill patternType="gray125"/>
    </fill>
    <fill>
      <patternFill patternType="solid">
        <fgColor theme="9" tint="0.59999389629810485"/>
        <bgColor indexed="64"/>
      </patternFill>
    </fill>
    <fill>
      <patternFill patternType="solid">
        <fgColor rgb="FFC6EFCE"/>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4">
    <xf numFmtId="0" fontId="0" fillId="0" borderId="0"/>
    <xf numFmtId="0" fontId="5" fillId="0" borderId="0"/>
    <xf numFmtId="0" fontId="6" fillId="0" borderId="0"/>
    <xf numFmtId="0" fontId="6" fillId="0" borderId="0">
      <alignment horizontal="justify"/>
    </xf>
    <xf numFmtId="0" fontId="6" fillId="0" borderId="0">
      <alignment horizontal="justify"/>
    </xf>
    <xf numFmtId="43" fontId="5" fillId="0" borderId="0" applyFont="0" applyFill="0" applyBorder="0" applyAlignment="0" applyProtection="0"/>
    <xf numFmtId="0" fontId="5" fillId="0" borderId="0"/>
    <xf numFmtId="0" fontId="6" fillId="0" borderId="0"/>
    <xf numFmtId="0" fontId="8" fillId="0" borderId="0"/>
    <xf numFmtId="0" fontId="7" fillId="0" borderId="0"/>
    <xf numFmtId="0" fontId="5" fillId="0" borderId="0"/>
    <xf numFmtId="44" fontId="1" fillId="0" borderId="0" applyFont="0" applyFill="0" applyBorder="0" applyAlignment="0" applyProtection="0"/>
    <xf numFmtId="0" fontId="13" fillId="3" borderId="0" applyNumberFormat="0" applyBorder="0" applyAlignment="0" applyProtection="0"/>
    <xf numFmtId="0" fontId="6" fillId="0" borderId="0"/>
  </cellStyleXfs>
  <cellXfs count="32">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0" borderId="0" xfId="0" applyFont="1"/>
    <xf numFmtId="0" fontId="3" fillId="0" borderId="0" xfId="0" applyFont="1" applyAlignment="1">
      <alignment horizontal="left"/>
    </xf>
    <xf numFmtId="0" fontId="9" fillId="2" borderId="1" xfId="0" applyFont="1" applyFill="1" applyBorder="1" applyAlignment="1">
      <alignment horizontal="center" vertical="center" wrapText="1" readingOrder="1"/>
    </xf>
    <xf numFmtId="0" fontId="10" fillId="2" borderId="1" xfId="0" applyFont="1" applyFill="1" applyBorder="1" applyAlignment="1">
      <alignment horizontal="center" vertical="center" wrapText="1" readingOrder="1"/>
    </xf>
    <xf numFmtId="0" fontId="11" fillId="0" borderId="1" xfId="0" applyFont="1" applyBorder="1" applyAlignment="1">
      <alignment horizontal="center" vertical="center"/>
    </xf>
    <xf numFmtId="0" fontId="11" fillId="0" borderId="1" xfId="0" applyFont="1" applyBorder="1"/>
    <xf numFmtId="0" fontId="9"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top"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top" wrapText="1"/>
    </xf>
    <xf numFmtId="0" fontId="0" fillId="0" borderId="0" xfId="0" applyAlignment="1">
      <alignment horizontal="center" vertical="center" wrapText="1"/>
    </xf>
    <xf numFmtId="1" fontId="14" fillId="0" borderId="1" xfId="0" applyNumberFormat="1" applyFont="1" applyBorder="1" applyAlignment="1">
      <alignment horizontal="center" vertical="center" wrapText="1"/>
    </xf>
    <xf numFmtId="1" fontId="14"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1" fontId="15" fillId="0" borderId="1" xfId="13" applyNumberFormat="1" applyFont="1" applyBorder="1" applyAlignment="1">
      <alignment horizontal="center" vertical="center" wrapText="1"/>
    </xf>
    <xf numFmtId="0" fontId="14" fillId="0" borderId="1" xfId="13" applyFont="1" applyBorder="1" applyAlignment="1">
      <alignment horizontal="left" vertical="center" wrapText="1"/>
    </xf>
    <xf numFmtId="0" fontId="14" fillId="0" borderId="1" xfId="13" applyFont="1" applyBorder="1" applyAlignment="1">
      <alignment horizontal="center" vertical="center" wrapText="1"/>
    </xf>
    <xf numFmtId="1" fontId="0" fillId="0" borderId="1" xfId="0" applyNumberFormat="1" applyBorder="1" applyAlignment="1">
      <alignment horizontal="center" vertical="center" wrapText="1"/>
    </xf>
    <xf numFmtId="1" fontId="0" fillId="0" borderId="1" xfId="0" applyNumberForma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center" vertical="center"/>
    </xf>
    <xf numFmtId="0" fontId="2" fillId="0" borderId="0" xfId="0" applyFont="1"/>
    <xf numFmtId="0" fontId="18" fillId="2" borderId="1" xfId="0" applyFont="1" applyFill="1" applyBorder="1" applyAlignment="1">
      <alignment horizontal="center" vertical="center" wrapText="1" readingOrder="1"/>
    </xf>
    <xf numFmtId="0" fontId="15" fillId="0" borderId="1" xfId="0" applyFont="1" applyBorder="1" applyAlignment="1">
      <alignment horizontal="center" vertical="center" wrapText="1"/>
    </xf>
    <xf numFmtId="0" fontId="14" fillId="4" borderId="1" xfId="12" applyFont="1" applyFill="1" applyBorder="1" applyAlignment="1" applyProtection="1">
      <alignment horizontal="center" vertical="center" wrapText="1"/>
      <protection locked="0"/>
    </xf>
    <xf numFmtId="14" fontId="4" fillId="4" borderId="1" xfId="0" applyNumberFormat="1" applyFont="1" applyFill="1" applyBorder="1" applyAlignment="1">
      <alignment horizontal="center" vertical="center" wrapText="1"/>
    </xf>
  </cellXfs>
  <cellStyles count="14">
    <cellStyle name="Comma 2" xfId="5" xr:uid="{00000000-0005-0000-0000-000000000000}"/>
    <cellStyle name="Currency 2" xfId="11" xr:uid="{00000000-0005-0000-0000-000001000000}"/>
    <cellStyle name="Good" xfId="12" builtinId="26"/>
    <cellStyle name="Normal" xfId="0" builtinId="0"/>
    <cellStyle name="Normal 2" xfId="1" xr:uid="{00000000-0005-0000-0000-000004000000}"/>
    <cellStyle name="Normal 2 2" xfId="6" xr:uid="{00000000-0005-0000-0000-000005000000}"/>
    <cellStyle name="Normal 2 3" xfId="3" xr:uid="{00000000-0005-0000-0000-000006000000}"/>
    <cellStyle name="Normal 2 6" xfId="13" xr:uid="{00000000-0005-0000-0000-000007000000}"/>
    <cellStyle name="Normal 3" xfId="4" xr:uid="{00000000-0005-0000-0000-000008000000}"/>
    <cellStyle name="Normal 4" xfId="2" xr:uid="{00000000-0005-0000-0000-000009000000}"/>
    <cellStyle name="Normal 5" xfId="7" xr:uid="{00000000-0005-0000-0000-00000A000000}"/>
    <cellStyle name="Normal 6" xfId="8" xr:uid="{00000000-0005-0000-0000-00000B000000}"/>
    <cellStyle name="Style 1" xfId="9" xr:uid="{00000000-0005-0000-0000-00000C000000}"/>
    <cellStyle name="Обычный 2" xfId="10" xr:uid="{00000000-0005-0000-0000-00000D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tabSelected="1" zoomScale="115" zoomScaleNormal="115" zoomScaleSheetLayoutView="70" workbookViewId="0">
      <selection activeCell="F10" sqref="F10"/>
    </sheetView>
  </sheetViews>
  <sheetFormatPr defaultRowHeight="17.25"/>
  <cols>
    <col min="1" max="1" width="9.140625" style="2"/>
    <col min="2" max="2" width="31.28515625" style="2" customWidth="1"/>
    <col min="3" max="3" width="44.85546875" style="2" customWidth="1"/>
    <col min="4" max="4" width="41.140625" style="2" customWidth="1"/>
    <col min="5" max="5" width="33" style="2" customWidth="1"/>
    <col min="6" max="6" width="137.140625" style="3" customWidth="1"/>
    <col min="7" max="7" width="136.7109375" style="3" customWidth="1"/>
    <col min="8" max="8" width="126.5703125" style="4" customWidth="1"/>
    <col min="9" max="9" width="28.140625" style="4" customWidth="1"/>
    <col min="10" max="10" width="16.28515625" style="2" customWidth="1"/>
    <col min="11" max="11" width="18.140625" style="2" customWidth="1"/>
    <col min="12" max="12" width="27.5703125" style="3" customWidth="1"/>
    <col min="13" max="13" width="32.7109375" style="27" customWidth="1"/>
    <col min="14" max="14" width="37.140625" style="3" customWidth="1"/>
    <col min="15" max="16384" width="9.140625" style="3"/>
  </cols>
  <sheetData>
    <row r="1" spans="1:14" ht="62.25" customHeight="1">
      <c r="A1" s="26" t="s">
        <v>73</v>
      </c>
      <c r="B1" s="26"/>
      <c r="C1" s="26"/>
      <c r="D1" s="26"/>
      <c r="E1" s="26"/>
      <c r="F1" s="26"/>
      <c r="G1" s="26"/>
      <c r="H1" s="26"/>
      <c r="I1" s="26"/>
      <c r="J1" s="26"/>
      <c r="K1" s="26"/>
    </row>
    <row r="2" spans="1:14" s="1" customFormat="1" ht="57.75" customHeight="1">
      <c r="A2" s="5" t="s">
        <v>4</v>
      </c>
      <c r="B2" s="5" t="s">
        <v>41</v>
      </c>
      <c r="C2" s="9" t="s">
        <v>16</v>
      </c>
      <c r="D2" s="9" t="s">
        <v>17</v>
      </c>
      <c r="E2" s="9" t="s">
        <v>3</v>
      </c>
      <c r="F2" s="5" t="s">
        <v>18</v>
      </c>
      <c r="G2" s="5" t="s">
        <v>19</v>
      </c>
      <c r="H2" s="5" t="s">
        <v>2</v>
      </c>
      <c r="I2" s="5" t="s">
        <v>20</v>
      </c>
      <c r="J2" s="5" t="s">
        <v>63</v>
      </c>
      <c r="K2" s="6" t="s">
        <v>66</v>
      </c>
      <c r="L2" s="6" t="s">
        <v>67</v>
      </c>
      <c r="M2" s="28" t="s">
        <v>64</v>
      </c>
      <c r="N2" s="5" t="s">
        <v>65</v>
      </c>
    </row>
    <row r="3" spans="1:14" ht="344.25">
      <c r="A3" s="7">
        <v>1</v>
      </c>
      <c r="B3" s="7" t="s">
        <v>42</v>
      </c>
      <c r="C3" s="10" t="s">
        <v>33</v>
      </c>
      <c r="D3" s="10" t="s">
        <v>35</v>
      </c>
      <c r="E3" s="10" t="s">
        <v>34</v>
      </c>
      <c r="F3" s="11" t="s">
        <v>68</v>
      </c>
      <c r="G3" s="11" t="s">
        <v>36</v>
      </c>
      <c r="H3" s="11" t="s">
        <v>32</v>
      </c>
      <c r="I3" s="10" t="s">
        <v>62</v>
      </c>
      <c r="J3" s="7">
        <v>700</v>
      </c>
      <c r="K3" s="7">
        <v>870</v>
      </c>
      <c r="L3" s="7">
        <f t="shared" ref="L3:L9" si="0">+K3*J3</f>
        <v>609000</v>
      </c>
      <c r="M3" s="29"/>
      <c r="N3" s="8"/>
    </row>
    <row r="4" spans="1:14" ht="283.5">
      <c r="A4" s="7">
        <v>2</v>
      </c>
      <c r="B4" s="7" t="s">
        <v>43</v>
      </c>
      <c r="C4" s="12" t="s">
        <v>24</v>
      </c>
      <c r="D4" s="12" t="s">
        <v>25</v>
      </c>
      <c r="E4" s="12" t="s">
        <v>5</v>
      </c>
      <c r="F4" s="13" t="s">
        <v>26</v>
      </c>
      <c r="G4" s="13" t="s">
        <v>28</v>
      </c>
      <c r="H4" s="11" t="s">
        <v>6</v>
      </c>
      <c r="I4" s="10" t="s">
        <v>62</v>
      </c>
      <c r="J4" s="7">
        <v>700</v>
      </c>
      <c r="K4" s="7">
        <v>850</v>
      </c>
      <c r="L4" s="7">
        <f t="shared" si="0"/>
        <v>595000</v>
      </c>
      <c r="M4" s="29"/>
      <c r="N4" s="8"/>
    </row>
    <row r="5" spans="1:14" ht="242.25" customHeight="1">
      <c r="A5" s="7">
        <v>3</v>
      </c>
      <c r="B5" s="7" t="s">
        <v>44</v>
      </c>
      <c r="C5" s="12" t="s">
        <v>29</v>
      </c>
      <c r="D5" s="12" t="s">
        <v>30</v>
      </c>
      <c r="E5" s="12" t="s">
        <v>7</v>
      </c>
      <c r="F5" s="13" t="s">
        <v>72</v>
      </c>
      <c r="G5" s="13" t="s">
        <v>31</v>
      </c>
      <c r="H5" s="14" t="s">
        <v>1</v>
      </c>
      <c r="I5" s="10" t="s">
        <v>62</v>
      </c>
      <c r="J5" s="7">
        <v>3000</v>
      </c>
      <c r="K5" s="7">
        <v>8300</v>
      </c>
      <c r="L5" s="7">
        <f t="shared" si="0"/>
        <v>24900000</v>
      </c>
      <c r="M5" s="29"/>
      <c r="N5" s="8"/>
    </row>
    <row r="6" spans="1:14" ht="182.25">
      <c r="A6" s="7">
        <v>4</v>
      </c>
      <c r="B6" s="7" t="s">
        <v>45</v>
      </c>
      <c r="C6" s="12" t="s">
        <v>22</v>
      </c>
      <c r="D6" s="12" t="s">
        <v>21</v>
      </c>
      <c r="E6" s="12" t="s">
        <v>8</v>
      </c>
      <c r="F6" s="13" t="s">
        <v>23</v>
      </c>
      <c r="G6" s="13" t="s">
        <v>27</v>
      </c>
      <c r="H6" s="14" t="s">
        <v>0</v>
      </c>
      <c r="I6" s="10" t="s">
        <v>62</v>
      </c>
      <c r="J6" s="7">
        <v>300</v>
      </c>
      <c r="K6" s="7">
        <v>9700</v>
      </c>
      <c r="L6" s="7">
        <f t="shared" si="0"/>
        <v>2910000</v>
      </c>
      <c r="M6" s="29"/>
      <c r="N6" s="8"/>
    </row>
    <row r="7" spans="1:14" ht="364.5">
      <c r="A7" s="7">
        <v>5</v>
      </c>
      <c r="B7" s="7" t="s">
        <v>46</v>
      </c>
      <c r="C7" s="15" t="s">
        <v>39</v>
      </c>
      <c r="D7" s="15" t="s">
        <v>40</v>
      </c>
      <c r="E7" s="12" t="s">
        <v>37</v>
      </c>
      <c r="F7" s="13" t="s">
        <v>69</v>
      </c>
      <c r="G7" s="13" t="s">
        <v>38</v>
      </c>
      <c r="H7" s="11" t="s">
        <v>9</v>
      </c>
      <c r="I7" s="10" t="s">
        <v>62</v>
      </c>
      <c r="J7" s="7">
        <v>700</v>
      </c>
      <c r="K7" s="7">
        <v>2860</v>
      </c>
      <c r="L7" s="7">
        <f t="shared" si="0"/>
        <v>2002000</v>
      </c>
      <c r="M7" s="29"/>
      <c r="N7" s="8"/>
    </row>
    <row r="8" spans="1:14" ht="173.25">
      <c r="A8" s="7">
        <v>6</v>
      </c>
      <c r="B8" s="7" t="s">
        <v>47</v>
      </c>
      <c r="C8" s="16" t="s">
        <v>50</v>
      </c>
      <c r="D8" s="16" t="s">
        <v>51</v>
      </c>
      <c r="E8" s="16" t="s">
        <v>13</v>
      </c>
      <c r="F8" s="16" t="s">
        <v>52</v>
      </c>
      <c r="G8" s="16" t="s">
        <v>53</v>
      </c>
      <c r="H8" s="17" t="s">
        <v>10</v>
      </c>
      <c r="I8" s="16" t="s">
        <v>54</v>
      </c>
      <c r="J8" s="18">
        <v>15</v>
      </c>
      <c r="K8" s="7">
        <v>229500</v>
      </c>
      <c r="L8" s="7">
        <f t="shared" si="0"/>
        <v>3442500</v>
      </c>
      <c r="M8" s="30">
        <v>12</v>
      </c>
      <c r="N8" s="31">
        <v>46447</v>
      </c>
    </row>
    <row r="9" spans="1:14" ht="150">
      <c r="A9" s="7">
        <v>7</v>
      </c>
      <c r="B9" s="7" t="s">
        <v>48</v>
      </c>
      <c r="C9" s="22" t="s">
        <v>55</v>
      </c>
      <c r="D9" s="22" t="s">
        <v>56</v>
      </c>
      <c r="E9" s="22" t="s">
        <v>14</v>
      </c>
      <c r="F9" s="22" t="s">
        <v>57</v>
      </c>
      <c r="G9" s="23" t="s">
        <v>58</v>
      </c>
      <c r="H9" s="24" t="s">
        <v>11</v>
      </c>
      <c r="I9" s="16" t="s">
        <v>70</v>
      </c>
      <c r="J9" s="25">
        <v>110</v>
      </c>
      <c r="K9" s="7">
        <v>213650</v>
      </c>
      <c r="L9" s="7">
        <f t="shared" si="0"/>
        <v>23501500</v>
      </c>
      <c r="M9" s="30">
        <v>12</v>
      </c>
      <c r="N9" s="31" t="s">
        <v>74</v>
      </c>
    </row>
    <row r="10" spans="1:14" ht="315" customHeight="1">
      <c r="A10" s="7">
        <v>8</v>
      </c>
      <c r="B10" s="7" t="s">
        <v>49</v>
      </c>
      <c r="C10" s="19" t="s">
        <v>59</v>
      </c>
      <c r="D10" s="19" t="s">
        <v>60</v>
      </c>
      <c r="E10" s="19" t="s">
        <v>15</v>
      </c>
      <c r="F10" s="19" t="s">
        <v>71</v>
      </c>
      <c r="G10" s="19" t="s">
        <v>61</v>
      </c>
      <c r="H10" s="20" t="s">
        <v>12</v>
      </c>
      <c r="I10" s="16" t="s">
        <v>54</v>
      </c>
      <c r="J10" s="21">
        <v>60</v>
      </c>
      <c r="K10" s="7">
        <v>91750</v>
      </c>
      <c r="L10" s="7">
        <f>+K10*J10</f>
        <v>5505000</v>
      </c>
      <c r="M10" s="30">
        <v>12</v>
      </c>
      <c r="N10" s="31" t="s">
        <v>75</v>
      </c>
    </row>
    <row r="11" spans="1:14">
      <c r="L11" s="3">
        <f>SUM(L3:L10)</f>
        <v>63465000</v>
      </c>
    </row>
  </sheetData>
  <mergeCells count="1">
    <mergeCell ref="A1:K1"/>
  </mergeCells>
  <phoneticPr fontId="16" type="noConversion"/>
  <conditionalFormatting sqref="C4:G6">
    <cfRule type="expression" dxfId="1" priority="2">
      <formula>ISERROR(C4)</formula>
    </cfRule>
  </conditionalFormatting>
  <conditionalFormatting sqref="E7:G7">
    <cfRule type="expression" dxfId="0" priority="1">
      <formula>ISERROR(E7)</formula>
    </cfRule>
  </conditionalFormatting>
  <pageMargins left="0.7" right="0.7" top="0.75" bottom="0.75" header="0.3" footer="0.3"/>
  <pageSetup scale="1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RowHeight="15"/>
  <cols>
    <col min="1" max="2" width="9.140625" customWidth="1"/>
    <col min="6" max="6"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2026-08-27T10:44:13Z</dcterms:modified>
</cp:coreProperties>
</file>