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filterPrivacy="1"/>
  <xr:revisionPtr revIDLastSave="0" documentId="13_ncr:1_{91B37F1C-5688-4478-8064-D0C61AE46E46}" xr6:coauthVersionLast="47" xr6:coauthVersionMax="47" xr10:uidLastSave="{00000000-0000-0000-0000-000000000000}"/>
  <bookViews>
    <workbookView xWindow="210" yWindow="1470" windowWidth="28590" windowHeight="14130" xr2:uid="{00000000-000D-0000-FFFF-FFFF00000000}"/>
  </bookViews>
  <sheets>
    <sheet name="Sheet1" sheetId="1" r:id="rId1"/>
    <sheet name="Sheet2"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L3" i="1" l="1"/>
</calcChain>
</file>

<file path=xl/sharedStrings.xml><?xml version="1.0" encoding="utf-8"?>
<sst xmlns="http://schemas.openxmlformats.org/spreadsheetml/2006/main" count="23" uniqueCount="23">
  <si>
    <t>Technical specifications</t>
  </si>
  <si>
    <t>Name</t>
  </si>
  <si>
    <t>N/N</t>
  </si>
  <si>
    <t>Անվանում հայերեն</t>
  </si>
  <si>
    <t>Անվանում ռուսերեն</t>
  </si>
  <si>
    <t>Տեխնիկական բնութագիր հայերեն</t>
  </si>
  <si>
    <t>Տեխնիկական բնութագիր ռուսերեն</t>
  </si>
  <si>
    <t>Չափման միավոր</t>
  </si>
  <si>
    <t>Իմունաքրոմատոգրաֆիկ արագ թեստ-հավաքածու «Determine™ Antenatal Care Panel»</t>
  </si>
  <si>
    <t>Immunochromatographic rapid test kit "Determine™ Antenatal Care Panel"</t>
  </si>
  <si>
    <t>Иммунохроматографический экспресс-тест-набор «Determine™ Antenatal Care Panel»</t>
  </si>
  <si>
    <t>Панель Determine™ для дородового наблюдения (Antenatal Care Panel) представляет собой диагностическое средство для использования in vitro (IVD) — быстрый, ручной, не требующий приборов, качественный мультиплексный иммунохроматографический тест, предназначенный для одновременного выявления и дифференциации антител к ВИЧ-1/2 и антигена p24 ВИЧ-1, антител IgG и IgM к Treponema pallidum (сифилис), а также поверхностного антигена гепатита B (HBsAg) в капиллярной цельной крови человека.Тест должен быть выполнен на единой тест-карте, содержащей три отдельные прикреплённые тест-полоски.Продукт должен храниться при температуре от 2 до 30 °C, поставляться в виде готового набора «всё включено», содержащего все необходимые расходные материалы (буферный раствор /«Chase Buffer», пробирки для сбора образцов, пипетки, стерильные ланцеты безопасности, стерильные спиртовые салфетки, стерильные марлевые салфетки и пластыри), а также иметь действующий статус прошедшего преквалификацию ВОЗ (WHO PQ) и производиться в рамках системы менеджмента качества, сертифицированной по стандарту ISO 13485.</t>
  </si>
  <si>
    <t>Determine™ Antenatal Care Panel is an in vitro diagnostic (IVD) rapid, manually operated, instrument-free, qualitative multiplex immunochromatographic assay designed for the simultaneous detection and differentiation of HIV-1/2 antibodies &amp; HIV-1 p24 antigen, Treponema pallidum (Syphilis)  IgG and IgM antibodies, and Hepatitis B surface antigen (HBsAg) in human capillary whole blood. The assay must utilize a single test card platform containing three distinct attached test strips. The product must be stored at 2–30°C, supplied as an all-in-one kit including all necessary consumables (Chase Buffer, Sample Collection Tubes, Droppers, sterile safety lancets, sterile alcohol pads, sterile gauze, and plasters), and possess current WHO Prequalification (WHO PQ) status, and be manufactured under ISO 13485-certified quality management systems.</t>
  </si>
  <si>
    <t xml:space="preserve">CPV </t>
  </si>
  <si>
    <t>33211500/604</t>
  </si>
  <si>
    <t>թեստ</t>
  </si>
  <si>
    <t>Քանակ</t>
  </si>
  <si>
    <t>Պահպանման մնացորդային ժամկետ</t>
  </si>
  <si>
    <t>Առաքման նախատեսված ամսաթիվ</t>
  </si>
  <si>
    <t>Միավոր գին</t>
  </si>
  <si>
    <t>Ընդհանուր գին</t>
  </si>
  <si>
    <t xml:space="preserve">
Determine™ հղիության շրջանում կատարվող հետազոտությունների թեստ-հավաքածուն (Antenatal Care Panel) հանդիսանում է in vitro ախտորոշիչ (IVD) միջոց՝ արագ, ձեռքով կատարվող, սարքավորում չպահանջող, որակական մուլտիպլեքս իմունոքրոմատոգրաֆիկ թեստ, որը նախատեսված է մարդու մազանոթային ամբողջական արյան մեջ ՄԻԱՎ-1/2 հակամարմինների և ՄԻԱՎ-1 p24 հակածնի, Treponema pallidum-ի (սիֆիլիս) IgG և IgM հակամարմինների, ինչպես նաև հեպատիտ B մակերեսային հակածնի (HBsAg) միաժամանակյա հայտնաբերման և տարբերակման համար։Թեստն իրականացվում է մեկ միասնական թեստ-քարտի վրա, որը պարունակում է երեք առանձին կցված թեստ-շերտեր։Արտադրանքը պետք է պահվի 2–30°C ջերմաստիճանում, մատակարարվի որպես «ամեն ինչ մեկում» ամբողջական հավաքածու, որը ներառում է բոլոր անհրաժեշտ պարագաները (Chase Buffer լուծույթ, նմուշառման խողովակներ, կաթոցիչներ, ստերիլ անվտանգ լանցետներ, ստերիլ սպիրտային անձեռոցիկներ, ստերիլ մարլյա և կպչուն սպեղանիներ), պետք է ունենա ԱՀԿ-ի (Առողջապահության համաշխարհային կազմակերպության) գործող նախաորակավորման կարգավիճակ (WHO PQ), և արտադրվի ISO 13485 ստանդարտով հավաստագրված որակի կառավարման համակարգի շրջանակներում։ Պահպանման ժամկետը՝ առնվազն 12 ամիս: Պիտանելիության ժամկետի առնվազն 75%-ի առկայություն մատակարարման պահին: 
 </t>
  </si>
  <si>
    <t>Տեխնիկական բնութագիր ԻՀԱԿ-ԷԱՃԱՊՁԲ-26/80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</si>
</sst>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43" formatCode="_-* #,##0.00_-;\-* #,##0.00_-;_-* &quot;-&quot;??_-;_-@_-"/>
  </numFmts>
  <fonts count="15">
    <font>
      <sz val="11"/>
      <color theme="1"/>
      <name val="Calibri"/>
      <family val="2"/>
      <scheme val="minor"/>
    </font>
    <font>
      <sz val="11"/>
      <color theme="1"/>
      <name val="Calibri"/>
      <family val="2"/>
      <scheme val="minor"/>
    </font>
    <font>
      <sz val="12"/>
      <color theme="1"/>
      <name val="GHEA Grapalat"/>
      <family val="3"/>
    </font>
    <font>
      <sz val="9"/>
      <color theme="1"/>
      <name val="GHEA Grapalat"/>
      <family val="3"/>
    </font>
    <font>
      <sz val="11"/>
      <color theme="1"/>
      <name val="GHEA Grapalat"/>
      <family val="3"/>
    </font>
    <font>
      <sz val="10"/>
      <name val="Arial"/>
      <family val="2"/>
      <charset val="204"/>
    </font>
    <font>
      <sz val="10"/>
      <name val="Arial"/>
      <family val="2"/>
    </font>
    <font>
      <sz val="10"/>
      <color indexed="8"/>
      <name val="MS Sans Serif"/>
      <family val="2"/>
      <charset val="204"/>
    </font>
    <font>
      <sz val="10"/>
      <name val="Arial Armenian"/>
      <family val="2"/>
    </font>
    <font>
      <b/>
      <sz val="14"/>
      <color rgb="FF000000"/>
      <name val="Times New Roman"/>
      <family val="1"/>
      <charset val="204"/>
    </font>
    <font>
      <b/>
      <i/>
      <sz val="14"/>
      <color rgb="FF000000"/>
      <name val="Times New Roman"/>
      <family val="1"/>
      <charset val="204"/>
    </font>
    <font>
      <sz val="14"/>
      <color theme="1"/>
      <name val="GHEA Grapalat"/>
      <family val="3"/>
    </font>
    <font>
      <sz val="14"/>
      <color theme="1"/>
      <name val="Calibri"/>
      <family val="2"/>
      <scheme val="minor"/>
    </font>
    <font>
      <sz val="8"/>
      <name val="Calibri"/>
      <family val="2"/>
      <scheme val="minor"/>
    </font>
    <font>
      <b/>
      <sz val="14"/>
      <color theme="1"/>
      <name val="GHEA Grapalat"/>
      <family val="3"/>
    </font>
  </fonts>
  <fills count="3">
    <fill>
      <patternFill patternType="none"/>
    </fill>
    <fill>
      <patternFill patternType="gray125"/>
    </fill>
    <fill>
      <patternFill patternType="solid">
        <fgColor theme="9" tint="0.59999389629810485"/>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3">
    <xf numFmtId="0" fontId="0" fillId="0" borderId="0"/>
    <xf numFmtId="0" fontId="5" fillId="0" borderId="0"/>
    <xf numFmtId="0" fontId="6" fillId="0" borderId="0"/>
    <xf numFmtId="0" fontId="6" fillId="0" borderId="0">
      <alignment horizontal="justify"/>
    </xf>
    <xf numFmtId="0" fontId="6" fillId="0" borderId="0">
      <alignment horizontal="justify"/>
    </xf>
    <xf numFmtId="43" fontId="5" fillId="0" borderId="0" applyFont="0" applyFill="0" applyBorder="0" applyAlignment="0" applyProtection="0"/>
    <xf numFmtId="0" fontId="5" fillId="0" borderId="0"/>
    <xf numFmtId="0" fontId="6" fillId="0" borderId="0"/>
    <xf numFmtId="0" fontId="8" fillId="0" borderId="0"/>
    <xf numFmtId="0" fontId="7" fillId="0" borderId="0"/>
    <xf numFmtId="0" fontId="5" fillId="0" borderId="0"/>
    <xf numFmtId="44" fontId="1" fillId="0" borderId="0" applyFont="0" applyFill="0" applyBorder="0" applyAlignment="0" applyProtection="0"/>
    <xf numFmtId="0" fontId="6" fillId="0" borderId="0"/>
  </cellStyleXfs>
  <cellXfs count="13">
    <xf numFmtId="0" fontId="0" fillId="0" borderId="0" xfId="0"/>
    <xf numFmtId="0" fontId="2" fillId="0" borderId="0" xfId="0" applyFont="1" applyAlignment="1">
      <alignment horizontal="center" vertical="center"/>
    </xf>
    <xf numFmtId="0" fontId="4" fillId="0" borderId="0" xfId="0" applyFont="1" applyAlignment="1">
      <alignment horizontal="center" vertical="center"/>
    </xf>
    <xf numFmtId="0" fontId="4" fillId="0" borderId="0" xfId="0" applyFont="1"/>
    <xf numFmtId="0" fontId="3" fillId="0" borderId="0" xfId="0" applyFont="1" applyAlignment="1">
      <alignment horizontal="left"/>
    </xf>
    <xf numFmtId="0" fontId="9" fillId="2" borderId="1" xfId="0" applyFont="1" applyFill="1" applyBorder="1" applyAlignment="1">
      <alignment horizontal="center" vertical="center" wrapText="1" readingOrder="1"/>
    </xf>
    <xf numFmtId="0" fontId="10" fillId="2" borderId="1" xfId="0" applyFont="1" applyFill="1" applyBorder="1" applyAlignment="1">
      <alignment horizontal="center" vertical="center" wrapText="1" readingOrder="1"/>
    </xf>
    <xf numFmtId="0" fontId="9" fillId="2" borderId="1" xfId="0" applyFont="1" applyFill="1" applyBorder="1" applyAlignment="1">
      <alignment horizontal="center" vertical="center" wrapText="1"/>
    </xf>
    <xf numFmtId="0" fontId="11" fillId="0" borderId="1" xfId="0" applyFont="1" applyBorder="1" applyAlignment="1">
      <alignment horizontal="center" vertical="center"/>
    </xf>
    <xf numFmtId="0" fontId="12"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1" xfId="0" applyFont="1" applyBorder="1" applyAlignment="1">
      <alignment horizontal="left" vertical="center" wrapText="1"/>
    </xf>
    <xf numFmtId="0" fontId="14" fillId="0" borderId="2" xfId="0" applyFont="1" applyBorder="1" applyAlignment="1">
      <alignment horizontal="center" vertical="center"/>
    </xf>
  </cellXfs>
  <cellStyles count="13">
    <cellStyle name="Comma 2" xfId="5" xr:uid="{00000000-0005-0000-0000-000000000000}"/>
    <cellStyle name="Currency 2" xfId="11" xr:uid="{00000000-0005-0000-0000-000001000000}"/>
    <cellStyle name="Normal" xfId="0" builtinId="0"/>
    <cellStyle name="Normal 2" xfId="1" xr:uid="{00000000-0005-0000-0000-000004000000}"/>
    <cellStyle name="Normal 2 2" xfId="6" xr:uid="{00000000-0005-0000-0000-000005000000}"/>
    <cellStyle name="Normal 2 3" xfId="3" xr:uid="{00000000-0005-0000-0000-000006000000}"/>
    <cellStyle name="Normal 2 6" xfId="12" xr:uid="{00000000-0005-0000-0000-000007000000}"/>
    <cellStyle name="Normal 3" xfId="4" xr:uid="{00000000-0005-0000-0000-000008000000}"/>
    <cellStyle name="Normal 4" xfId="2" xr:uid="{00000000-0005-0000-0000-000009000000}"/>
    <cellStyle name="Normal 5" xfId="7" xr:uid="{00000000-0005-0000-0000-00000A000000}"/>
    <cellStyle name="Normal 6" xfId="8" xr:uid="{00000000-0005-0000-0000-00000B000000}"/>
    <cellStyle name="Style 1" xfId="9" xr:uid="{00000000-0005-0000-0000-00000C000000}"/>
    <cellStyle name="Обычный 2" xfId="10" xr:uid="{00000000-0005-0000-0000-00000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3"/>
  <sheetViews>
    <sheetView tabSelected="1" zoomScale="55" zoomScaleNormal="55" zoomScaleSheetLayoutView="70" workbookViewId="0">
      <selection activeCell="G7" sqref="G6:G7"/>
    </sheetView>
  </sheetViews>
  <sheetFormatPr defaultRowHeight="16.5"/>
  <cols>
    <col min="1" max="1" width="9.140625" style="2"/>
    <col min="2" max="2" width="31.28515625" style="2" customWidth="1"/>
    <col min="3" max="3" width="59.140625" style="2" customWidth="1"/>
    <col min="4" max="4" width="41.140625" style="2" hidden="1" customWidth="1"/>
    <col min="5" max="5" width="33" style="2" hidden="1" customWidth="1"/>
    <col min="6" max="6" width="137.140625" style="3" customWidth="1"/>
    <col min="7" max="7" width="136.7109375" style="3" customWidth="1"/>
    <col min="8" max="8" width="126.5703125" style="4" customWidth="1"/>
    <col min="9" max="9" width="28.140625" style="4" customWidth="1"/>
    <col min="10" max="10" width="16.28515625" style="2" customWidth="1"/>
    <col min="11" max="11" width="18.140625" style="2" customWidth="1"/>
    <col min="12" max="12" width="27.5703125" style="3" customWidth="1"/>
    <col min="13" max="13" width="32.7109375" style="3" customWidth="1"/>
    <col min="14" max="14" width="37.140625" style="3" customWidth="1"/>
    <col min="15" max="15" width="34.5703125" style="3" customWidth="1"/>
    <col min="16" max="16384" width="9.140625" style="3"/>
  </cols>
  <sheetData>
    <row r="1" spans="1:14" ht="62.25" customHeight="1">
      <c r="A1" s="12" t="s">
        <v>22</v>
      </c>
      <c r="B1" s="12"/>
      <c r="C1" s="12"/>
      <c r="D1" s="12"/>
      <c r="E1" s="12"/>
      <c r="F1" s="12"/>
      <c r="G1" s="12"/>
      <c r="H1" s="12"/>
      <c r="I1" s="12"/>
      <c r="J1" s="12"/>
      <c r="K1" s="12"/>
    </row>
    <row r="2" spans="1:14" s="1" customFormat="1" ht="57.75" customHeight="1">
      <c r="A2" s="5" t="s">
        <v>2</v>
      </c>
      <c r="B2" s="5" t="s">
        <v>13</v>
      </c>
      <c r="C2" s="7" t="s">
        <v>3</v>
      </c>
      <c r="D2" s="7" t="s">
        <v>4</v>
      </c>
      <c r="E2" s="7" t="s">
        <v>1</v>
      </c>
      <c r="F2" s="5" t="s">
        <v>5</v>
      </c>
      <c r="G2" s="5" t="s">
        <v>6</v>
      </c>
      <c r="H2" s="5" t="s">
        <v>0</v>
      </c>
      <c r="I2" s="5" t="s">
        <v>7</v>
      </c>
      <c r="J2" s="5" t="s">
        <v>16</v>
      </c>
      <c r="K2" s="6" t="s">
        <v>19</v>
      </c>
      <c r="L2" s="6" t="s">
        <v>20</v>
      </c>
      <c r="M2" s="5" t="s">
        <v>17</v>
      </c>
      <c r="N2" s="5" t="s">
        <v>18</v>
      </c>
    </row>
    <row r="3" spans="1:14" s="2" customFormat="1" ht="364.5">
      <c r="A3" s="8">
        <v>1</v>
      </c>
      <c r="B3" s="8" t="s">
        <v>14</v>
      </c>
      <c r="C3" s="9" t="s">
        <v>8</v>
      </c>
      <c r="D3" s="10" t="s">
        <v>10</v>
      </c>
      <c r="E3" s="9" t="s">
        <v>9</v>
      </c>
      <c r="F3" s="11" t="s">
        <v>21</v>
      </c>
      <c r="G3" s="11" t="s">
        <v>11</v>
      </c>
      <c r="H3" s="11" t="s">
        <v>12</v>
      </c>
      <c r="I3" s="8" t="s">
        <v>15</v>
      </c>
      <c r="J3" s="8">
        <v>65000</v>
      </c>
      <c r="K3" s="8">
        <v>1518</v>
      </c>
      <c r="L3" s="8">
        <f t="shared" ref="L3" si="0">+K3*J3</f>
        <v>98670000</v>
      </c>
      <c r="M3" s="8"/>
      <c r="N3" s="8"/>
    </row>
  </sheetData>
  <mergeCells count="1">
    <mergeCell ref="A1:K1"/>
  </mergeCells>
  <phoneticPr fontId="13" type="noConversion"/>
  <pageMargins left="0.7" right="0.7" top="0.75" bottom="0.75" header="0.3" footer="0.3"/>
  <pageSetup scale="1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zoomScaleNormal="100" workbookViewId="0"/>
  </sheetViews>
  <sheetFormatPr defaultRowHeight="15"/>
  <cols>
    <col min="1" max="2" width="9.140625" customWidth="1"/>
    <col min="6" max="6" width="9.140625" customWidth="1"/>
  </cols>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2026-08-27T11:05:49Z</dcterms:modified>
</cp:coreProperties>
</file>