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26-79 համակարգչային 2\"/>
    </mc:Choice>
  </mc:AlternateContent>
  <xr:revisionPtr revIDLastSave="0" documentId="13_ncr:1_{6108F5CE-B051-4DB6-836F-8036EB9F399A}" xr6:coauthVersionLast="47" xr6:coauthVersionMax="47" xr10:uidLastSave="{00000000-0000-0000-0000-000000000000}"/>
  <bookViews>
    <workbookView xWindow="12876" yWindow="0" windowWidth="9120" windowHeight="12228" activeTab="1" xr2:uid="{00000000-000D-0000-FFFF-FFFF00000000}"/>
  </bookViews>
  <sheets>
    <sheet name="Հայերեն" sheetId="1" r:id="rId1"/>
    <sheet name="rus" sheetId="2" r:id="rId2"/>
  </sheets>
  <calcPr calcId="181029"/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6" i="1" l="1"/>
  <c r="H7" i="1"/>
  <c r="H4" i="1"/>
  <c r="H5" i="1"/>
  <c r="H3" i="1" l="1"/>
</calcChain>
</file>

<file path=xl/sharedStrings.xml><?xml version="1.0" encoding="utf-8"?>
<sst xmlns="http://schemas.openxmlformats.org/spreadsheetml/2006/main" count="187" uniqueCount="127">
  <si>
    <t>CPV</t>
  </si>
  <si>
    <t>ԳՆՄԱՆ ԱՌԱՐԿԱՅԻ ՏԵԽՆԻԿԱԿԱՆ ԲՆՈՒԹԱԳԻՐ- ԳՆՄԱՆ ԺԱՄԱՆԱԿԱՑՈՒՅՑ</t>
  </si>
  <si>
    <t>տեխնիկական բնութագիրը</t>
  </si>
  <si>
    <t>անվանումը և ապրանքային նշանը</t>
  </si>
  <si>
    <t>ընդհանուր քանակը</t>
  </si>
  <si>
    <t>չափաբաժնի համարը</t>
  </si>
  <si>
    <t>չափման միավոր</t>
  </si>
  <si>
    <t>գնման գինը</t>
  </si>
  <si>
    <t>միավորի գնման գին</t>
  </si>
  <si>
    <t>հատ</t>
  </si>
  <si>
    <t>30211200/502</t>
  </si>
  <si>
    <t xml:space="preserve"> 30211280/502 </t>
  </si>
  <si>
    <t>Համակարգիչ բոլորը մեկում</t>
  </si>
  <si>
    <t>30211220/501</t>
  </si>
  <si>
    <t>Համակարգիչ</t>
  </si>
  <si>
    <t>32421700/501</t>
  </si>
  <si>
    <t>30232130/501</t>
  </si>
  <si>
    <t>35121330/501</t>
  </si>
  <si>
    <t>32421300/502</t>
  </si>
  <si>
    <t xml:space="preserve">30237132/501 </t>
  </si>
  <si>
    <t>30237132/502</t>
  </si>
  <si>
    <t>30237220/501</t>
  </si>
  <si>
    <t>Մկնիկի գորգ</t>
  </si>
  <si>
    <t>31171400/501</t>
  </si>
  <si>
    <t>30237132/503</t>
  </si>
  <si>
    <t>30237132/504</t>
  </si>
  <si>
    <t>30237132/505</t>
  </si>
  <si>
    <t>30199761/501</t>
  </si>
  <si>
    <t>31221190/504</t>
  </si>
  <si>
    <t xml:space="preserve">32421100/503 </t>
  </si>
  <si>
    <t>39541130/502</t>
  </si>
  <si>
    <t>Օպտիկական լար</t>
  </si>
  <si>
    <t xml:space="preserve">32551290/501 </t>
  </si>
  <si>
    <t>31151120/501</t>
  </si>
  <si>
    <t>30236100/501</t>
  </si>
  <si>
    <t>մետր</t>
  </si>
  <si>
    <t>Դյուրակիր համակարգիչ (նոթբուք)</t>
  </si>
  <si>
    <t>Բարկոդ տպիչ</t>
  </si>
  <si>
    <t>Բարկոդ սկաներ</t>
  </si>
  <si>
    <t>CAT6 ցանցային մետաղալար, երկարությունը՝ 5մ, RJ45 միակցիչներով, մինչև 250 ՄՀց թողունակության աջակցությամբ ոսկեգույն կոնտակտներով Ethernet ստանդարտների համար՝ մինչև 1GBase-T: Գույնը՝ մոխրագույն։</t>
  </si>
  <si>
    <t>Փոխարկիչ USB to RJ 45</t>
  </si>
  <si>
    <t>Բարկոդ տպիչի թուղթ</t>
  </si>
  <si>
    <t>Single Mode OS2 fiber։ Ապրանքը պետք է լինի նոր և չօգտագործված։ Երաշխիքային ժամկետը առնվազն 1 տարի հաշված մատակարարման օրվանից։</t>
  </si>
  <si>
    <t>Կառավարվող ցանցային կոմուտատոր</t>
  </si>
  <si>
    <t>Կառավարվող ցանցային կոմուտատոր՝ առնվազն 16 հատ 10G SFP+ բնիկով, 1 հատ RJ45 Console պորտով և 1 հատ Micro-USB Console պորտով, առնվազն 1 օդափոխիչով, ֆիզիկական անվտանգության կողպեքի հնարավորությամբ։ Սնուցումը՝ 1+1 ռեզերվային ներքին սնուցման աղբյուր, մուտքային լարումը՝ 100–240 Վ, 50/60 Հց։ Չափսերը՝ առավելագույնը 440 × 220 × 44 մմ (Լ × Խ × Բ), սերվերային պահարանում տեղադրման (Rack Mountable) հնարավորությամբ։ Առավելագույն էներգասպառումը՝ ոչ ավելի, քան 32.7 Վտ, առավելագույն ջերմատվությունը՝ ոչ ավելի, քան 111.18 BTU/ժամ։ Փաթեթների բուֆերային հիշողությունը՝ առնվազն 24 Մբիթ, Jumbo Frame՝ առնվազն 9 ԿԲ, կոմուտացիոն թողունակությունը՝ առնվազն 320 Գբիթ/վրկ, փաթեթների փոխանցման արագությունը՝ առնվազն 238.08 Mpps, MAC հասցեների աղյուսակը՝ առնվազն 32K։ Ծառայության որակի (QoS) հնարավորությունները՝ առնվազն 8 առաջնահերթության հերթ, 802.1p CoS/DSCP առաջնահերթության աջակցություն, SP (Strict Priority), WRR (Weighted Round Robin) և SP+WRR հերթերի պլանավորում, պորտի կամ հոսքի վրա հիմնված թողունակության/արագության սահմանափակում, QoS վերանշագրման՝ 802.1P Remark և DSCP Remark աջակցություն։ L2 և L2+ գործառույթները՝ առնվազն 128 IPv4/IPv6 IP ինտերֆեյս, առնվազն 48 IPv4/IPv6 ստատիկ երթուղի, առնվազն 128 Static ARP գրառում, առնվազն 512 ARP գրառում, Proxy ARP, Gratuitous ARP, DHCP Server, DHCP Relay՝ ներառյալ DHCP Interface Relay և DHCP VLAN Relay, DHCP L2 Relay, Link Aggregation, Spanning Tree Protocol, Loopback Detection, 802.3x Flow Control և Mirroring։ L2 Multicast գործառույթները՝ առնվազն 4,000 IPv4/IPv6 IGMP խմբերի աջակցություն, IGMP Snooping, IGMP Authentication, Multicast VLAN Registration (MVR), MLD Snooping և Multicast Filtering՝ առնվազն 256 պրոֆիլով և յուրաքանչյուր պրոֆիլում առնվազն 16 գրառումով։ Ընդլայնված կառավարման հնարավորությունները՝ սարքերի ավտոմատ հայտնաբերում, խմբաքանակային կարգավորում, ներկառուցված ծրագրային ապահովման խմբաքանակային թարմացում, ցանցի ինտելեկտուալ մոնիթորինգ, աննորմալ իրադարձությունների վերաբերյալ նախազգուշացում, միասնական կարգավորում և պլանավորված վերագործարկում։ ISP գործառույթները՝ L2PT (Layer 2 Protocol Tunneling), DLDP (Device Link Detect Protocol), PPPoE ID Insertion, ERPS, 802.3ah Ethernet Link OAM, DDM և sFlow։ VLAN հնարավորությունները՝ 802.1Q VLAN՝ առնվազն 4K VLAN խմբերի աջակցությամբ, 802.1Q Tagged VLAN, MAC VLAN՝ առնվազն 30 գրառում, Protocol VLAN՝ առնվազն 16 պրոտոկոլային ձևանմուշ և 12 Protocol VLAN, Private VLAN, GVRP, VLAN VPN (QinQ)՝ Port-Based QinQ և Selective QinQ, ինչպես նաև Voice VLAN։ Մուտքի վերահսկման ցուցակների (ACL) հնարավորությունները՝ Time-based ACL, MAC ACL՝ Source MAC, Destination MAC, VLAN ID, User Priority և Ether Type պարամետրերով, IP ACL՝ Source IP, Destination IP, Fragment, IP Protocol, TCP Flag, TCP/UDP Port և DSCP/IP TOS պարամետրերով, Combined ACL, Packet Content ACL և IPv6 ACL, քաղաքականությունների՝ Mirroring, Redirect, Rate Limit և QoS Remark աջակցությամբ, ACL-ի՝ Port/VLAN մակարդակով կիրառման հնարավորությամբ։ Անվտանգության հնարավորությունները՝ IP-MAC-Port Binding՝ առնվազն 512 գրառում, DHCP Snooping, ARP Inspection, IPv4 Source Guard, IPv6-MAC-Port Binding՝ առնվազն 512 գրառում, DHCPv6 Snooping, ND Detection, ND Snooping, IPv6 Source Guard, DoS հարձակումներից պաշտպանություն, ստատիկ/դինամիկ պորտային անվտանգություն՝ յուրաքանչյուր պորտի համար առնվազն 64 MAC հասցեի աջակցությամբ, Broadcast/Multicast/Unicast Storm Control՝ kbps/հարաբերակցության կառավարման ռեժիմով, 802.1X՝ պորտի և MAC հասցեի վրա հիմնված նույնականացմամբ, VLAN Assignment, MAB, Guest VLAN, RADIUS նույնականացման և հաշվառման աջակցություն, AAA՝ ներառյալ TACACS+, Port Isolation, HTTPS-ի միջոցով անվտանգ վեբ կառավարում՝ TLS 1.2 կամ ավելի բարձր տարբերակի աջակցությամբ, անվտանգ հրամանային տողի ինտերֆեյսի (CLI) կառավարում SSH-ի միջոցով, ինչպես նաև IP/Port/MAC-ի վրա հիմնված մուտքի վերահսկում։ IPv6 հնարավորությունները՝ IPv4/IPv6 Dual Stack, MLD Snooping, IPv6 ACL, IPv6 Interface, Static IPv6 Routing, IPv6 Neighbor Discovery (ND), Path MTU Discovery, ICMPv6, TCPv6/UDPv6, ինչպես նաև DHCPv6 Client, Ping6, Tracert6, Telnet IPv6, IPv6 SNMP, IPv6 SSH, IPv6 SSL, HTTP/HTTPS և IPv6 TFTP աջակցություն։ MIB-երի աջակցությունը՝ առնվազն MIB II (RFC1213), Interface MIB (RFC2233), Ethernet Interface MIB (RFC1643), Bridge MIB (RFC1493), P/Q-Bridge MIB (RFC2674), RMON MIB (RFC2819), RMON2 MIB (RFC2021), Radius Accounting Client MIB (RFC2620), Radius Authentication Client MIB (RFC2618), Remote Ping/Traceroute MIB (RFC2925)։ Կառավարման հնարավորությունները՝ կենտրոնացված ապարատային, ծրագրային կամ ամպային կառավարման հարթակի աջակցություն, ամպային հասանելիություն, Zero-Touch Provisioning, վեբի վրա հիմնված գրաֆիկական կառավարման ինտերֆեյս (Web-based GUI), հրամանային տողի ինտերֆեյս (CLI)՝ Console պորտի և Telnet-ի միջոցով, SNMP v1/v2c/v3՝ Trap/Inform և RMON աջակցությամբ, SDM Template, DHCP/BOOTP Client, 802.1ab LLDP/LLDP-MED, DHCP Auto Install, Dual Image, Dual Configuration, CPU Monitoring, Password Recovery, SNTP և System Log։ Սարքավորումը պետք է ունենա առնվազն CE, FCC և RoHS համապատասխանություն/հավաստագրում։ Կոմպլեկտավորումը պետք է ներառի՝ ցանցային կոմուտատոր, համապատասխան սնուցման մալուխ(ներ), Console մալուխ, 19 դյույմանոց սերվերային պահարանում տեղադրման/ամրացման լրակազմ (Rackmount Kit), ռետինե հենակներ և տեղադրման ուղեցույց։ Սարքը պետք է ապահովի Microsoft Windows, macOS, UNIX և Linux միջավայրերում կառավարման/շահագործման համատեղելիություն։ Աշխատանքային ջերմաստիճանը՝ առնվազն -5°C-ից մինչև +45°C միջակայքում, պահպանման ջերմաստիճանը՝ առնվազն -40°C-ից մինչև +70°C միջակայքում, աշխատանքային հարաբերական խոնավությունը՝ 10–90%՝ առանց խտացման, պահպանման հարաբերական խոնավությունը՝ 5–90%՝ առանց խտացման։ Առաջարկվող սարքավորումը պետք է լինի նոր, չօգտագործված, գործարանային արտադրության, ամբողջությամբ համապատասխանի ներկայացված տեխնիկական պահանջներին կամ գերազանցի դրանք և մատակարարվի արտադրողի կողմից նախատեսված ամբողջական կոմպլեկտավորմամբ։ Ապրանքը պետք է լինի նոր և չօգտագործված: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</si>
  <si>
    <t>Անխափան սնուցման սարք (UPS)</t>
  </si>
  <si>
    <r>
      <t>Գործարանային արտադրության մոնոբլոկ համակարգիչ, նախատեսված գրասենյակային և մասնագիտական օգտագործման համար։ Օպերացիոն համակարգը պետք է լինի առնվազն FreeDOS։ Պրոցեսորը պետք է պատկանի առնվազն Intel® Core™ i5 13-րդ սերնդին և ապահովի առնվազն Intel® Core™ i5-1334U մակարդակի արտադրողականություն՝ մինչև 4.6 ԳՀց հաճախականությամբ Intel® Turbo Boost Technology տեխնոլոգիայի կիրառմամբ, առնվազն 12 ՄԲ L3 քեշ հիշողությամբ, առնվազն 10 միջուկով և 12 հոսքով (thread)։ Գրաֆիկական ենթահամակարգը պետք է լինի ինտեգրված և ապահովի առնվազն Intel® Iris® Xe Graphics մակարդակի հնարավորություններ։ Օպերատիվ հիշողությունը պետք է լինի առնվազն 8 ԳԲ DDR4՝ 3200 MT/s արագությամբ։ Համակարգիչը պետք է ունենա առնվազն 2 հատ SODIMM հիշողության բնիկ՝ հետագա ընդլայնման հնարավորությամբ։ Ներքին պահեստային համակարգը պետք է ներառի առնվազն 512 ԳԲ PCIe® NVMe™ SSD կուտակիչ։ Էկրանը պետք է լինի առնվազն 23.8 դյույմ անկյունագծով, FHD (1920 × 1080) թույլատրելիությամբ, IPS տեխնոլոգիայով, երեք կողմերից բարակ շրջանակով (Three-Sided Micro-Edge), հակափայլային (Anti-Glare) ծածկույթով, առնվազն 250 նիտ պայծառությամբ և առնվազն 72% NTSC գունային ծածկույթով։ Համակարգիչը պետք է ապահովի անլար կապի հնարավորություններ՝ առնվազն Wi-Fi 6 (2×2) և Bluetooth® 5.3 աջակցությամբ։ Լարային ցանցային ինտերֆեյսը պետք է լինի առնվազն Gigabit Ethernet (10/100/1000 Մբիթ/վրկ)։ Սարքը պետք է հագեցած լինի առնվազն 5 ՄՊ լուծաչափով վեր բարձրացվող (Pull-Up) տեսախցիկով, որն ունի առնվազն երկու թվային միկրոֆոններից կազմված միկրոֆոնային համակարգ (Dual Array Digital Microphones)։ Աուդիո համակարգը պետք է հիմնված լինի առնվազն Realtek ALC3274 աուդիո կոդեկի կամ համարժեք լուծման վրա և ներառի բարձր արդյունավետությամբ ներկառուցված բարձրախոսներ, համակցված ականջակալ/միկրոֆոն միակցիչ, ինչպես նաև 3.5 մմ Line-In և Line-Out աուդիո պորտեր։ Համակարգչի հետ պետք է մատակարարվի համակարգչի մոդելին համապատասխան լարային ստեղնաշար և լարային մկնիկ։ Ընդլայնման հնարավորությունները պետք է ներառեն առնվազն 1 հատ M.2 2230 բնիկ WLAN մոդուլի համար, առնվազն 1 հատ M.2 2280 բնիկ SSD պահեստավորման համար և առնվազն 1 SATA պահեստային միակցիչ։ Սարքը պետք է աջակցի առնվազն մեկ 2.5 դյույմանոց կոշտ սկավառակի (HDD) տեղադրման հնարավորությանը։ Միացման պորտերը պետք է ներառեն առնվազն՝ 1 × USB Type-C® (5 Գբիթ/վրկ), 2 × USB Type-A (5 Գբիթ/վրկ), 2 × USB 2.0 Type-A, 1 × HDMI 1.4, 1 × RJ-45 Gigabit Ethernet, 1 × համակցված ականջակալ/միկրոֆոն միակցիչ, 1 × սնուցման միակցիչ։</t>
    </r>
    <r>
      <rPr>
        <sz val="10"/>
        <color theme="1"/>
        <rFont val="GHEA Grapalat"/>
        <family val="3"/>
      </rPr>
      <t xml:space="preserve"> Սնուցումը պետք է իրականացվի առնվազն 90 Վտ արտաքին սնուցման ադապտորի միջոցով։ Ապրանքը պետք է լինի նոր և չօգտագործված: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  </r>
  </si>
  <si>
    <t>Համակարգիչ նախատեսված բարձր որակի վիդեոմոնտաժի համար։ Մայր սալիկ (Motherboard)՝ առնվազն DDR4, պրոցեսոր (CPU)՝ առնվազն i7-12700K 12-րդ սերունդ, 12 միջուկ (8 Performance + 4 Efficient), 20 հոսք (Threads), առնվազն մինչև 5.0 ԳՀց Turbo Boost տեխնոլոգիայով, պրոցեսորի հովացման համակարգ՝ L120 հեղուկ հովացման համակարգ (120 մմ)։ Օպերատիվ հիշողություն (RAM)՝ առնվազն 32 ԳԲ DDR4 (2 × 16 ԳԲ), վիդեոքարտ (GPU)՝ առնվազն GeForce RTX 5060, 8 ԳԲ GDDR6 հիշողություն, Ray Tracing և DLSS 3 տեխնոլոգիաների աջակցություն, CUDA միջուկների աջակցություն՝ Adobe Premiere Pro-ի և այլ մասնագիտական ծրագրերի արագ աշխատանքի համար։ Պահեստ (SSD)՝ առնվազն 1 ՏԲ NVMe M.2 SSD, PCIe NVMe առնվազն 7000 ՄԲ/վ ընթերցման արագություն։ Սնուցման բլոկ (PSU), Pred 750 Վտ սերտիֆիկացված 80 plus  gold։ Ապրանքը պետք է լինի նոր և չօգտագործված։ Երաշխիքային ժամկետն առնվազն 1 տարի հաշված մատակարարման օրվանից։</t>
  </si>
  <si>
    <t>wifi սարք</t>
  </si>
  <si>
    <t>wifi սարք։ Ցանցային ինտերֆեյս` (1) GbE RJ45 por, կառավարման ինտերֆեյս` Ethernet, էլեկտրաէներգիայի մեթոդ` PoE, աջակցվող լարման միջակայք առավելագույնը՝ 44–57V DC, էլեկտրաէներգիայի սպառում՝ 9W։  Մաքս. TX հզորություն՝ նվազագույնը 2.4 GHz / 23 dBm, 5 GHz/ 23 dBm, MIMO նվազագույնը  2.4 GHz / 2 x 2, 5 GHz/ 2 x 2, Արտադրողականության արագությունը՝ 2.4 GHz/573.5 Mbps, 5 GHz/ 2402 Mbps, ալեհավաք՝  2.4 GHz /3 dBi, 5 GHz /5.4 dBi, LED Սպիտակ/կապույտ,  գործարանային վերականգնման կոճակ։ Պատի/առաստաղի ամրացում (ներառված է), WiFi ստանդարտներ՝ 802.11a/b/g, WiFi 4/WiFi 5/WiFi 6, Անլար անվտանգություն՝ WPA-PSK, WPA-Enterprise (WPA/WPA2/WPA3), BSSID 8 per radio, VLAN 802.1Q։ Աջակցվում է Guesttrafc մեկուսացումը, միաժամանակյա հաճախորդներ 300+։ Արտաքին նյութերը․ վերին ծածկը՝ պոլիկարբոնատ, ներքևի ծածկը՝ ալյումին, Մոնտաժման նյութեր, ABS, SGCC steel, Տուփում պետք է առկա լինի հոսանքին միացման փոխարկիչ։  Երաշխիքային ժամկետն առնվազն 1 տարի հաշված մատակարարման օրվանից։</t>
  </si>
  <si>
    <r>
      <t>Բարկոդ տպիչ, ինտերֆեյսը՝ USB/Bluethoot (ընտրության հնարավորությամբ), տպման հրաման՝ TSPL (CPCL/ESC/POS հրամաններ ընտրության հնարավորությամբ), տպման մեթոդը՝ Direct Lane terminal, տպման արագությունը՝ առնվազն 120mm/sec, TPH Life 50KM, որակը՝ նվազագույնը 230dpi, ներքին ծածկագիր պետք է ապահովի առնվազն 11 տեսակ տառաչափ, տպման պարամետրեր՝ պետք է ապահովի «ներբեռնել լոգո ապրանքանիշ», մեդիա սենսորը`  կրկնակի մեդիա սենսոր փոխանցող և ռեֆլեկտիվ, օպերացիոն համակարգերը՝ Windows/Mac։ Թղթի տեսակը` շարունակական թուղթ, պիտակի կպչուն թուղթ, պիտակի թուղթ, փաթեթավորման թուղթ։ Արդյունավետ տպման չափեր՝ առնվազն 20-80մմ տիրույթում։ Թղթի պահոցի տրամագիծը՝ 100մմ</t>
    </r>
    <r>
      <rPr>
        <sz val="10"/>
        <color theme="1"/>
        <rFont val="Calibri"/>
        <family val="2"/>
      </rPr>
      <t>±</t>
    </r>
    <r>
      <rPr>
        <sz val="10"/>
        <color theme="1"/>
        <rFont val="GHEA Grapalat"/>
        <family val="3"/>
      </rPr>
      <t>5%։ Թղթի հաստությունը՝ առնվազն 0.06-0.3մմ։</t>
    </r>
    <r>
      <rPr>
        <sz val="10"/>
        <color theme="1"/>
        <rFont val="GHEA Grapalat"/>
        <family val="3"/>
      </rPr>
      <t xml:space="preserve">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1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  </r>
  </si>
  <si>
    <t>Բարկոդ սկաներ, սկանավորման տեսակը՝ CMOS, կարմիր LED լույս՝ առնվազն 525±10nm /aim/, 5600K LEDs /Lighting/, ընդհանուր ազդեցության տեսախցիկ, որը լուսավորության պայծառությունը ինքնաբերաբար կփոխի՝ ըստ ընթերցման հեռավորության։ Առնվազն CPU 32bit, պիքսելներ՝ առնվազն 640*480, սկանավորման որակը ≥ 3mil/ 0.076mm /PCS90%, CODE 39/, վերծանման արագությունը՝ առնվազն 65CM/S, սկանի տեսողությունը՝ առնվազն 41°*31° տիրույթում, խորությունը՝ առնվազն 30-60մմ տիրույթում, սկանի ռեժիմները՝ ձեռքով, ավտոմատ և շարունակական, սկանի անկյունը` պտույտ /roll/ ±360°, pitch ±60° կամ ավելի մեծ, yaw ±55° կամ ավելի մեծ։ տպման կոնտրաստի արձագանքը՝ ±15%, շրջակա լույսը՝ մութ միջավայր, ներսում բնական լույս։ Սիմվոլիկան՝ պետք է ապահովի 1D:UPC-A, UPC-E, EAN-8, EAN-13, Code 128, GS-128, Code 93, Code 11, interleaved 2 of 5, Matrix, 2 of 5, Industrial 2 of 5,  /straight 2 of 5/, Standart 2 of 5 /IATA 2 of 5/ Codabar /NW-7/ MSI, GS1 Databar /Omnidirectional, Limited, Expanded/, China PostTepepen, Febraban, GS1 Composite, Japan post, postnet etc.  2D QR code, micro QR, data matrix, PDF 417, microPDF։ 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1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</si>
  <si>
    <t>Ցանցային մետաղալար 5մ</t>
  </si>
  <si>
    <t>USB լար 3մ</t>
  </si>
  <si>
    <t>USB լար 5մ</t>
  </si>
  <si>
    <t>USB 2.0 լար, Extension, AM/AF, երկարությունը՝ 3մ։</t>
  </si>
  <si>
    <t>USB 2.0 լար, Extension, AM/AF, երկարությունը՝ 5մ։</t>
  </si>
  <si>
    <t>Մկնիկի գորգ նախատեսված է օպտիկական և լազերային մկնիկների արդյունավետ և ճշգրիտ աշխատանքն ապահովելու համար: Բարձր որակի խիտ կտոր / կտորե մակերես (Fabric / Cloth surface), որն ապահովում է մկնիկի սահուն և հարթ շարժումը: Հակասահող ռետինե կամ կաուչուկե հիմք (Anti-slip rubber base), որը կանխում է գորգի տեղաշարժը սեղանի մակերեսին աշխատելու ընթացքում: Երկարությունը՝ 220-250 մմ, լայնությունը՝ 180-210 մմ, հաստությունը՝ 2-3 մմ։ Գույնը՝ համաձայնեցնել պատվիրատուի հետ։</t>
  </si>
  <si>
    <t>TPC to USB փոխարկիչ</t>
  </si>
  <si>
    <t>Print USB cable Am to BM (Type-A to Type-B), երկարությունը՝ 3մ։</t>
  </si>
  <si>
    <t>USB լար տպիչի համար, 3մ</t>
  </si>
  <si>
    <t>USB լար տպիչի համար, 5մ</t>
  </si>
  <si>
    <t>Print USB cable Am to BM (Type-A to Type-B), երկարությունը՝ 5մ։</t>
  </si>
  <si>
    <t>Բարկոդ տպիչի համար նախատեսված ջերմային ինքնակպչուն պիտակ, 58mm X 30mm, թոփ բարձր կպչողականությամբ։ Մեկ փաթաթանի մեջ 600 պիտակ։</t>
  </si>
  <si>
    <t>SFP connector, 1 G single mode։</t>
  </si>
  <si>
    <t>SFP միացուցիչ</t>
  </si>
  <si>
    <r>
      <rPr>
        <sz val="10"/>
        <rFont val="GHEA Grapalat"/>
        <family val="3"/>
      </rPr>
      <t>CAT6 UTP Stranded Wire Ethernet Cable։ Կիրառման ոլորտը՝ շարժական (Mobile), մալուխի արտաքին տրամա</t>
    </r>
    <r>
      <rPr>
        <sz val="10"/>
        <color theme="1"/>
        <rFont val="GHEA Grapalat"/>
        <family val="3"/>
      </rPr>
      <t>գիծը՝ 7.5 մմ, ազդանշանի տեսակը՝ Ethernet, ստանդարտ փաթեթավորման երկարությունը՝ 305 մ։ Ստանդարտներ և համապատասխանություն․ հղման ստանդարտ՝ EN 50363, համապատասխանություն՝ 2011/65/EU (RoHS) դիրեկտիվին։ Մեխանիկական տվյալներ․ նվազագույն աշխատանքային ջերմաստիճանը՝ առնվազն -15°C, առավելագույն աշխատանքային ջերմաստիճանը՝ առնվազն +80°C, քաշը՝ առնվազն 6.40 կգ/100 մ։ Հաղորդիչ՝ նյութը՝ մերկ պղինձ (Bare Copper), հատույթի մակերեսը՝ 0.22 մմ², չափը՝ 24 AWG։ Ներքին պատյան՝ նյութը՝ PVC (պոլիվինիլքլորիդ)։ Արտաքին պատյան․ գույնը՝ սև, նյութը՝ PVC (պոլիվինիլքլորիդ)։ Ապրանքը պետք է լինի նոր և չօգտագործված։</t>
    </r>
  </si>
  <si>
    <t>Ցանցային մալուխ CAT6</t>
  </si>
  <si>
    <t>Կոշտ սկավառակ (SSD)</t>
  </si>
  <si>
    <t>Դյուրակիր համակարգիչ (նոթբուք)։ Պրոցեսոր (CPU)․ պրոցեսորի տեսակ՝ առնվազն Intel Core i5, պրոցեսորի սերունդ՝ Intel Core (U-series), միջուկների քանակ՝ մինչև առնվազն 10 միջուկ, թելերի քանակ՝ մինչև 12, Cache հիշողություն՝ առնվազն 12 MB L3։ Օպերատիվ հիշողություն (RAM)․ տեսակ՝ առնվազն DDR5 SDRAM, ծավալ՝ առնվազն 8 GB, հաճախականություն՝ առնվազնև 5200 MT/s, սլոտեր՝ առնվազն 2 × SODIMM, հնարավոր ընդլայնում՝ մինչև 32 GB կամ ավելի (կախված կոնֆիգուրացիայից)։ Պահեստային հիշողություն (Storage)․ տեսակ՝ SSD, ինտերֆեյս՝ PCIe NVMe M.2։ Ծավալ՝ 512 GB, բարձր արագությամբ տվյալների ընթերցում և գրառում։ Էկրան (Display)․ չափ՝ 15.6 դյույմ (39.6 սմ), բանաձև՝ Full HD առնվազն (1920 × 1080), պանել՝ IPS, մակերես՝ Anti-glare (մատտ), Narrow bezel դիզայն։ Գրաֆիկական համակարգ․ տեսակ՝ Integrated Graphics։ Անլար կապ՝ առնվազն Wi-Fi 6 (Intel AX201, 2×2), առնվազն Bluetooth 5.2, Miracast աջակցություն, լարային կապ, Gigabit Ethernet (կախված կոնֆիգուրացիայից)։ Մուլտիմեդիա․ բարձր հստակության (HD) վեբ-տեսախցիկ, երկակի ստերեո բարձրախոսներ, երկակի զանգվածային միկրոֆոն (երկու միկրոֆոնից բաղկացած համակարգ)։ Մուտքային/ելքային պորտեր․ առնվազն  1 × USB Type-C պորտ՝ առնվազն 10 Gbps տվյալների փոխանցման արագությամբ, աջակցում է USB Power Delivery, DisplayPort 1.4,  2 × USB Type-A պորտ՝ առնվազն 5 Gbps տվյալների փոխանցման արագությամբ, 1 × AC սնուցման միացման պորտ, 1 × HDMI 1.4b տեսաելք, 1 × ականջակալ/միկրոֆոն համակցված (stereo headphone/microphone combo) 3.5 մմ միակցիչ, Լրաչափ ստեղնաշար,  Թվային ստեղնաշար (NumPad), Բազմաշարժումային (multi-gesture) թաչփադ / հպումային կառավարման վահանակ։ Մարտկոց․ Տեսակ՝ 3-cell Li-ion polymer, Տարողություն՝ 41 Wh, Մարտկոցը ներքին է (չի փոխարինվում օգտագործողի կողմից)։ Բարակ և թեթև կորպուս։  Ապրանքը պետք է լինի նոր և չօգտագործված: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</si>
  <si>
    <t>Կոշտ սկավառակ (SSD), առնվազն 512Gb SATA3, (SKC600/512G), SSD SATA3 2.5", Կարդալու արագությունը՝ առնվազն 550MB/s (90000 IOPS), գրելու արագությունը՝ առնվազն 520MB/s (80000 IOPS), 300TB TBW, 2 million hours MTBF, 3D NAND: TLC Flash memory component, TRIM support․ Ապրանքը պետք է լինի նոր և չօգտագործված։  Երաշխիքային ժամկետն առնվազն 1 տարի հաշված մատակարարման օրվանից։</t>
  </si>
  <si>
    <r>
      <t>Անխափան սնուցման սարք (UPS)՝ Line Interactive տեխնոլոգիայով, հզորությունը՝ 1000 ՎԱ / 600 Վտ։ Մուտքային տվյալներ (Input)․ անվանական մուտքային լարումը՝ 220 Վ AC, մուտքային լարման միջակայքը՝ 162–290 Վ AC, հաճախականության միջակայքը՝ 50/60 Հց։ Ելքային տվյալներ (Output)․ ելքային լարումը՝ 220 Վ AC, լարման կարգավորում մարտկոցից աշխատանքի ռեժիմում՝ ±10%, հաճախականության կարգավորում մարտկոցից աշխատանքի ռեժիմում՝ 50/60 Հց ±1 Հց, փոխանցման տիպային ժամանակը (Typical Transfer Time)՝ 2–6 մվ, ելքային ազդանշանի ձևը մարտկոցից աշխատանքի ռեժիմում՝ մոդիֆիկացված սինուսոիդ (Modified Sine Wave)։ Մարտկոց (Battery)․ մարտկոցի տեսակը և քանակը՝ 1 հատ 12 Վ / 9 Աժ (1 × 12V/9Ah), մարտկոցի լիցքավորման տիպային ժամանակը (Typical Recharge Time)՝ 6–8 ժամ՝ մինչև 90% լիցքավորման մակարդակ։ Պաշտպանություն (Protection)․ գերբեռնվածությունից պաշտպանություն (Overload Protection), կարճ միացումից պաշտպանություն (Short Circuit Protection), մարտկոցի խորը լիցքաթափումից պաշտպանություն (Battery Deep Discharge Protection) և գերլիցքավորումից պաշտպանություն (Overcharge Protection)։ Ներկառուցված լարման ավտոմատ կարգավորման համակարգ՝ AVR (Automatic Voltage Regulation), լայն մուտքային լարման միջակայքի աջակցություն և գեներատորի հետ համատեղելիություն։ Ցուցադրում և ազդանշաններ․ LCD էկրան՝ UPS-ի աշխատանքային վիճակի և համապատասխան աշխատանքային պարամետրերի ցուցադրմամբ, ձայնային ազդանշանային համակարգ։ Միացումներ․ 2 հատ ունիվերսալ ելքային վարդակ (2 × Universal Output Sockets)։</t>
    </r>
    <r>
      <rPr>
        <sz val="10"/>
        <color theme="5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Սարքը նախատեսված է միացված էլեկտրական սարքավորումների անխափան սնուցման ապահովման, մուտքային լարման տատանումների կարգավորման և էլեկտրամատակարարման խափանումներից ու էլեկտրական ցանցի հետ կապված համապատասխան վտանգներից պաշտպանության համար։ Ապրանքը պետք է լինի նոր և չօգտագործված: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  </t>
    </r>
  </si>
  <si>
    <t>TPC to USB փոխարկիչ 3 բնիկով+HDM։ USB C to HDMI Adapter, Type-C to 4K HDMI with 100W PD and USB 3.0 Port, Digital AV Multiport Adapter for MacBook Pro/Air, iPad Pro/Air, iPhone 15Pro/16, Switch, Tablets and More USB-C Devices։</t>
  </si>
  <si>
    <t>Փոխարկիչ USB to RJ 45։ Cable Matters Plug and Play USB to Ethernet Adapter - Support PXE and MAC Address Clone -10/100 Mbps Ethernet to USB 2.0 Adapter for Laptop - NO Power/Charging.</t>
  </si>
  <si>
    <t>Ноутбук (laptop)</t>
  </si>
  <si>
    <t>Ноутбук. Процессор (ЦП): Тип процессора: не менее Intel Core i5, поколение процессора: Intel Core (серия U), количество ядер: до 10, количество потоков: до 12, кэш-память: не менее 12 МБ L3. Оперативная память: Тип: не менее DDR5 SDRAM, объем: не менее 8 ГБ, частота: не менее 5200 МТ/с, слоты: не менее 2 × SODIMM, возможность расширения: до 32 ГБ или более (в зависимости от конфигурации). Накопитель: Тип: SSD, интерфейс: PCIe NVMe M.2. Объем: 512 ГБ, высокоскоростное чтение и запись данных. Дисплей: Размер: 15,6 дюймов (39,6 см), разрешение: не менее Full HD (1920 × 1080), панель: IPS, поверхность: антибликовая (матовая), узкая рамка. Графика: Тип: Интегрированная графика. Беспроводная связь: как минимум Wi-Fi 6 (Intel AX201, 2×2), как минимум Bluetooth 5.2, поддержка Miracast, проводное подключение, гигабитный Ethernet (в зависимости от конфигурации). Мультимедиа: веб-камера высокой четкости (HD), два стереодинамика, двойной микрофонный массив (система из двух микрофонов). Порты ввода/вывода: как минимум 1 порт USB Type-C со скоростью передачи данных не менее 10 Гбит/с, поддержка USB Power Delivery, DisplayPort 1.4, 2 порта USB Type-A со скоростью передачи данных не менее 5 Гбит/с, 1 разъем питания переменного тока, 1 видеовыход HDMI 1.4b, 1 комбинированный стереоразъем для наушников/микрофона 3,5 мм, полноразмерная клавиатура, цифровая клавиатура, сенсорная панель с поддержкой мультитач. Аккумулятор: тип: 3-элементный литий-ионный полимерный, емкость: 41 Вт·ч, аккумулятор внутренний (не заменяется пользователем). Тонкий и легкий корпус. Изделие должно быть новым и неиспользованным. Гарантийный срок составляет не менее 1 года с даты поставки. Гарантийное обслуживание осуществляется в официальном сервисном центре производителя, при этом должно быть не менее 2 сервисных центров. При предоставлении технических характеристик предлагаемого изделия, как указано в приглашении, также предоставляется информация о сервисном центре и гарантийное письмо от производителя/MAF.</t>
  </si>
  <si>
    <t>Компьютер «все в одном»</t>
  </si>
  <si>
    <r>
      <t>Заводской моноблочный компьютер, предназначенный для офисного и профессионального использования. Операционная система должна быть не ниже FreeDOS. Процессор должен быть не ниже Intel® Core™ i5 13-го поколения и обеспечивать производительность на уровне Intel® Core™ i5-1334U с частотой до 4,6 ГГц с использованием технологии Intel® Turbo Boost, иметь не менее 12 МБ кэш-памяти L3, не менее 10 ядер и 12 потоков. Графическая подсистема должна быть интегрированной и обеспечивать возможности на уровне Intel® Iris® Xe Graphics. Оперативная память должна быть не менее 8 ГБ DDR4 со скоростью 3200 МТ/с. Компьютер должен иметь не менее 2 слотов для модулей памяти SODIMM с возможностью дальнейшего расширения. Внутренняя система хранения данных должна включать не менее 512 ГБ твердотельных накопителей PCIe® NVMe™. Экран должен иметь диагональ не менее 23,8 дюймов, разрешение Full HD (1920 × 1080), технологию IPS, трехстороннюю тонкую рамку, антибликовое покрытие, яркость не менее 250 нит и охват цветового пространства NTSC не менее 72%. Компьютер должен обеспечивать беспроводное подключение с поддержкой Wi-Fi 6 (2×2) и Bluetooth® 5.3. Проводной сетевой интерфейс должен быть не менее Gigabit Ethernet (10/100/1000 Мбит/с). Устройство должно быть оснащено выдвижной камерой с разрешением не менее 5 Мп и микрофонной системой, состоящей как минимум из двух цифровых микрофонов (Dual Array Digital Microphones). Аудиосистема должна быть основана как минимум на аудиокодеке Realtek ALC3274 или эквивалентном и включать в себя высококачественные встроенные динамики, комбинированный разъем для наушников/микрофона и аудиопорты 3,5 мм Line-In и Line-Out. В комплект поставки компьютера должны входить проводная клавиатура и проводная мышь, соответствующие модели компьютера. Возможности расширения должны включать как минимум 1 слот M.2 2230 для модуля WLAN, как минимум 1 слот M.2 2280 для SSD-накопителя и как минимум 1 разъем SATA. Устройство должно поддерживать установку как минимум одного 2,5-дюймового жесткого диска (HDD). Порты подключения должны включать как минимум: 1 × USB Type-C® (5 Гбит/с), 2 × USB Type-A (5 Гбит/с), 2 × USB 2.0 Type-A, 1 × HDMI 1.4, 1 × RJ-45 Gigabit Ethernet, 1 × комбинированный разъем для наушников/микрофона, 1 × разъем питания.</t>
    </r>
    <r>
      <rPr>
        <sz val="10"/>
        <color theme="1"/>
        <rFont val="GHEA Grapalat"/>
        <family val="3"/>
      </rPr>
      <t>Питание должно осуществляться от внешнего адаптера питания мощностью не менее 90 Вт. Изделие должно быть новым и неиспользованным.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не менее 2 сервисных центров. При предоставлении технических характеристик предлагаемого изделия, указанных в приглашении, также предоставляются данные сервисного центра и гарантийное письмо от производителя/МАФ.</t>
    </r>
  </si>
  <si>
    <t>Компьютер</t>
  </si>
  <si>
    <t>Компьютер, предназначенный для высококачественного видеомонтажа. Материнская плата: не менее DDR4, процессор: не менее i7-12700K 12-го поколения, 12 ядер (8 производительных + 4 энергоэффективных), 20 потоков, не менее 5,0 ГГц с технологией Turbo Boost, система охлаждения процессора: жидкостное охлаждение L120 (120 мм). Оперативная память: не менее 32 ГБ DDR4 (2 × 16 ГБ), видеокарта: не менее GeForce RTX 5060, 8 ГБ GDDR6, поддержка трассировки лучей и технологий DLSS 3, поддержка ядер CUDA для быстрой работы в Adobe Premiere Pro и других профессиональных программах. Накопитель (SSD): не менее 1 ТБ NVMe M.2 SSD, PCIe NVMe со скоростью чтения не менее 7000 МБ/с. Блок питания (БП): Pred 750 Вт, сертифицированный 80 Plus Gold. Товар должен быть новым и неиспользованным. Гарантийный срок составляет не менее 1 года с даты поставки.</t>
  </si>
  <si>
    <t>устройство Wi-Fi</t>
  </si>
  <si>
    <t>Wi-Fi устройство. Сетевой интерфейс: (1) порт GbE RJ45, интерфейс управления: Ethernet, способ питания: PoE, поддерживаемый диапазон напряжения: 44–57 В постоянного тока, потребляемая мощность: 9 Вт. Максимальная мощность передачи: минимум 2,4 ГГц / 23 дБм, 5 ГГц / 23 дБм, MIMO минимум 2,4 ГГц / 2 x 2, 5 ГГц / 2 x 2, пропускная способность: 2,4 ГГц / 573,5 Мбит/с, 5 ГГц / 2402 Мбит/с, антенна: 2,4 ГГц / 3 дБи, 5 ГГц / 5,4 дБи, светодиод белого/синего цвета, кнопка сброса до заводских настроек. Крепление на стену/потолок (в комплекте), стандарты Wi-Fi: 802.11a/b/g, WiFi 4/Wi-Fi 5/Wi-Fi 6, беспроводная безопасность: WPA-PSK, WPA-Enterprise (WPA/WPA2/WPA3), BSSID 8 на каждый радиомодуль, VLAN 802.1Q. Поддерживается изоляция гостевого трафика, количество одновременно подключенных клиентов: 300+. Материалы корпуса: верхняя крышка: поликарбонат, нижняя крышка: алюминий, материалы крепления: ABS, сталь SGCC, адаптер питания входит в комплект поставки. Гарантийный срок составляет не менее 1 года с даты доставки.</t>
  </si>
  <si>
    <t>принтер штрихкодов</t>
  </si>
  <si>
    <r>
      <t>Принтер штрихкодов, интерфейс: USB/Bluetooth (опционально), команда печати: TSPL (команды CPCL/ESC/POS опционально), метод печати: терминал Direct Lane, скорость печати: не менее 120 мм/сек, ресурс печати 50 км, качество: не менее 230 dpi, внутренний код должен поддерживать не менее 11 размеров шрифта, настройки печати: должна поддерживать «загрузку логотипа бренда», датчик носителя: двойной датчик носителя (прозрачный и отражательный), операционные системы: Windows/Mac. Тип бумаги: непрерывная бумага, самоклеящаяся этикеточная бумага, этикеточная бумага, упаковочная бумага. Эффективный размер печати: не менее 20-80 мм. Диаметр лотка для бумаги: 100 мм.</t>
    </r>
    <r>
      <rPr>
        <sz val="10"/>
        <color theme="1"/>
        <rFont val="Calibri"/>
        <family val="2"/>
      </rPr>
      <t>±</t>
    </r>
    <r>
      <rPr>
        <sz val="10"/>
        <color theme="1"/>
        <rFont val="GHEA Grapalat"/>
        <family val="3"/>
      </rPr>
      <t>5%. Толщина бумаги: не менее 0,06-0,3 мм.</t>
    </r>
    <r>
      <rPr>
        <sz val="10"/>
        <color theme="1"/>
        <rFont val="GHEA Grapalat"/>
        <family val="3"/>
      </rPr>
      <t xml:space="preserve">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как минимум один сервисный центр. При предоставлении технических характеристик предлагаемого изделия, указанных в приглашении, также предоставляются данные сервисного центра и гарантийное письмо/маркировочная бумага от производителя.</t>
    </r>
  </si>
  <si>
    <t>сканер штрихкодов</t>
  </si>
  <si>
    <t>Сканер штрихкодов, тип сканирования: CMOS, красная светодиодная подсветка: не менее 525±10 нм, светодиоды 5600K, камера общего назначения, автоматически изменяющая яркость подсветки в зависимости от расстояния считывания. Процессор не менее 32 бит, разрешение: не менее 640*480 пикселей, качество сканирования ≥ 3 мил/0,076 мм/шт. 90%, код 39, скорость декодирования: не менее 65 см/с, угол обзора: не менее 41°*31°, глубина: не менее 30-60 мм, режимы сканирования: ручной, автоматический и непрерывный, угол сканирования: вращение/крен/ ±360°, наклон ±60° или более, рыскание ±55° или более. Контрастность печати: ±15%, окружающее освещение: темное помещение, естественное освещение в помещении. Символика: необходимо предоставить 1D-код: UPC-A, UPC-E, EAN-8, EAN-13, Code 128, GS-128, Code 93, Code 11, interleaved 2 of 5, Matrix, 2 of 5, Industrial 2 of 5, /straight 2 of 5/, Standard 2 of 5 /IATA 2 of 5/ Codabar /NW-7/ MSI, GS1 Databar /Omnidirectional, Limited, Expanded/, China PostTepepen, Febraban, GS1 Composite, Japan post, postnet и др. 2D QR-код, микро QR-код, Data Matrix, PDF 417, microPDF. Гарантийный срок составляет не менее 1 года с даты доставки. Гарантийное обслуживание предоставляется в официальном сервисном центре производителя, при этом должен быть как минимум один сервисный центр. При предоставлении технических характеристик предлагаемой продукции, указанных в приглашении, также предоставляются данные сервисного центра и гарантийное письмо от производителя/MAF.</t>
  </si>
  <si>
    <t>Сетевой кабель 5 м</t>
  </si>
  <si>
    <t>Сетевой кабель CAT6, длина: 5 м, с разъемами RJ45, поддерживающий полосу пропускания до 250 МГц, с позолоченными контактами для стандартов Ethernet до 1GBase-T. Цвет: серый.</t>
  </si>
  <si>
    <t>USB-кабель 3 м</t>
  </si>
  <si>
    <t>USB 2.0 кабель, удлинитель, AM/AF, длина: 3 м.</t>
  </si>
  <si>
    <t>USB-кабель 5 м</t>
  </si>
  <si>
    <t>USB 2.0 кабель, удлинитель, AM/AF, длина: 5 м.</t>
  </si>
  <si>
    <t>коврик для мыши</t>
  </si>
  <si>
    <t>Коврик для мыши разработан для обеспечения эффективной и точной работы оптических и лазерных мышей. Высококачественная плотная тканевая поверхность обеспечивает плавное и равномерное движение мыши. Противоскользящее резиновое основание предотвращает скольжение коврика по поверхности стола во время работы. Длина: 220-250 мм, ширина: 180-210 мм, толщина: 2-3 мм. Цвет: по согласованию с заказчиком.</t>
  </si>
  <si>
    <t>Конвертер TPC в USB</t>
  </si>
  <si>
    <t>Конвертер TPC в USB с 3 слотами + HDM. Адаптер USB C в HDMI, Type-C в 4K HDMI с поддержкой PD 100 Вт и портом USB 3.0, цифровой многопортовый AV-адаптер для MacBook Pro/Air, iPad Pro/Air, iPhone 15 Pro/16, Switch, планшетов и других устройств с разъемом USB-C.</t>
  </si>
  <si>
    <t>USB-конвертер в RJ 45</t>
  </si>
  <si>
    <t>USB-конвертер в RJ 45. Адаптер Cable Matters Plug and Play USB-Ethernet — поддержка PXE и клонирования MAC-адреса — адаптер Ethernet 10/100 Мбит/с в USB 2.0 для ноутбука — не требует питания/зарядки.</t>
  </si>
  <si>
    <t>USB-кабель для принтера, 3 м</t>
  </si>
  <si>
    <t>USB-кабель для печати, тип Am — BM (Type-A — Type-B), длина: 3 м.</t>
  </si>
  <si>
    <t>USB-кабель для принтера, 5 м</t>
  </si>
  <si>
    <t>USB-кабель для печати, тип Am — BM (тип A — тип B), длина: 5 м.</t>
  </si>
  <si>
    <t>бумага для принтера штрихкодов</t>
  </si>
  <si>
    <t>Термосамоклеящиеся этикетки для принтеров штрихкодов, 58 мм x 30 мм, со сверхвысокой адгезией. 600 этикеток в упаковке.</t>
  </si>
  <si>
    <t>разъем SFP</t>
  </si>
  <si>
    <t>Разъем SFP, одномодовый, 1 Гбит/с.</t>
  </si>
  <si>
    <t>Сетевой кабель CAT6</t>
  </si>
  <si>
    <r>
      <rPr>
        <sz val="10"/>
        <rFont val="GHEA Grapalat"/>
        <family val="3"/>
      </rPr>
      <t>Кабель Ethernet CAT6 UTP с многожильным проводом. Применение: мобильная связь, внешняя оболочка кабеля.</t>
    </r>
    <r>
      <rPr>
        <sz val="10"/>
        <color theme="1"/>
        <rFont val="GHEA Grapalat"/>
        <family val="3"/>
      </rPr>
      <t>Провод: 7,5 мм, тип сигнала: Ethernet, стандартная длина упаковки: 305 м. Стандарты и соответствие: Стандартный стандарт: EN 50363, соответствие: директива 2011/65/EU (RoHS). Технические характеристики: Минимальная рабочая температура: не менее -15°C, максимальная рабочая температура: не менее +80°C, вес: не менее 6,40 кг/100 м. Проводник: Материал: Неизолированная медь, площадь поперечного сечения: 0,22 мм², размер: 24 AWG. Внутренняя оболочка: Материал: ПВХ (поливинилхлорид). Внешняя оболочка: Цвет: Черный, Материал: ПВХ (поливинилхлорид). Изделие должно быть новым и неиспользованным.</t>
    </r>
  </si>
  <si>
    <t>Оптический кабель</t>
  </si>
  <si>
    <t>Одномодовое оптоволокно OS2. Изделие должно быть новым и неиспользованным. Гарантийный срок составляет не менее 1 года с даты поставки.</t>
  </si>
  <si>
    <t>Управляемый сетевой коммутатор</t>
  </si>
  <si>
    <t>Управляемый сетевой коммутатор с как минимум 16 слотами 10G SFP+, 1 консольным портом RJ45 и 1 консольным портом Micro-USB, как минимум 1 вентилятором, с возможностью установки физического замка безопасности. Источник питания: резервный внутренний источник питания 1+1, входное напряжение: 100–240 В, 50/60 Гц. Габариты: максимум 440 × 220 × 44 мм (Д × Ш × В), возможность установки в серверный шкаф (монтируемый в стойку). Максимальное энергопотребление: не более 32,7 Вт, максимальное тепловыделение: не более 111,18 BTU/ч. Память буфера пакетов: не менее 24 Мбит, Jumbo Frame: не менее 9 КБ, пропускная способность коммутации: не менее 320 Гбит/с, скорость передачи пакетов: не менее 238,08 млн пакетов в секунду, таблица MAC-адресов: не менее 32 КБ. Возможности обеспечения качества обслуживания (QoS): не менее 8 приоритетных очередей, поддержка приоритетов 802.1p CoS/DSCP, планирование очередей SP (Strict Priority), WRR (Weighted Round Robin) и SP+WRR, ограничение пропускной способности/скорости на основе портов или потоков, переназначение QoS: поддержка 802.1P Remark и DSCP Remark. Функции L2 и L2+: не менее 128 IP-интерфейсов IPv4/IPv6, не менее 48 статических маршрутов IPv4/IPv6, не менее 128 статических записей ARP, не менее 512 записей ARP, Proxy ARP, Gratuitous ARP, DHCP-сервер, DHCP Relay, включая DHCP Interface Relay и DHCP VLAN Relay, DHCP L2 Relay, агрегация каналов, протокол Spanning Tree, обнаружение петель, управление потоком 802.3x и зеркалирование. Функции многоадресной рассылки L2: поддержка не менее 4000 групп IGMP IPv4/IPv6, IGMP Snooping, IGMP-аутентификация, регистрация многоадресных VLAN (MVR), MLD Snooping и фильтрация многоадресной рассылки с не менее чем 256 профилями и не менее 16 записями в каждом профиле. Расширенные функции управления: автоматическое обнаружение устройств, пакетная настройка, пакетное обновление прошивки, интеллектуальный мониторинг сети, предупреждение о нештатных ситуациях, унифицированная конфигурация и запланированный перезапуск. Функции интернет-провайдера: L2PT (туннелирование по протоколу уровня 2), DLDP (протокол обнаружения соединения устройства), вставка идентификатора PPPoE, ERPS, OAM для Ethernet-соединения 802.3ah, DDM и sFlow. Возможности VLAN: VLAN 802.1Q с поддержкой не менее 4000 групп VLAN, VLAN с тегами 802.1Q, MAC VLAN с не менее чем 30 записями, протокольный VLAN с не менее чем 16 шаблонами протоколов и 12 протокольными VLAN, частный VLAN, GVRP, VLAN VPN (QinQ) с QinQ на основе портов и выборочным QinQ, а также голосовой VLAN. Возможности списков контроля доступа (ACL): ACL на основе времени, MAC ACL с параметрами исходного MAC-адреса, целевого MAC-адреса, идентификатора VLAN, приоритета пользователя и типа Ether, IP ACL с параметрами исходного IP-адреса, целевого IP-адреса, фрагмента, IP-протокола, флага TCP, порта TCP/UDP и DSCP/IP TOS, комбинированный ACL, ACL содержимого пакетов и IPv6 ACL с поддержкой политик: зеркалирование, перенаправление, ограничение скорости и примечание QoS, с возможностью применения ACL на уровне порта/VLAN. Функции безопасности: привязка IP-MAC-порта: не менее 512 записей, DHCP Snooping, проверка ARP, защита источника IPv4, привязка IPv6-MAC-порта: не менее 512 записей, DHCPv6 Snooping, обнаружение ND, ND Snooping, защита источника IPv6, защита от DoS-атак, статическая/динамическая защита портов с поддержкой не менее 64 MAC-адресов на порт, контроль широковещательных/многоадресных/одноадресных штормов с режимом управления кбит/с/соотношением, 802.1X с аутентификацией на основе порта и MAC-адреса, назначение VLAN, MAB, гостевой VLAN, поддержка аутентификации и учета RADIUS, AAA, включая TACACS+, изоляция портов, безопасное веб-управление по HTTPS с поддержкой TLS 1.2 или выше, безопасное управление через командную строку (CLI) по SSH, а также контроль доступа на основе IP/порта/MAC. Возможности IPv6: двойной стек IPv4/IPv6, MLD Snooping, ACL IPv6, интерфейс IPv6, статическая маршрутизация IPv6, обнаружение соседей IPv6 (ND), обнаружение MTU пути, ICMPv6, TCPv6/UDPv6, а также DHCPv6 Client, Ping6, Tracert6, Telnet IPv6, IPv6 SNMP, IPv6 SSH, IPv6 SSL, HTTP/HTTPS и поддержка IPv6 TFTP. Поддерживаемые MIB: как минимум MIB II (RFC1213), MIB интерфейса (RFC2233), MIB интерфейса Ethernet (RFC1643), MIB моста (RFC1493), MIB моста P/Q (RFC2674), MIB RMON (RFC2819), MIB RMON2 (RFC2021), MIB клиента учета Radius (RFC2620), MIB клиента аутентификации Radius (RFC2618), MIB удаленного пинга/трассировки маршрута (RFC2925). Возможности управления: поддержка централизованной платформы управления оборудованием, программным обеспечением или облаком, доступ к облаку, автоматическая настройка (Zero-Touch Provisioning), веб-интерфейс пользователя (GUI), интерфейс командной строки (CLI) через консольный порт и Telnet, SNMP v1/v2c/v3 с поддержкой Trap/Inform и RMON, шаблон SDM, клиент DHCP/BOOTP, 802.1ab LLDP/LLDP-MED, автоматическая установка DHCP, двойной образ, двойная конфигурация, мониторинг ЦП, восстановление паролей, SNTP и системный журнал. Оборудование должно соответствовать требованиям CE, FCC и RoHS. В комплект поставки должны входить: сетевой коммутатор, соответствующие кабели питания, консольный кабель, комплект для монтажа в 19-дюймовую стойку, резиновые ножки и руководство по установке. Устройство должно обеспечивать совместимость управления/эксплуатации в средах Microsoft Windows, macOS, UNIX и Linux. Рабочая температура: от -5°C до +45°C, температура хранения: от -40°C до +70°C, рабочая относительная влажность: 10–90% без конденсации, относительная влажность хранения: 5–90% без конденсации. Предлагаемое оборудование должно быть новым, неиспользованным, заводского изготовления, полностью соответствовать представленным техническим требованиям или превосходить их и поставляться в полном комплекте, предоставленном производителем. Изделие должно быть новым и неиспользованным.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не менее 2 сервисных центров. При предоставлении технических характеристик предлагаемого изделия, указанных в приглашении, также предоставляются данные сервисного центра и гарантийное письмо/МАФ от производителя.</t>
  </si>
  <si>
    <t>Источник бесперебойного питания (ИБП)</t>
  </si>
  <si>
    <t>Источник бесперебойного питания (ИБП) с линейно-интерактивной технологией, мощность: 1000 ВА / 600 Вт. Входные данные: Номинальное входное напряжение: 220 В переменного тока, диапазон входного напряжения: 162–290 В переменного тока, диапазон частот: 50/60 Гц. Выходные данные: Выходное напряжение: 220 В переменного тока, регулировка напряжения в режиме работы от батареи: ±10%, регулировка частоты в режиме работы от батареи: 50/60 Гц ±1 Гц, типичное время переключения: 2–6 мс, форма выходного сигнала в режиме работы от батареи: модифицированная синусоида. Батарея: Тип и количество батарей: 1 x 12 В/9 Ач, типичное время зарядки: 6–8 часов до 90% заряда. Защита: защита от перегрузки, защита от короткого замыкания, защита от глубокого разряда батареи и защита от перезаряда. Встроенная автоматическая регулировка напряжения (AVR), поддерживает широкий диапазон входного напряжения и совместима с генераторами. Дисплей и сигнализация: ЖК-дисплей, отображающий рабочее состояние ИБП и соответствующие параметры работы, звуковой сигнал тревоги. Подключения: 2 универсальных выходных разъема.Устройство предназначено для обеспечения бесперебойного электропитания подключенного электрооборудования, регулирования колебаний входного напряжения и защиты от сбоев в электроснабжении и связанных с ними опасностей, возникающих в электросети. Изделие должно быть новым и неиспользованным.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не менее 2 сервисных центров. При предоставлении технических характеристик предлагаемого изделия, указанных в приглашении, также предоставляются данные сервисного центра и гарантийное письмо/маркировочная бумага от производителя.</t>
  </si>
  <si>
    <t>Жесткий диск (SSD)</t>
  </si>
  <si>
    <t>Твердотельный накопитель (SSD), не менее 512 Гб SATA3 (SKC600/512G), SSD SATA3 2,5", скорость чтения: не менее 550 МБ/с (90000 IOPS), скорость записи: не менее 520 МБ/с (80000 IOPS), TBW 300 ТБ, MTBF 2 миллиона часов, 3D NAND: компонент флэш-памяти TLC, поддержка TRIM. Товар должен быть новым и неиспользованным. Гарантийный срок составляет не менее 1 года с даты доставки.</t>
  </si>
  <si>
    <t>ТЕХНИЧЕСКИЕ ХАРАКТЕРИСТИКИ ПРИОБРЕТАЕМОГО ТОВАРА - ГРАФИК ЗАКУПКИ</t>
  </si>
  <si>
    <t>номер части</t>
  </si>
  <si>
    <t>наименование и товарный знак</t>
  </si>
  <si>
    <t>технические характеристики</t>
  </si>
  <si>
    <t>общее количество</t>
  </si>
  <si>
    <t>единица измерения</t>
  </si>
  <si>
    <t>цена покупки единицы</t>
  </si>
  <si>
    <t>цена покупки</t>
  </si>
  <si>
    <t>шт.</t>
  </si>
  <si>
    <t>метр</t>
  </si>
  <si>
    <t>В случае различных толкований следует руководствоваться армянской версией.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</si>
</sst>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##0;###0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403931"/>
      <name val="GHEA Grapalat"/>
      <family val="3"/>
    </font>
    <font>
      <sz val="10"/>
      <color theme="5"/>
      <name val="GHEA Grapalat"/>
      <family val="3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43" fontId="10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5" fillId="0" borderId="0" xfId="3" applyNumberFormat="1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4">
    <cellStyle name="Comma" xfId="3" builtinId="3"/>
    <cellStyle name="Normal" xfId="0" builtinId="0"/>
    <cellStyle name="Обычный 2" xfId="1" xr:uid="{3A8F5C0E-349D-4B74-A063-D25DF0384729}"/>
    <cellStyle name="Обычный 2 3" xfId="2" xr:uid="{9BDFD342-0898-4EFE-99E4-D47FB6F91C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opLeftCell="E14" zoomScale="70" zoomScaleNormal="70" workbookViewId="0">
      <selection activeCell="H24" sqref="H24"/>
    </sheetView>
  </sheetViews>
  <sheetFormatPr defaultColWidth="9.109375" defaultRowHeight="17.399999999999999" x14ac:dyDescent="0.4"/>
  <cols>
    <col min="1" max="1" width="4.6640625" style="3" customWidth="1"/>
    <col min="2" max="2" width="13.5546875" style="7" customWidth="1"/>
    <col min="3" max="3" width="25.5546875" style="7" customWidth="1"/>
    <col min="4" max="4" width="71.5546875" style="1" customWidth="1"/>
    <col min="5" max="5" width="5.88671875" style="2" customWidth="1"/>
    <col min="6" max="6" width="11.109375" style="2" customWidth="1"/>
    <col min="7" max="7" width="11.33203125" style="2" customWidth="1"/>
    <col min="8" max="8" width="12.6640625" style="2" customWidth="1"/>
    <col min="9" max="16384" width="9.109375" style="3"/>
  </cols>
  <sheetData>
    <row r="1" spans="1:8" ht="15.75" customHeight="1" x14ac:dyDescent="0.4">
      <c r="A1" s="17" t="s">
        <v>1</v>
      </c>
      <c r="B1" s="17"/>
      <c r="C1" s="17"/>
      <c r="D1" s="17"/>
      <c r="E1" s="17"/>
      <c r="F1" s="17"/>
      <c r="G1" s="17"/>
      <c r="H1" s="17"/>
    </row>
    <row r="2" spans="1:8" s="8" customFormat="1" ht="119.25" customHeight="1" x14ac:dyDescent="0.4">
      <c r="A2" s="4" t="s">
        <v>5</v>
      </c>
      <c r="B2" s="5" t="s">
        <v>0</v>
      </c>
      <c r="C2" s="6" t="s">
        <v>3</v>
      </c>
      <c r="D2" s="6" t="s">
        <v>2</v>
      </c>
      <c r="E2" s="4" t="s">
        <v>4</v>
      </c>
      <c r="F2" s="4" t="s">
        <v>6</v>
      </c>
      <c r="G2" s="6" t="s">
        <v>8</v>
      </c>
      <c r="H2" s="6" t="s">
        <v>7</v>
      </c>
    </row>
    <row r="3" spans="1:8" s="8" customFormat="1" ht="48.75" customHeight="1" x14ac:dyDescent="0.4">
      <c r="A3" s="5">
        <v>1</v>
      </c>
      <c r="B3" s="10" t="s">
        <v>10</v>
      </c>
      <c r="C3" s="10" t="s">
        <v>36</v>
      </c>
      <c r="D3" s="12" t="s">
        <v>69</v>
      </c>
      <c r="E3" s="10">
        <v>15</v>
      </c>
      <c r="F3" s="9" t="s">
        <v>9</v>
      </c>
      <c r="G3" s="10">
        <v>315000</v>
      </c>
      <c r="H3" s="6">
        <f t="shared" ref="H3:H23" si="0">E3*G3</f>
        <v>4725000</v>
      </c>
    </row>
    <row r="4" spans="1:8" s="8" customFormat="1" ht="48.75" customHeight="1" x14ac:dyDescent="0.4">
      <c r="A4" s="5">
        <v>2</v>
      </c>
      <c r="B4" s="10" t="s">
        <v>11</v>
      </c>
      <c r="C4" s="10" t="s">
        <v>12</v>
      </c>
      <c r="D4" s="12" t="s">
        <v>46</v>
      </c>
      <c r="E4" s="10">
        <v>15</v>
      </c>
      <c r="F4" s="9" t="s">
        <v>9</v>
      </c>
      <c r="G4" s="10">
        <v>420000</v>
      </c>
      <c r="H4" s="6">
        <f t="shared" si="0"/>
        <v>6300000</v>
      </c>
    </row>
    <row r="5" spans="1:8" s="8" customFormat="1" ht="48.75" customHeight="1" x14ac:dyDescent="0.4">
      <c r="A5" s="5">
        <v>3</v>
      </c>
      <c r="B5" s="10" t="s">
        <v>13</v>
      </c>
      <c r="C5" s="10" t="s">
        <v>14</v>
      </c>
      <c r="D5" s="15" t="s">
        <v>47</v>
      </c>
      <c r="E5" s="10">
        <v>1</v>
      </c>
      <c r="F5" s="9" t="s">
        <v>9</v>
      </c>
      <c r="G5" s="10">
        <v>700000</v>
      </c>
      <c r="H5" s="6">
        <f t="shared" si="0"/>
        <v>700000</v>
      </c>
    </row>
    <row r="6" spans="1:8" s="8" customFormat="1" ht="48.75" customHeight="1" x14ac:dyDescent="0.4">
      <c r="A6" s="5">
        <v>4</v>
      </c>
      <c r="B6" s="14" t="s">
        <v>15</v>
      </c>
      <c r="C6" s="11" t="s">
        <v>48</v>
      </c>
      <c r="D6" s="12" t="s">
        <v>49</v>
      </c>
      <c r="E6" s="10">
        <v>10</v>
      </c>
      <c r="F6" s="9" t="s">
        <v>9</v>
      </c>
      <c r="G6" s="10">
        <v>95000</v>
      </c>
      <c r="H6" s="6">
        <f t="shared" si="0"/>
        <v>950000</v>
      </c>
    </row>
    <row r="7" spans="1:8" s="8" customFormat="1" ht="48.75" customHeight="1" x14ac:dyDescent="0.4">
      <c r="A7" s="5">
        <v>5</v>
      </c>
      <c r="B7" s="10" t="s">
        <v>16</v>
      </c>
      <c r="C7" s="12" t="s">
        <v>37</v>
      </c>
      <c r="D7" s="12" t="s">
        <v>50</v>
      </c>
      <c r="E7" s="10">
        <v>10</v>
      </c>
      <c r="F7" s="9" t="s">
        <v>9</v>
      </c>
      <c r="G7" s="10">
        <v>48500</v>
      </c>
      <c r="H7" s="6">
        <f t="shared" si="0"/>
        <v>485000</v>
      </c>
    </row>
    <row r="8" spans="1:8" s="8" customFormat="1" ht="48.75" customHeight="1" x14ac:dyDescent="0.4">
      <c r="A8" s="5">
        <v>6</v>
      </c>
      <c r="B8" s="10" t="s">
        <v>17</v>
      </c>
      <c r="C8" s="12" t="s">
        <v>38</v>
      </c>
      <c r="D8" s="12" t="s">
        <v>51</v>
      </c>
      <c r="E8" s="10">
        <v>10</v>
      </c>
      <c r="F8" s="9" t="s">
        <v>9</v>
      </c>
      <c r="G8" s="10">
        <v>25000</v>
      </c>
      <c r="H8" s="6">
        <f t="shared" si="0"/>
        <v>250000</v>
      </c>
    </row>
    <row r="9" spans="1:8" s="8" customFormat="1" ht="48.75" customHeight="1" x14ac:dyDescent="0.4">
      <c r="A9" s="5">
        <v>7</v>
      </c>
      <c r="B9" s="14" t="s">
        <v>18</v>
      </c>
      <c r="C9" s="16" t="s">
        <v>52</v>
      </c>
      <c r="D9" s="12" t="s">
        <v>39</v>
      </c>
      <c r="E9" s="10">
        <v>10</v>
      </c>
      <c r="F9" s="9" t="s">
        <v>9</v>
      </c>
      <c r="G9" s="10">
        <v>4500</v>
      </c>
      <c r="H9" s="6">
        <f t="shared" si="0"/>
        <v>45000</v>
      </c>
    </row>
    <row r="10" spans="1:8" s="8" customFormat="1" ht="48.75" customHeight="1" x14ac:dyDescent="0.4">
      <c r="A10" s="5">
        <v>8</v>
      </c>
      <c r="B10" s="10" t="s">
        <v>19</v>
      </c>
      <c r="C10" s="16" t="s">
        <v>53</v>
      </c>
      <c r="D10" s="16" t="s">
        <v>55</v>
      </c>
      <c r="E10" s="10">
        <v>10</v>
      </c>
      <c r="F10" s="9" t="s">
        <v>9</v>
      </c>
      <c r="G10" s="10">
        <v>4500</v>
      </c>
      <c r="H10" s="6">
        <f t="shared" si="0"/>
        <v>45000</v>
      </c>
    </row>
    <row r="11" spans="1:8" s="8" customFormat="1" ht="48.75" customHeight="1" x14ac:dyDescent="0.4">
      <c r="A11" s="5">
        <v>9</v>
      </c>
      <c r="B11" s="10" t="s">
        <v>20</v>
      </c>
      <c r="C11" s="16" t="s">
        <v>54</v>
      </c>
      <c r="D11" s="16" t="s">
        <v>56</v>
      </c>
      <c r="E11" s="10">
        <v>10</v>
      </c>
      <c r="F11" s="9" t="s">
        <v>9</v>
      </c>
      <c r="G11" s="10">
        <v>6000</v>
      </c>
      <c r="H11" s="6">
        <f t="shared" si="0"/>
        <v>60000</v>
      </c>
    </row>
    <row r="12" spans="1:8" s="8" customFormat="1" ht="48.75" customHeight="1" x14ac:dyDescent="0.4">
      <c r="A12" s="5">
        <v>10</v>
      </c>
      <c r="B12" s="10" t="s">
        <v>21</v>
      </c>
      <c r="C12" s="12" t="s">
        <v>22</v>
      </c>
      <c r="D12" s="16" t="s">
        <v>57</v>
      </c>
      <c r="E12" s="10">
        <v>40</v>
      </c>
      <c r="F12" s="9" t="s">
        <v>9</v>
      </c>
      <c r="G12" s="10">
        <v>2000</v>
      </c>
      <c r="H12" s="6">
        <f t="shared" si="0"/>
        <v>80000</v>
      </c>
    </row>
    <row r="13" spans="1:8" s="8" customFormat="1" ht="48.75" customHeight="1" x14ac:dyDescent="0.4">
      <c r="A13" s="5">
        <v>11</v>
      </c>
      <c r="B13" s="14" t="s">
        <v>23</v>
      </c>
      <c r="C13" s="16" t="s">
        <v>58</v>
      </c>
      <c r="D13" s="16" t="s">
        <v>72</v>
      </c>
      <c r="E13" s="10">
        <v>10</v>
      </c>
      <c r="F13" s="9" t="s">
        <v>9</v>
      </c>
      <c r="G13" s="10">
        <v>6000</v>
      </c>
      <c r="H13" s="6">
        <f t="shared" si="0"/>
        <v>60000</v>
      </c>
    </row>
    <row r="14" spans="1:8" s="8" customFormat="1" ht="48.75" customHeight="1" x14ac:dyDescent="0.4">
      <c r="A14" s="5">
        <v>12</v>
      </c>
      <c r="B14" s="10" t="s">
        <v>24</v>
      </c>
      <c r="C14" s="12" t="s">
        <v>40</v>
      </c>
      <c r="D14" s="16" t="s">
        <v>73</v>
      </c>
      <c r="E14" s="10">
        <v>15</v>
      </c>
      <c r="F14" s="9" t="s">
        <v>9</v>
      </c>
      <c r="G14" s="10">
        <v>4000</v>
      </c>
      <c r="H14" s="6">
        <f t="shared" si="0"/>
        <v>60000</v>
      </c>
    </row>
    <row r="15" spans="1:8" s="8" customFormat="1" ht="48.75" customHeight="1" x14ac:dyDescent="0.4">
      <c r="A15" s="5">
        <v>13</v>
      </c>
      <c r="B15" s="10" t="s">
        <v>25</v>
      </c>
      <c r="C15" s="12" t="s">
        <v>60</v>
      </c>
      <c r="D15" s="16" t="s">
        <v>59</v>
      </c>
      <c r="E15" s="10">
        <v>10</v>
      </c>
      <c r="F15" s="9" t="s">
        <v>9</v>
      </c>
      <c r="G15" s="10">
        <v>2500</v>
      </c>
      <c r="H15" s="6">
        <f t="shared" si="0"/>
        <v>25000</v>
      </c>
    </row>
    <row r="16" spans="1:8" s="8" customFormat="1" ht="48.75" customHeight="1" x14ac:dyDescent="0.4">
      <c r="A16" s="5">
        <v>14</v>
      </c>
      <c r="B16" s="10" t="s">
        <v>26</v>
      </c>
      <c r="C16" s="12" t="s">
        <v>61</v>
      </c>
      <c r="D16" s="16" t="s">
        <v>62</v>
      </c>
      <c r="E16" s="10">
        <v>5</v>
      </c>
      <c r="F16" s="9" t="s">
        <v>9</v>
      </c>
      <c r="G16" s="10">
        <v>4000</v>
      </c>
      <c r="H16" s="6">
        <f t="shared" si="0"/>
        <v>20000</v>
      </c>
    </row>
    <row r="17" spans="1:8" s="8" customFormat="1" ht="48.75" customHeight="1" x14ac:dyDescent="0.4">
      <c r="A17" s="5">
        <v>15</v>
      </c>
      <c r="B17" s="10" t="s">
        <v>27</v>
      </c>
      <c r="C17" s="12" t="s">
        <v>41</v>
      </c>
      <c r="D17" s="12" t="s">
        <v>63</v>
      </c>
      <c r="E17" s="10">
        <v>1000</v>
      </c>
      <c r="F17" s="9" t="s">
        <v>9</v>
      </c>
      <c r="G17" s="10">
        <v>600</v>
      </c>
      <c r="H17" s="6">
        <f t="shared" si="0"/>
        <v>600000</v>
      </c>
    </row>
    <row r="18" spans="1:8" s="8" customFormat="1" ht="48.75" customHeight="1" x14ac:dyDescent="0.4">
      <c r="A18" s="5">
        <v>16</v>
      </c>
      <c r="B18" s="14" t="s">
        <v>28</v>
      </c>
      <c r="C18" s="16" t="s">
        <v>65</v>
      </c>
      <c r="D18" s="16" t="s">
        <v>64</v>
      </c>
      <c r="E18" s="10">
        <v>20</v>
      </c>
      <c r="F18" s="9" t="s">
        <v>9</v>
      </c>
      <c r="G18" s="10">
        <v>15000</v>
      </c>
      <c r="H18" s="6">
        <f t="shared" si="0"/>
        <v>300000</v>
      </c>
    </row>
    <row r="19" spans="1:8" s="8" customFormat="1" ht="48.75" customHeight="1" x14ac:dyDescent="0.4">
      <c r="A19" s="5">
        <v>17</v>
      </c>
      <c r="B19" s="10" t="s">
        <v>29</v>
      </c>
      <c r="C19" s="10" t="s">
        <v>67</v>
      </c>
      <c r="D19" s="10" t="s">
        <v>66</v>
      </c>
      <c r="E19" s="10">
        <v>1220</v>
      </c>
      <c r="F19" s="9" t="s">
        <v>35</v>
      </c>
      <c r="G19" s="10">
        <v>160</v>
      </c>
      <c r="H19" s="6">
        <f t="shared" si="0"/>
        <v>195200</v>
      </c>
    </row>
    <row r="20" spans="1:8" s="8" customFormat="1" ht="48.75" customHeight="1" x14ac:dyDescent="0.4">
      <c r="A20" s="5">
        <v>18</v>
      </c>
      <c r="B20" s="10" t="s">
        <v>30</v>
      </c>
      <c r="C20" s="10" t="s">
        <v>31</v>
      </c>
      <c r="D20" s="10" t="s">
        <v>42</v>
      </c>
      <c r="E20" s="10">
        <v>400</v>
      </c>
      <c r="F20" s="9" t="s">
        <v>35</v>
      </c>
      <c r="G20" s="10">
        <v>450</v>
      </c>
      <c r="H20" s="6">
        <f t="shared" si="0"/>
        <v>180000</v>
      </c>
    </row>
    <row r="21" spans="1:8" s="8" customFormat="1" ht="65.25" customHeight="1" x14ac:dyDescent="0.4">
      <c r="A21" s="5">
        <v>19</v>
      </c>
      <c r="B21" s="10" t="s">
        <v>32</v>
      </c>
      <c r="C21" s="10" t="s">
        <v>43</v>
      </c>
      <c r="D21" s="10" t="s">
        <v>44</v>
      </c>
      <c r="E21" s="10">
        <v>1</v>
      </c>
      <c r="F21" s="9" t="s">
        <v>9</v>
      </c>
      <c r="G21" s="10">
        <v>435000</v>
      </c>
      <c r="H21" s="6">
        <f t="shared" si="0"/>
        <v>435000</v>
      </c>
    </row>
    <row r="22" spans="1:8" s="8" customFormat="1" ht="48.75" customHeight="1" x14ac:dyDescent="0.4">
      <c r="A22" s="5">
        <v>20</v>
      </c>
      <c r="B22" s="14" t="s">
        <v>33</v>
      </c>
      <c r="C22" s="10" t="s">
        <v>45</v>
      </c>
      <c r="D22" s="10" t="s">
        <v>71</v>
      </c>
      <c r="E22" s="10">
        <v>10</v>
      </c>
      <c r="F22" s="9" t="s">
        <v>9</v>
      </c>
      <c r="G22" s="10">
        <v>48000</v>
      </c>
      <c r="H22" s="6">
        <f t="shared" si="0"/>
        <v>480000</v>
      </c>
    </row>
    <row r="23" spans="1:8" s="8" customFormat="1" ht="48.75" customHeight="1" x14ac:dyDescent="0.4">
      <c r="A23" s="5">
        <v>21</v>
      </c>
      <c r="B23" s="10" t="s">
        <v>34</v>
      </c>
      <c r="C23" s="11" t="s">
        <v>68</v>
      </c>
      <c r="D23" s="10" t="s">
        <v>70</v>
      </c>
      <c r="E23" s="10">
        <v>10</v>
      </c>
      <c r="F23" s="9" t="s">
        <v>9</v>
      </c>
      <c r="G23" s="10">
        <v>80000</v>
      </c>
      <c r="H23" s="6">
        <f t="shared" si="0"/>
        <v>800000</v>
      </c>
    </row>
    <row r="24" spans="1:8" x14ac:dyDescent="0.4">
      <c r="H24" s="13"/>
    </row>
  </sheetData>
  <mergeCells count="1">
    <mergeCell ref="A1:H1"/>
  </mergeCells>
  <phoneticPr fontId="1" type="noConversion"/>
  <pageMargins left="0.25" right="0.25" top="0.2" bottom="0.24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0609-FF33-4656-89DA-AD6E6D65FF72}">
  <dimension ref="A1:H25"/>
  <sheetViews>
    <sheetView tabSelected="1" topLeftCell="A12" zoomScale="70" zoomScaleNormal="70" workbookViewId="0">
      <selection activeCell="H24" sqref="H24"/>
    </sheetView>
  </sheetViews>
  <sheetFormatPr defaultColWidth="9.109375" defaultRowHeight="17.399999999999999" x14ac:dyDescent="0.4"/>
  <cols>
    <col min="1" max="1" width="4.6640625" style="3" customWidth="1"/>
    <col min="2" max="2" width="13.5546875" style="7" customWidth="1"/>
    <col min="3" max="3" width="25.5546875" style="7" customWidth="1"/>
    <col min="4" max="4" width="71.5546875" style="1" customWidth="1"/>
    <col min="5" max="5" width="5.88671875" style="2" customWidth="1"/>
    <col min="6" max="6" width="11.109375" style="2" customWidth="1"/>
    <col min="7" max="7" width="11.33203125" style="2" customWidth="1"/>
    <col min="8" max="8" width="12.6640625" style="2" customWidth="1"/>
    <col min="9" max="16384" width="9.109375" style="3"/>
  </cols>
  <sheetData>
    <row r="1" spans="1:8" ht="15.75" customHeight="1" x14ac:dyDescent="0.4">
      <c r="A1" s="17" t="s">
        <v>116</v>
      </c>
      <c r="B1" s="17"/>
      <c r="C1" s="17"/>
      <c r="D1" s="17"/>
      <c r="E1" s="17"/>
      <c r="F1" s="17"/>
      <c r="G1" s="17"/>
      <c r="H1" s="17"/>
    </row>
    <row r="2" spans="1:8" s="8" customFormat="1" ht="119.25" customHeight="1" x14ac:dyDescent="0.4">
      <c r="A2" s="4" t="s">
        <v>117</v>
      </c>
      <c r="B2" s="5" t="s">
        <v>0</v>
      </c>
      <c r="C2" s="6" t="s">
        <v>118</v>
      </c>
      <c r="D2" s="6" t="s">
        <v>119</v>
      </c>
      <c r="E2" s="4" t="s">
        <v>120</v>
      </c>
      <c r="F2" s="4" t="s">
        <v>121</v>
      </c>
      <c r="G2" s="6" t="s">
        <v>122</v>
      </c>
      <c r="H2" s="6" t="s">
        <v>123</v>
      </c>
    </row>
    <row r="3" spans="1:8" s="8" customFormat="1" ht="48.75" customHeight="1" x14ac:dyDescent="0.4">
      <c r="A3" s="5">
        <v>1</v>
      </c>
      <c r="B3" s="10" t="s">
        <v>10</v>
      </c>
      <c r="C3" s="10" t="s">
        <v>74</v>
      </c>
      <c r="D3" s="12" t="s">
        <v>75</v>
      </c>
      <c r="E3" s="10">
        <v>15</v>
      </c>
      <c r="F3" s="9" t="s">
        <v>124</v>
      </c>
      <c r="G3" s="10">
        <v>315000</v>
      </c>
      <c r="H3" s="6">
        <f t="shared" ref="H3:H23" si="0">E3*G3</f>
        <v>4725000</v>
      </c>
    </row>
    <row r="4" spans="1:8" s="8" customFormat="1" ht="48.75" customHeight="1" x14ac:dyDescent="0.4">
      <c r="A4" s="5">
        <v>2</v>
      </c>
      <c r="B4" s="10" t="s">
        <v>11</v>
      </c>
      <c r="C4" s="10" t="s">
        <v>76</v>
      </c>
      <c r="D4" s="12" t="s">
        <v>77</v>
      </c>
      <c r="E4" s="10">
        <v>15</v>
      </c>
      <c r="F4" s="9" t="s">
        <v>124</v>
      </c>
      <c r="G4" s="10">
        <v>420000</v>
      </c>
      <c r="H4" s="6">
        <f t="shared" si="0"/>
        <v>6300000</v>
      </c>
    </row>
    <row r="5" spans="1:8" s="8" customFormat="1" ht="48.75" customHeight="1" x14ac:dyDescent="0.4">
      <c r="A5" s="5">
        <v>3</v>
      </c>
      <c r="B5" s="10" t="s">
        <v>13</v>
      </c>
      <c r="C5" s="10" t="s">
        <v>78</v>
      </c>
      <c r="D5" s="15" t="s">
        <v>79</v>
      </c>
      <c r="E5" s="10">
        <v>1</v>
      </c>
      <c r="F5" s="9" t="s">
        <v>124</v>
      </c>
      <c r="G5" s="10">
        <v>700000</v>
      </c>
      <c r="H5" s="6">
        <f t="shared" si="0"/>
        <v>700000</v>
      </c>
    </row>
    <row r="6" spans="1:8" s="8" customFormat="1" ht="48.75" customHeight="1" x14ac:dyDescent="0.4">
      <c r="A6" s="5">
        <v>4</v>
      </c>
      <c r="B6" s="14" t="s">
        <v>15</v>
      </c>
      <c r="C6" s="11" t="s">
        <v>80</v>
      </c>
      <c r="D6" s="12" t="s">
        <v>81</v>
      </c>
      <c r="E6" s="10">
        <v>10</v>
      </c>
      <c r="F6" s="9" t="s">
        <v>124</v>
      </c>
      <c r="G6" s="10">
        <v>95000</v>
      </c>
      <c r="H6" s="6">
        <f t="shared" si="0"/>
        <v>950000</v>
      </c>
    </row>
    <row r="7" spans="1:8" s="8" customFormat="1" ht="48.75" customHeight="1" x14ac:dyDescent="0.4">
      <c r="A7" s="5">
        <v>5</v>
      </c>
      <c r="B7" s="10" t="s">
        <v>16</v>
      </c>
      <c r="C7" s="12" t="s">
        <v>82</v>
      </c>
      <c r="D7" s="12" t="s">
        <v>83</v>
      </c>
      <c r="E7" s="10">
        <v>10</v>
      </c>
      <c r="F7" s="9" t="s">
        <v>124</v>
      </c>
      <c r="G7" s="10">
        <v>48500</v>
      </c>
      <c r="H7" s="6">
        <f t="shared" si="0"/>
        <v>485000</v>
      </c>
    </row>
    <row r="8" spans="1:8" s="8" customFormat="1" ht="48.75" customHeight="1" x14ac:dyDescent="0.4">
      <c r="A8" s="5">
        <v>6</v>
      </c>
      <c r="B8" s="10" t="s">
        <v>17</v>
      </c>
      <c r="C8" s="12" t="s">
        <v>84</v>
      </c>
      <c r="D8" s="12" t="s">
        <v>85</v>
      </c>
      <c r="E8" s="10">
        <v>10</v>
      </c>
      <c r="F8" s="9" t="s">
        <v>124</v>
      </c>
      <c r="G8" s="10">
        <v>25000</v>
      </c>
      <c r="H8" s="6">
        <f t="shared" si="0"/>
        <v>250000</v>
      </c>
    </row>
    <row r="9" spans="1:8" s="8" customFormat="1" ht="48.75" customHeight="1" x14ac:dyDescent="0.4">
      <c r="A9" s="5">
        <v>7</v>
      </c>
      <c r="B9" s="14" t="s">
        <v>18</v>
      </c>
      <c r="C9" s="16" t="s">
        <v>86</v>
      </c>
      <c r="D9" s="12" t="s">
        <v>87</v>
      </c>
      <c r="E9" s="10">
        <v>10</v>
      </c>
      <c r="F9" s="9" t="s">
        <v>124</v>
      </c>
      <c r="G9" s="10">
        <v>4500</v>
      </c>
      <c r="H9" s="6">
        <f t="shared" si="0"/>
        <v>45000</v>
      </c>
    </row>
    <row r="10" spans="1:8" s="8" customFormat="1" ht="48.75" customHeight="1" x14ac:dyDescent="0.4">
      <c r="A10" s="5">
        <v>8</v>
      </c>
      <c r="B10" s="10" t="s">
        <v>19</v>
      </c>
      <c r="C10" s="16" t="s">
        <v>88</v>
      </c>
      <c r="D10" s="16" t="s">
        <v>89</v>
      </c>
      <c r="E10" s="10">
        <v>10</v>
      </c>
      <c r="F10" s="9" t="s">
        <v>124</v>
      </c>
      <c r="G10" s="10">
        <v>4500</v>
      </c>
      <c r="H10" s="6">
        <f t="shared" si="0"/>
        <v>45000</v>
      </c>
    </row>
    <row r="11" spans="1:8" s="8" customFormat="1" ht="48.75" customHeight="1" x14ac:dyDescent="0.4">
      <c r="A11" s="5">
        <v>9</v>
      </c>
      <c r="B11" s="10" t="s">
        <v>20</v>
      </c>
      <c r="C11" s="16" t="s">
        <v>90</v>
      </c>
      <c r="D11" s="16" t="s">
        <v>91</v>
      </c>
      <c r="E11" s="10">
        <v>10</v>
      </c>
      <c r="F11" s="9" t="s">
        <v>124</v>
      </c>
      <c r="G11" s="10">
        <v>6000</v>
      </c>
      <c r="H11" s="6">
        <f t="shared" si="0"/>
        <v>60000</v>
      </c>
    </row>
    <row r="12" spans="1:8" s="8" customFormat="1" ht="48.75" customHeight="1" x14ac:dyDescent="0.4">
      <c r="A12" s="5">
        <v>10</v>
      </c>
      <c r="B12" s="10" t="s">
        <v>21</v>
      </c>
      <c r="C12" s="12" t="s">
        <v>92</v>
      </c>
      <c r="D12" s="16" t="s">
        <v>93</v>
      </c>
      <c r="E12" s="10">
        <v>40</v>
      </c>
      <c r="F12" s="9" t="s">
        <v>124</v>
      </c>
      <c r="G12" s="10">
        <v>2000</v>
      </c>
      <c r="H12" s="6">
        <f t="shared" si="0"/>
        <v>80000</v>
      </c>
    </row>
    <row r="13" spans="1:8" s="8" customFormat="1" ht="48.75" customHeight="1" x14ac:dyDescent="0.4">
      <c r="A13" s="5">
        <v>11</v>
      </c>
      <c r="B13" s="14" t="s">
        <v>23</v>
      </c>
      <c r="C13" s="16" t="s">
        <v>94</v>
      </c>
      <c r="D13" s="16" t="s">
        <v>95</v>
      </c>
      <c r="E13" s="10">
        <v>10</v>
      </c>
      <c r="F13" s="9" t="s">
        <v>124</v>
      </c>
      <c r="G13" s="10">
        <v>6000</v>
      </c>
      <c r="H13" s="6">
        <f t="shared" si="0"/>
        <v>60000</v>
      </c>
    </row>
    <row r="14" spans="1:8" s="8" customFormat="1" ht="48.75" customHeight="1" x14ac:dyDescent="0.4">
      <c r="A14" s="5">
        <v>12</v>
      </c>
      <c r="B14" s="10" t="s">
        <v>24</v>
      </c>
      <c r="C14" s="12" t="s">
        <v>96</v>
      </c>
      <c r="D14" s="16" t="s">
        <v>97</v>
      </c>
      <c r="E14" s="10">
        <v>15</v>
      </c>
      <c r="F14" s="9" t="s">
        <v>124</v>
      </c>
      <c r="G14" s="10">
        <v>4000</v>
      </c>
      <c r="H14" s="6">
        <f t="shared" si="0"/>
        <v>60000</v>
      </c>
    </row>
    <row r="15" spans="1:8" s="8" customFormat="1" ht="48.75" customHeight="1" x14ac:dyDescent="0.4">
      <c r="A15" s="5">
        <v>13</v>
      </c>
      <c r="B15" s="10" t="s">
        <v>25</v>
      </c>
      <c r="C15" s="12" t="s">
        <v>98</v>
      </c>
      <c r="D15" s="16" t="s">
        <v>99</v>
      </c>
      <c r="E15" s="10">
        <v>10</v>
      </c>
      <c r="F15" s="9" t="s">
        <v>124</v>
      </c>
      <c r="G15" s="10">
        <v>2500</v>
      </c>
      <c r="H15" s="6">
        <f t="shared" si="0"/>
        <v>25000</v>
      </c>
    </row>
    <row r="16" spans="1:8" s="8" customFormat="1" ht="48.75" customHeight="1" x14ac:dyDescent="0.4">
      <c r="A16" s="5">
        <v>14</v>
      </c>
      <c r="B16" s="10" t="s">
        <v>26</v>
      </c>
      <c r="C16" s="12" t="s">
        <v>100</v>
      </c>
      <c r="D16" s="16" t="s">
        <v>101</v>
      </c>
      <c r="E16" s="10">
        <v>5</v>
      </c>
      <c r="F16" s="9" t="s">
        <v>124</v>
      </c>
      <c r="G16" s="10">
        <v>4000</v>
      </c>
      <c r="H16" s="6">
        <f t="shared" si="0"/>
        <v>20000</v>
      </c>
    </row>
    <row r="17" spans="1:8" s="8" customFormat="1" ht="48.75" customHeight="1" x14ac:dyDescent="0.4">
      <c r="A17" s="5">
        <v>15</v>
      </c>
      <c r="B17" s="10" t="s">
        <v>27</v>
      </c>
      <c r="C17" s="12" t="s">
        <v>102</v>
      </c>
      <c r="D17" s="12" t="s">
        <v>103</v>
      </c>
      <c r="E17" s="10">
        <v>1000</v>
      </c>
      <c r="F17" s="9" t="s">
        <v>124</v>
      </c>
      <c r="G17" s="10">
        <v>600</v>
      </c>
      <c r="H17" s="6">
        <f t="shared" si="0"/>
        <v>600000</v>
      </c>
    </row>
    <row r="18" spans="1:8" s="8" customFormat="1" ht="48.75" customHeight="1" x14ac:dyDescent="0.4">
      <c r="A18" s="5">
        <v>16</v>
      </c>
      <c r="B18" s="14" t="s">
        <v>28</v>
      </c>
      <c r="C18" s="16" t="s">
        <v>104</v>
      </c>
      <c r="D18" s="16" t="s">
        <v>105</v>
      </c>
      <c r="E18" s="10">
        <v>20</v>
      </c>
      <c r="F18" s="9" t="s">
        <v>124</v>
      </c>
      <c r="G18" s="10">
        <v>15000</v>
      </c>
      <c r="H18" s="6">
        <f t="shared" si="0"/>
        <v>300000</v>
      </c>
    </row>
    <row r="19" spans="1:8" s="8" customFormat="1" ht="48.75" customHeight="1" x14ac:dyDescent="0.4">
      <c r="A19" s="5">
        <v>17</v>
      </c>
      <c r="B19" s="10" t="s">
        <v>29</v>
      </c>
      <c r="C19" s="10" t="s">
        <v>106</v>
      </c>
      <c r="D19" s="10" t="s">
        <v>107</v>
      </c>
      <c r="E19" s="10">
        <v>1220</v>
      </c>
      <c r="F19" s="9" t="s">
        <v>125</v>
      </c>
      <c r="G19" s="10">
        <v>160</v>
      </c>
      <c r="H19" s="6">
        <f t="shared" si="0"/>
        <v>195200</v>
      </c>
    </row>
    <row r="20" spans="1:8" s="8" customFormat="1" ht="48.75" customHeight="1" x14ac:dyDescent="0.4">
      <c r="A20" s="5">
        <v>18</v>
      </c>
      <c r="B20" s="10" t="s">
        <v>30</v>
      </c>
      <c r="C20" s="10" t="s">
        <v>108</v>
      </c>
      <c r="D20" s="10" t="s">
        <v>109</v>
      </c>
      <c r="E20" s="10">
        <v>400</v>
      </c>
      <c r="F20" s="9" t="s">
        <v>125</v>
      </c>
      <c r="G20" s="10">
        <v>450</v>
      </c>
      <c r="H20" s="6">
        <f t="shared" si="0"/>
        <v>180000</v>
      </c>
    </row>
    <row r="21" spans="1:8" s="8" customFormat="1" ht="65.25" customHeight="1" x14ac:dyDescent="0.4">
      <c r="A21" s="5">
        <v>19</v>
      </c>
      <c r="B21" s="10" t="s">
        <v>32</v>
      </c>
      <c r="C21" s="10" t="s">
        <v>110</v>
      </c>
      <c r="D21" s="10" t="s">
        <v>111</v>
      </c>
      <c r="E21" s="10">
        <v>1</v>
      </c>
      <c r="F21" s="9" t="s">
        <v>124</v>
      </c>
      <c r="G21" s="10">
        <v>435000</v>
      </c>
      <c r="H21" s="6">
        <f t="shared" si="0"/>
        <v>435000</v>
      </c>
    </row>
    <row r="22" spans="1:8" s="8" customFormat="1" ht="48.75" customHeight="1" x14ac:dyDescent="0.4">
      <c r="A22" s="5">
        <v>20</v>
      </c>
      <c r="B22" s="14" t="s">
        <v>33</v>
      </c>
      <c r="C22" s="10" t="s">
        <v>112</v>
      </c>
      <c r="D22" s="10" t="s">
        <v>113</v>
      </c>
      <c r="E22" s="10">
        <v>10</v>
      </c>
      <c r="F22" s="9" t="s">
        <v>124</v>
      </c>
      <c r="G22" s="10">
        <v>48000</v>
      </c>
      <c r="H22" s="6">
        <f t="shared" si="0"/>
        <v>480000</v>
      </c>
    </row>
    <row r="23" spans="1:8" s="8" customFormat="1" ht="48.75" customHeight="1" x14ac:dyDescent="0.4">
      <c r="A23" s="5">
        <v>21</v>
      </c>
      <c r="B23" s="10" t="s">
        <v>34</v>
      </c>
      <c r="C23" s="11" t="s">
        <v>114</v>
      </c>
      <c r="D23" s="10" t="s">
        <v>115</v>
      </c>
      <c r="E23" s="10">
        <v>10</v>
      </c>
      <c r="F23" s="9" t="s">
        <v>124</v>
      </c>
      <c r="G23" s="10">
        <v>80000</v>
      </c>
      <c r="H23" s="6">
        <f t="shared" si="0"/>
        <v>800000</v>
      </c>
    </row>
    <row r="24" spans="1:8" x14ac:dyDescent="0.4">
      <c r="H24" s="13"/>
    </row>
    <row r="25" spans="1:8" x14ac:dyDescent="0.4">
      <c r="B25" s="7" t="s">
        <v>126</v>
      </c>
    </row>
  </sheetData>
  <mergeCells count="1">
    <mergeCell ref="A1:H1"/>
  </mergeCells>
  <pageMargins left="0.25" right="0.25" top="0.2" bottom="0.24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rus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12</dc:creator>
  <cp:lastModifiedBy>USER</cp:lastModifiedBy>
  <cp:lastPrinted>2026-07-28T10:45:14Z</cp:lastPrinted>
  <dcterms:created xsi:type="dcterms:W3CDTF">2019-11-19T05:54:01Z</dcterms:created>
  <dcterms:modified xsi:type="dcterms:W3CDTF">2026-08-27T11:15:51Z</dcterms:modified>
</cp:coreProperties>
</file>