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BNA  26-9\"/>
    </mc:Choice>
  </mc:AlternateContent>
  <xr:revisionPtr revIDLastSave="0" documentId="13_ncr:1_{7F1EC634-C339-4C3E-9797-285CEF7A54D5}" xr6:coauthVersionLast="47" xr6:coauthVersionMax="47" xr10:uidLastSave="{00000000-0000-0000-0000-000000000000}"/>
  <bookViews>
    <workbookView xWindow="585" yWindow="30" windowWidth="28215" windowHeight="1545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1" l="1"/>
  <c r="K7" i="1"/>
  <c r="K6" i="1"/>
  <c r="K5" i="1"/>
  <c r="K4" i="1"/>
  <c r="K9" i="1" l="1"/>
</calcChain>
</file>

<file path=xl/sharedStrings.xml><?xml version="1.0" encoding="utf-8"?>
<sst xmlns="http://schemas.openxmlformats.org/spreadsheetml/2006/main" count="46" uniqueCount="33">
  <si>
    <t>Անվանումը</t>
  </si>
  <si>
    <t>Չափման միավորը</t>
  </si>
  <si>
    <t xml:space="preserve"> HbA1c- ի որոշման թեստ հավաքածու</t>
  </si>
  <si>
    <t>Թեստ հավաքածու Afias 3 անալիզատորի համար։ Մեթոդը՝ Ֆլյուորեսցենտային: Պահպանման պայմանները ՝ 2-30 °C ջերմաստիճանում: Ստուգվող նմուշ`ամբողջական արյուն։ Նոր է, չօգտագործված: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t>
  </si>
  <si>
    <t>հատ</t>
  </si>
  <si>
    <t>Ferritin- ի որոշման թեստ հավաքածու</t>
  </si>
  <si>
    <t xml:space="preserve">Թեստ հավաքածու Afias 3 անալիզատորի համար։ Մեթոդը՝ Ֆլյուորեսցենտային: Պահպանման պայմանները ՝ 2-30 °C ջերմաստիճանում: Ստուգվող նմուշ`արյան շիճուկ/պլազմա։ Նոր է, չօգտագործված: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t>
  </si>
  <si>
    <t>Vitamin D- ի որոշման թեստ հավաքածու</t>
  </si>
  <si>
    <t>Insulin- ի որոշման թեստ հավաքածու</t>
  </si>
  <si>
    <t>Թեստ հավաքածու Afias 3 անալիզատորի համար։ Մեթոդը՝ Ֆլյուորեսցենտային: Պահպանման պայմանները ՝ 2-30 °C ջերմաստիճանում: Ստուգվող նմուշ`արյան շիճուկ/պլազմա։ Նոր է, չօգտագործված: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t>
  </si>
  <si>
    <t xml:space="preserve"> D-Dimer- ի որոշման թեստ հավաքածու</t>
  </si>
  <si>
    <t>Թեստ հավաքածու Afias 3 անալիզատորի համար։ Մեթոդը՝ Ֆլյուորեսցենտային: Պահպանման պայմանները ՝ 2-30 °C ջերմաստիճանում: Ստուգվող նմուշ`ամբողջական արյուն/պլազմա։ Նոր է, չօգտագործված: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t>
  </si>
  <si>
    <t>Ընդամենը</t>
  </si>
  <si>
    <t xml:space="preserve">&lt;&lt;Գուգարք&gt;&gt; ԿՊ ՊՓԲԸ կարիքների համար 2026թ. լաբորատոր նյութեր  
&lt;&lt;ՎԳԿՊ-ԷԱՃԱՊՁԲ-26/9&gt;&gt; Ծածկագիր </t>
  </si>
  <si>
    <t>*ԾԱՆՈԹՈՒԹՅՈՒՆ: Համաձայն ՀՀ Կառավարության 2013 թվ.-ի մայիսի 2-ի  N 502-Ն որոշման 7-րդ կետի՝ 
դեղի պիտանիության ժամկետները գնորդին հանձնման պահին պետք է լինեն հետևյալը`ա. 2,5 տարվանից ավելի պիտանիության ժամկետ ունեցող դեղերը հանձման պահին պետք է ունենան առնվազն 2 տարի մնացորդային պիտանիության ժամկետ, բ. մինչև 2,5 տարի պիտանիության ժամկետ ունեցող դեղերը հանձման պահին պետք է ունենան դեղի ընդհանուր պիտանիության ժամկետի առնվազն երկու երրորդը,  գ. առանձին դեպքերում, այն է` հիվանդների անհետաձգելի պահանջի բավարարման հիմնավորված անհրաժեշտությունը, դեղի սպառման համար սահմանված պիտանիության կարճ ժամկետները, դեղը հանձման պահին կարող է  ունենալ դեղի ընդհանուր պիտանիության ժամկետի առնվազն մեկ երկրորդը:
Մատակարարումը՝ ք. Վանաձոր, Բաթումի 13 փողոց, &lt;&lt;Գուգարք&gt;&gt;կենտրոնական պոլիկլինիկա ՊՓԲԸ</t>
  </si>
  <si>
    <t>CPV կոդ</t>
  </si>
  <si>
    <t>Տեխնիկական Բնութագիր*</t>
  </si>
  <si>
    <t>33691162/11</t>
  </si>
  <si>
    <t>33691162/12</t>
  </si>
  <si>
    <t>33691162/13</t>
  </si>
  <si>
    <t>33691162/14</t>
  </si>
  <si>
    <t>33691162/15</t>
  </si>
  <si>
    <t>набор для определения уровня HbA1c</t>
  </si>
  <si>
    <t>Тест-набор для анализатора Afias 3. Метод: флуоресцентный. Условия хранения: при температуре 2-30 °C. Образец для анализа: цельная кровь. Новый, неиспользованный. Обязательным условием является предоставление участником на этапе исполнения договора гарантийного письма от производителя продукции или его представителя. При наличии указанного гарантийного письма производитель гарантирует качество продукции, поставляемой поставщиком в Республику Армения.</t>
  </si>
  <si>
    <t>набор для определения уровня ферритина</t>
  </si>
  <si>
    <t>набор для определения уровня витамина D</t>
  </si>
  <si>
    <t>набор для определения уровня инсулина</t>
  </si>
  <si>
    <t>Набор для тестирования D-димера</t>
  </si>
  <si>
    <t>единица 
измерения</t>
  </si>
  <si>
    <t>штук</t>
  </si>
  <si>
    <t>միավորի գինը
цена за единицу товара</t>
  </si>
  <si>
    <t>Ընդհանուր գինը 
Общая стоимость</t>
  </si>
  <si>
    <t>քանակը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</si>
</sst>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u/>
      <sz val="10"/>
      <name val="GHEA Grapalat"/>
      <family val="3"/>
    </font>
    <font>
      <b/>
      <sz val="9"/>
      <name val="GHEA Grapalat"/>
      <family val="3"/>
    </font>
    <font>
      <b/>
      <sz val="10"/>
      <color theme="1"/>
      <name val="GHEA Grapalat"/>
      <family val="3"/>
    </font>
    <font>
      <b/>
      <sz val="10"/>
      <name val="GHEA Grapalat"/>
      <family val="3"/>
    </font>
    <font>
      <sz val="9"/>
      <name val="GHEA Grapalat"/>
      <family val="3"/>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0" fillId="0" borderId="1" xfId="0" applyBorder="1"/>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5" workbookViewId="0">
      <selection activeCell="F8" sqref="F8"/>
    </sheetView>
  </sheetViews>
  <sheetFormatPr defaultRowHeight="15" x14ac:dyDescent="0.25"/>
  <cols>
    <col min="2" max="2" width="15.140625" customWidth="1"/>
    <col min="3" max="4" width="17" customWidth="1"/>
    <col min="5" max="6" width="66.42578125" customWidth="1"/>
    <col min="7" max="7" width="10.7109375" customWidth="1"/>
    <col min="9" max="9" width="11.28515625" customWidth="1"/>
    <col min="10" max="10" width="10.28515625" customWidth="1"/>
    <col min="11" max="11" width="11.85546875" customWidth="1"/>
  </cols>
  <sheetData>
    <row r="1" spans="1:11" ht="29.25" customHeight="1" x14ac:dyDescent="0.25">
      <c r="E1" s="9" t="s">
        <v>13</v>
      </c>
      <c r="F1" s="9"/>
      <c r="G1" s="10"/>
      <c r="H1" s="10"/>
      <c r="I1" s="10"/>
      <c r="J1" s="10"/>
      <c r="K1" s="10"/>
    </row>
    <row r="2" spans="1:11" ht="15" customHeight="1" x14ac:dyDescent="0.25"/>
    <row r="3" spans="1:11" ht="84" customHeight="1" x14ac:dyDescent="0.25">
      <c r="A3" s="7"/>
      <c r="B3" s="7" t="s">
        <v>15</v>
      </c>
      <c r="C3" s="1" t="s">
        <v>0</v>
      </c>
      <c r="D3" s="1"/>
      <c r="E3" s="2" t="s">
        <v>16</v>
      </c>
      <c r="F3" s="2"/>
      <c r="G3" s="8" t="s">
        <v>32</v>
      </c>
      <c r="H3" s="8" t="s">
        <v>28</v>
      </c>
      <c r="I3" s="3" t="s">
        <v>1</v>
      </c>
      <c r="J3" s="3" t="s">
        <v>30</v>
      </c>
      <c r="K3" s="3" t="s">
        <v>31</v>
      </c>
    </row>
    <row r="4" spans="1:11" ht="111" customHeight="1" x14ac:dyDescent="0.25">
      <c r="A4" s="4">
        <v>1</v>
      </c>
      <c r="B4" s="4" t="s">
        <v>17</v>
      </c>
      <c r="C4" s="3" t="s">
        <v>2</v>
      </c>
      <c r="D4" s="3" t="s">
        <v>22</v>
      </c>
      <c r="E4" s="5" t="s">
        <v>3</v>
      </c>
      <c r="F4" s="5" t="s">
        <v>23</v>
      </c>
      <c r="G4" s="4">
        <v>192</v>
      </c>
      <c r="H4" s="4" t="s">
        <v>29</v>
      </c>
      <c r="I4" s="4" t="s">
        <v>4</v>
      </c>
      <c r="J4" s="4">
        <v>1760</v>
      </c>
      <c r="K4" s="4">
        <f t="shared" ref="K4:K8" si="0">J4*G4</f>
        <v>337920</v>
      </c>
    </row>
    <row r="5" spans="1:11" ht="111" customHeight="1" x14ac:dyDescent="0.25">
      <c r="A5" s="4">
        <v>2</v>
      </c>
      <c r="B5" s="4" t="s">
        <v>18</v>
      </c>
      <c r="C5" s="3" t="s">
        <v>5</v>
      </c>
      <c r="D5" s="3" t="s">
        <v>24</v>
      </c>
      <c r="E5" s="5" t="s">
        <v>6</v>
      </c>
      <c r="F5" s="5" t="s">
        <v>23</v>
      </c>
      <c r="G5" s="4">
        <v>192</v>
      </c>
      <c r="H5" s="4" t="s">
        <v>29</v>
      </c>
      <c r="I5" s="4" t="s">
        <v>4</v>
      </c>
      <c r="J5" s="4">
        <v>2000</v>
      </c>
      <c r="K5" s="4">
        <f t="shared" si="0"/>
        <v>384000</v>
      </c>
    </row>
    <row r="6" spans="1:11" ht="112.5" customHeight="1" x14ac:dyDescent="0.25">
      <c r="A6" s="4">
        <v>3</v>
      </c>
      <c r="B6" s="4" t="s">
        <v>19</v>
      </c>
      <c r="C6" s="3" t="s">
        <v>7</v>
      </c>
      <c r="D6" s="3" t="s">
        <v>25</v>
      </c>
      <c r="E6" s="5" t="s">
        <v>6</v>
      </c>
      <c r="F6" s="5" t="s">
        <v>23</v>
      </c>
      <c r="G6" s="4">
        <v>192</v>
      </c>
      <c r="H6" s="4" t="s">
        <v>29</v>
      </c>
      <c r="I6" s="4" t="s">
        <v>4</v>
      </c>
      <c r="J6" s="4">
        <v>3600</v>
      </c>
      <c r="K6" s="4">
        <f t="shared" si="0"/>
        <v>691200</v>
      </c>
    </row>
    <row r="7" spans="1:11" ht="114" customHeight="1" x14ac:dyDescent="0.25">
      <c r="A7" s="4">
        <v>4</v>
      </c>
      <c r="B7" s="4" t="s">
        <v>20</v>
      </c>
      <c r="C7" s="3" t="s">
        <v>8</v>
      </c>
      <c r="D7" s="3" t="s">
        <v>26</v>
      </c>
      <c r="E7" s="5" t="s">
        <v>9</v>
      </c>
      <c r="F7" s="5" t="s">
        <v>23</v>
      </c>
      <c r="G7" s="4">
        <v>24</v>
      </c>
      <c r="H7" s="4" t="s">
        <v>29</v>
      </c>
      <c r="I7" s="4" t="s">
        <v>4</v>
      </c>
      <c r="J7" s="4">
        <v>2000</v>
      </c>
      <c r="K7" s="4">
        <f t="shared" si="0"/>
        <v>48000</v>
      </c>
    </row>
    <row r="8" spans="1:11" ht="123.75" customHeight="1" x14ac:dyDescent="0.25">
      <c r="A8" s="4">
        <v>5</v>
      </c>
      <c r="B8" s="4" t="s">
        <v>21</v>
      </c>
      <c r="C8" s="3" t="s">
        <v>10</v>
      </c>
      <c r="D8" s="3" t="s">
        <v>27</v>
      </c>
      <c r="E8" s="5" t="s">
        <v>11</v>
      </c>
      <c r="F8" s="5" t="s">
        <v>23</v>
      </c>
      <c r="G8" s="4">
        <v>24</v>
      </c>
      <c r="H8" s="4" t="s">
        <v>29</v>
      </c>
      <c r="I8" s="4" t="s">
        <v>4</v>
      </c>
      <c r="J8" s="4">
        <v>2000</v>
      </c>
      <c r="K8" s="4">
        <f t="shared" si="0"/>
        <v>48000</v>
      </c>
    </row>
    <row r="9" spans="1:11" ht="28.5" customHeight="1" x14ac:dyDescent="0.25">
      <c r="A9" s="6"/>
      <c r="B9" s="6"/>
      <c r="C9" s="6" t="s">
        <v>12</v>
      </c>
      <c r="D9" s="6"/>
      <c r="E9" s="6"/>
      <c r="F9" s="6"/>
      <c r="G9" s="6"/>
      <c r="H9" s="6"/>
      <c r="I9" s="6"/>
      <c r="J9" s="6"/>
      <c r="K9" s="6">
        <f>SUM(K4:K8)</f>
        <v>1509120</v>
      </c>
    </row>
    <row r="11" spans="1:11" ht="240" customHeight="1" x14ac:dyDescent="0.25">
      <c r="B11" s="11" t="s">
        <v>14</v>
      </c>
      <c r="C11" s="11"/>
      <c r="D11" s="11"/>
      <c r="E11" s="11"/>
      <c r="F11" s="11"/>
      <c r="G11" s="11"/>
      <c r="H11" s="11"/>
      <c r="I11" s="11"/>
    </row>
  </sheetData>
  <mergeCells count="2">
    <mergeCell ref="E1:K1"/>
    <mergeCell ref="B11:I11"/>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dc:creator>
  <cp:lastModifiedBy>User</cp:lastModifiedBy>
  <dcterms:created xsi:type="dcterms:W3CDTF">2015-06-05T18:17:20Z</dcterms:created>
  <dcterms:modified xsi:type="dcterms:W3CDTF">2026-08-28T05:04:02Z</dcterms:modified>
</cp:coreProperties>
</file>