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User\Desktop\2026\30 Համակարգչային\Գնման Հայտ\"/>
    </mc:Choice>
  </mc:AlternateContent>
  <xr:revisionPtr revIDLastSave="0" documentId="13_ncr:1_{91702ED4-9036-4533-A0A7-27B11CCB17E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5" r:id="rId1"/>
    <sheet name="Лист1" sheetId="26" r:id="rId2"/>
    <sheet name="Рус" sheetId="24" r:id="rId3"/>
  </sheets>
  <definedNames>
    <definedName name="_xlnm.Print_Area" localSheetId="0">Sheet1!$A$1:$H$15</definedName>
    <definedName name="_xlnm.Print_Area" localSheetId="2">Рус!$B$2:$I$22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4" l="1"/>
  <c r="I8" i="24"/>
  <c r="I9" i="24"/>
  <c r="I10" i="24"/>
  <c r="I11" i="24"/>
  <c r="I12" i="24"/>
  <c r="I6" i="24"/>
  <c r="H3" i="25" l="1"/>
  <c r="H4" i="25"/>
  <c r="H5" i="25"/>
  <c r="H6" i="25"/>
  <c r="H7" i="25"/>
  <c r="H8" i="25"/>
  <c r="H2" i="25"/>
  <c r="H9" i="25" l="1"/>
</calcChain>
</file>

<file path=xl/sharedStrings.xml><?xml version="1.0" encoding="utf-8"?>
<sst xmlns="http://schemas.openxmlformats.org/spreadsheetml/2006/main" count="146" uniqueCount="66">
  <si>
    <t>հատ</t>
  </si>
  <si>
    <t>Թմբուկ 92A տեսակի նախատեսված համալսարանում շահագործվող HP տպիչների համար: Նոր է, չօգտագործված:</t>
  </si>
  <si>
    <t>Բաժանավորիչ սայր (Doctor Blade) նախատեսված  համալսարանում շահագործվող HP 92A մոդելի համար:Նոր է, չօգտագործված:</t>
  </si>
  <si>
    <t>Եթե որևէ չափաբաժնով սահմանված տեխնիկական բնութագրերում առկա են հղումներ ֆիրմային անվանմանը, արտոնագրին , էսքիզին, կամ մոդելին, ծագման երկրին կամ կոնկրետ աղբյուրին կամ արտադրողին ապա կիրառական է «կամ համարժեք»  արտահայտությունը:</t>
  </si>
  <si>
    <t>Կոշտ սկավառակ ներքին 256 GB
Հիշողության տեսակ – 2.5″ Sata Rev 3.0
Հիշողության տեխնոլոգիա – 3D TLC NAND
 Նվազագույն գրելու արագություն – 500MB/s
 Նվազագույն կարդալու արագություն – 550MB/S
Kingston, Samsung, Hyundai կամ համարժեք: Երաշխիք` առնվազն 12 ամիս: Նոր է, չօգտագործված:</t>
  </si>
  <si>
    <t>Տեսակ- ներքին HDD
Չափս- 4TB
Ինտերֆեյս – SATA lll 3.5″
Քեշի չափը – 256MB
Պտտման արագությունը – 5900 rpm
Տվյալների փոխանցման արագություն – 180Mb/s
Երաշխիք` առնվազն 12 ամիս: Kingston, Samsung, Hyundai կամ համարժեք: Նոր է, չօգտագործված:</t>
  </si>
  <si>
    <t>Չ/մ</t>
  </si>
  <si>
    <t>Քանակ</t>
  </si>
  <si>
    <t>Մասնակցի կողմից հայտով միևնույն ապրանքի համար մեկից ավել ապրանքային նշան կամ մոդել 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մոդելներից  միայն մեկով՝ ըստ մատակարարի ընտրության:</t>
  </si>
  <si>
    <t>ոչ հիմնական միջոց</t>
  </si>
  <si>
    <t>Հ/Հ</t>
  </si>
  <si>
    <t>Միջանցիկ ծածկագիրը` ըստ ԳՄԱ դասակարգման 
(CPV)</t>
  </si>
  <si>
    <t xml:space="preserve"> Անվանում</t>
  </si>
  <si>
    <t>Տեխնիկական բնութագիր*</t>
  </si>
  <si>
    <t>Միավորի գին</t>
  </si>
  <si>
    <t>Ընդհանուր</t>
  </si>
  <si>
    <t>*</t>
  </si>
  <si>
    <t>П/П</t>
  </si>
  <si>
    <t>Транзиторные код , предусмотренные планом закупок по классификации (CPV)</t>
  </si>
  <si>
    <t xml:space="preserve"> Наименование</t>
  </si>
  <si>
    <t xml:space="preserve">Техническая характеристика </t>
  </si>
  <si>
    <t>Ед.измерения</t>
  </si>
  <si>
    <t>Кол-во</t>
  </si>
  <si>
    <t>Цена единицы</t>
  </si>
  <si>
    <t>Общая сумма</t>
  </si>
  <si>
    <t>шт</t>
  </si>
  <si>
    <t>Встроенный процессор 2</t>
  </si>
  <si>
    <t>Электронное устройство для подписи</t>
  </si>
  <si>
    <t>Устройство для электронной подписи
Тип: планшет. Размеры: 283 x 210 x 11 см. Интерфейс: USB. Размер экрана: 10,1 дюйма. Новое, неиспользованное.</t>
  </si>
  <si>
    <t>Внутренний SSD-накопитель 512 ГБ
Тип памяти – 2,5″ SATA Rev 3.0
Технология памяти – 3D TLC NAND
Минимальная скорость записи – 530 МБ/с
Минимальная скорость чтения – 560 МБ/с
Kingston, Samsung, Hyundai или аналогичные. Гарантия: минимум 12 месяцев. Новый, неиспользованный.</t>
  </si>
  <si>
    <t>Внутренний жесткий диск 256 ГБ
Тип памяти – 2,5″ SATA Rev 3.0
Технология памяти – 3D TLC NAND
Минимальная скорость записи – 500 МБ/с
Минимальная скорость чтения – 550 МБ/с
Kingston, Samsung, Hyundai или аналогичные. Гарантия: не менее 12 месяцев. Новый, неиспользованный.</t>
  </si>
  <si>
    <t>Жесткий диск 4</t>
  </si>
  <si>
    <t>Тип – Внутренний жесткий диск
Объем – 4 ТБ
Интерфейс – SATA III 3,5″
Размер кэша – 256 МБ
Скорость вращения – 5900 об/мин
Скорость передачи данных – 180 Мбит/с
Гарантия: не менее 12 месяцев. Kingston, Samsung, Hyundai или аналогичные. Новый, неиспользованный.</t>
  </si>
  <si>
    <t>Барабан 6</t>
  </si>
  <si>
    <t>Барабан типа 92A, предназначенный для принтеров HP, используемых в университете. Новый, неиспользованный.</t>
  </si>
  <si>
    <t>Разделительное лезвие 6</t>
  </si>
  <si>
    <t>Нож Doctor Blade для модели HP 92A,  эксплуатируемый в университете. Новый, неиспользованный.</t>
  </si>
  <si>
    <t>Для всех лотов обязательно  указать марку и модель.</t>
  </si>
  <si>
    <t>В случае, если участник подает в заявку более одной торговой марки или модели для одного и того же товара, на этапе исполнения договора одномоментная  и (или) поэтапная поставка товара для всей партии, указанной в договоре, будет осуществляться только одной из торговых марок или производителей, указанных в договоре, по выбору поставщика.</t>
  </si>
  <si>
    <t>Технические характеристики товара предоставлены участником, а в случаях, предусмотренных в приглашении, товарный знак и (или) модель предлагаемого товара также должны совпадать друг с другом и соответствовать минимальным требованиям технической характеристики, по требованию в приглашения. В данном  случае оценочная комиссия также оценивает соответствие полных описаний товаров по требованию приглашения  и  если оценочная комиссия фиксирует несоответствия в полном описании товара, предлагаемого участником  приглашением, и они не исправлены участником в установленном порядке или в результате исправления возникают иные несоответствия, то указанное обстоятельство квалифицируется как нарушение обязательства, взятого на себя в рамках процесса закупки, и является основанием для отклонения данной заявки участника и взыскания обеспечения заявки.</t>
  </si>
  <si>
    <t>Если имеются ссылки на торговую марку, патент, дизайн или модель, страну происхождения или конкретный источник или производителя, применяется фраза «или аналогичный».</t>
  </si>
  <si>
    <t>Доставка осуществляется продавцом по адресу: г Ереван, Корюна 2.</t>
  </si>
  <si>
    <t>Կոշտ սկավառակ ներքին SSD 512GB
Հիշողության տեսակ – 2.5″ Sata Rev 3.0
Հիշողության տեխնոլոգիա – 3D TLC NAND
 Նվազագույն գրելու արագություն – նվազագույնը 530MB/s
Նվազագույն կարդալու արագություն – նվազագույնը 560MB/S
Kingston, Samsung, Hyundai կամ համարժեք: Երաշխիք` առնվազն 12 ամիս:Նոր է, չօգտագործված:</t>
  </si>
  <si>
    <t>Բոլոր չափաբաժինների համար  ներկայացնել ապրանքային նշանը և մոդելը:</t>
  </si>
  <si>
    <t>Встроенный процессор  для системы New Line Flex27, используемой в университете. Процессор: Intel Core i7 12-го поколения. Оперативная память: 16 ГБ. Жесткий диск: 512 ГБ. Встроенные разъемы: 3 HDMI, 2 USB 2, 2 USB 3.1, гигабитный Ethernet (RJ-45). Гарантия: не менее 12 месяцев. Новый, неиспользованный.:</t>
  </si>
  <si>
    <t xml:space="preserve"> Ներկառուցվող պրոցեսոր 2</t>
  </si>
  <si>
    <t xml:space="preserve"> Էլեկտրոնային ստորագրության սարքավորում</t>
  </si>
  <si>
    <t xml:space="preserve"> Կոշտ սկավառակ </t>
  </si>
  <si>
    <t xml:space="preserve"> Կոշտ սկավառակ 5</t>
  </si>
  <si>
    <t xml:space="preserve"> Կոշտ սկավառակ 4</t>
  </si>
  <si>
    <t xml:space="preserve"> Թմբուկ 6</t>
  </si>
  <si>
    <t>Մասնակցի կողմից ապրանքի անվանումը, տեխնիկական բնութագիրը, իսկ հրավերով նախատեսված դեպքերում նաև առաջարկվող ապրանքի ապրանքային նշանը և (կամ) մոդելը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</si>
  <si>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Жесткий диск 5</t>
  </si>
  <si>
    <t>31711110</t>
  </si>
  <si>
    <t xml:space="preserve">Էլեկտրոնային ստորագրության սարքավորում:
Տեսակ՝ պլանշետ: Չափսեր՝ 283 x 210 x 11 սմ: Ինտերֆեյս՝ USB: Էկրանի չափս՝ 10.1": Երաշխիք` առնվազն 12 ամիս: Նոր է, չօգտագործված: </t>
  </si>
  <si>
    <t>Ենկոյան 
հիմնական միջոց</t>
  </si>
  <si>
    <t xml:space="preserve">Жесткий диск </t>
  </si>
  <si>
    <t>Ներկառուցվող պրոցեսոր համալսարանում շահագործվող New Line Flex27 համակարգի  համար: Պրոցեսսոր՝  intel core i7 12gen:  Օպերատիվ հիշողություն՝ 16Gb : Կոշտ սկավառակ՝ 512Gb : Բնիկներ՝ 3x HDMI, 2x USB 2, 2x USB 3.1, Gigabit ethernet (RJ-45):Երաշխիք` առնվազն 12 ամիս: Նոր է, չօգտագործված:</t>
  </si>
  <si>
    <t>Բաժանավորիչ սայր 6</t>
  </si>
  <si>
    <t>Оплата поставленного товара будет производиться в драмах РА безналичным путем путем перевода денежных средств на расчетный счет Продавца. Передача денежных средств производится на основании акта сдачи-приемки, в месяцы, указанные в графике платежей по договору, в течение 5 рабочих дней, но не позднее 30 декабря данного года. График платежей начнется в сентябре.</t>
  </si>
  <si>
    <t>Срок поставки: в течение 45 календарных дней с даты подписания договора.</t>
  </si>
  <si>
    <t xml:space="preserve">Состав ответственного отдела:     
                                                                                                                                                                                                                                                                                                                                                                                                                                                                                                                                                                                                                                                                                                                                                                                                                                                                                          Руководитель՝        -------------------------             Сурен Аракелян    
                                                                                                                                                                                                                                                                                                                                                                                                                                                                                                                                                                                                                                                                                                                                                                                  Члены                        ------------------------               Гурген Мкртчян  
                           </t>
  </si>
  <si>
    <t>Մատակարարված ապրանքների դիմաց վճարումն իրականացվելու է ՀՀ դրամով անկանխիկ`դրամական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ամիսներին, 5 աշխատանքային օրվա ընթացքում, բայց ոչ ուշ, քան մինչև տվյալ տարվա դեկտեմբերի 30-ը: Վճարման ժամանակացույցի մեկնարկը սահմանվում է սեպտեմբեր ամիսը:</t>
  </si>
  <si>
    <t xml:space="preserve">Состав предлагаемой оценочной комиссии: Председатель: Сурен Аракелян, члены:  Микаел Аракелян, Гурген Мкртчян  </t>
  </si>
  <si>
    <t>Մատակարարված ապրանքների դիմաց վճարումն իրականացվելու է ՀՀ դրամով անկանխիկ`դրամական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ամիսներին, 5 աշխատանքային օրվա ընթացքում, բայց ոչ ուշ, քան մինչև տվյալ տարվա դեկտեմբերի 30-ը: Վճարման ժամանակացույցի մեկնարկը սահմանվում է հոկտեմբեր ամիսը:</t>
  </si>
  <si>
    <t>Оплата поставленного товара будет производиться в драмах РА безналичным путем путем перевода денежных средств на расчетный счет Продавца. Передача денежных средств производится на основании акта сдачи-приемки, в месяцы, указанные в графике платежей по договору, в течение 5 рабочих дней, но не позднее 30 декабря данного года. График платежей начнется в Октябре.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</si>
</sst>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6500"/>
      <name val="Calibri"/>
      <family val="2"/>
      <scheme val="minor"/>
    </font>
    <font>
      <sz val="8"/>
      <name val="Sylfaen"/>
      <family val="1"/>
      <charset val="204"/>
    </font>
    <font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rgb="FFFF0000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2" applyNumberFormat="0" applyAlignment="0" applyProtection="0"/>
    <xf numFmtId="0" fontId="3" fillId="7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3" borderId="0" applyNumberFormat="0" applyBorder="0" applyAlignment="0" applyProtection="0"/>
    <xf numFmtId="0" fontId="14" fillId="5" borderId="0" applyNumberFormat="0" applyBorder="0" applyAlignment="0" applyProtection="0"/>
  </cellStyleXfs>
  <cellXfs count="42">
    <xf numFmtId="0" fontId="0" fillId="0" borderId="0" xfId="0"/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0" xfId="0" applyFont="1" applyFill="1"/>
    <xf numFmtId="49" fontId="15" fillId="2" borderId="1" xfId="51" applyNumberFormat="1" applyFont="1" applyFill="1" applyBorder="1" applyAlignment="1">
      <alignment horizontal="center" vertical="center" wrapText="1"/>
    </xf>
    <xf numFmtId="0" fontId="15" fillId="2" borderId="1" xfId="5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left"/>
    </xf>
    <xf numFmtId="0" fontId="15" fillId="0" borderId="0" xfId="0" applyFont="1"/>
    <xf numFmtId="4" fontId="15" fillId="0" borderId="0" xfId="0" applyNumberFormat="1" applyFont="1"/>
    <xf numFmtId="0" fontId="15" fillId="0" borderId="0" xfId="0" applyFont="1" applyAlignment="1">
      <alignment horizontal="left"/>
    </xf>
    <xf numFmtId="4" fontId="15" fillId="0" borderId="0" xfId="0" applyNumberFormat="1" applyFont="1" applyAlignment="1">
      <alignment horizontal="left"/>
    </xf>
    <xf numFmtId="0" fontId="16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9" fontId="16" fillId="2" borderId="1" xfId="51" applyNumberFormat="1" applyFont="1" applyFill="1" applyBorder="1" applyAlignment="1">
      <alignment horizontal="center" vertical="center" wrapText="1"/>
    </xf>
    <xf numFmtId="0" fontId="16" fillId="2" borderId="1" xfId="5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9" fillId="0" borderId="0" xfId="0" applyFont="1"/>
    <xf numFmtId="0" fontId="19" fillId="2" borderId="0" xfId="0" applyFont="1" applyFill="1"/>
    <xf numFmtId="4" fontId="19" fillId="0" borderId="0" xfId="0" applyNumberFormat="1" applyFont="1"/>
    <xf numFmtId="0" fontId="16" fillId="2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" fontId="16" fillId="2" borderId="0" xfId="0" applyNumberFormat="1" applyFont="1" applyFill="1" applyAlignment="1">
      <alignment horizontal="left" vertical="center"/>
    </xf>
    <xf numFmtId="0" fontId="20" fillId="2" borderId="0" xfId="5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20" fillId="2" borderId="0" xfId="51" applyFont="1" applyFill="1" applyBorder="1" applyAlignment="1">
      <alignment horizontal="left" vertical="center" wrapText="1"/>
    </xf>
    <xf numFmtId="0" fontId="16" fillId="2" borderId="0" xfId="51" applyFont="1" applyFill="1" applyBorder="1" applyAlignment="1">
      <alignment horizontal="left" vertical="center" wrapText="1"/>
    </xf>
    <xf numFmtId="0" fontId="17" fillId="2" borderId="0" xfId="5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</cellXfs>
  <cellStyles count="52">
    <cellStyle name="20% - Accent1 2" xfId="12" xr:uid="{00000000-0005-0000-0000-000000000000}"/>
    <cellStyle name="Bad 2" xfId="9" xr:uid="{00000000-0005-0000-0000-000001000000}"/>
    <cellStyle name="Calculation 2" xfId="11" xr:uid="{00000000-0005-0000-0000-000002000000}"/>
    <cellStyle name="Comma 2" xfId="3" xr:uid="{00000000-0005-0000-0000-000003000000}"/>
    <cellStyle name="Comma 2 2" xfId="15" xr:uid="{00000000-0005-0000-0000-000004000000}"/>
    <cellStyle name="Comma 2 2 2" xfId="47" xr:uid="{00000000-0005-0000-0000-000005000000}"/>
    <cellStyle name="Comma 2 3" xfId="42" xr:uid="{00000000-0005-0000-0000-000006000000}"/>
    <cellStyle name="Excel Built-in Normal" xfId="24" xr:uid="{00000000-0005-0000-0000-000007000000}"/>
    <cellStyle name="Good 2" xfId="8" xr:uid="{00000000-0005-0000-0000-000009000000}"/>
    <cellStyle name="Neutral 2" xfId="10" xr:uid="{00000000-0005-0000-0000-00000B000000}"/>
    <cellStyle name="Normal 10" xfId="5" xr:uid="{00000000-0005-0000-0000-00000D000000}"/>
    <cellStyle name="Normal 2" xfId="2" xr:uid="{00000000-0005-0000-0000-00000E000000}"/>
    <cellStyle name="Normal 2 10" xfId="39" xr:uid="{00000000-0005-0000-0000-00000F000000}"/>
    <cellStyle name="Normal 2 11" xfId="1" xr:uid="{00000000-0005-0000-0000-000010000000}"/>
    <cellStyle name="Normal 2 11 2" xfId="7" xr:uid="{00000000-0005-0000-0000-000011000000}"/>
    <cellStyle name="Normal 2 11 2 2" xfId="17" xr:uid="{00000000-0005-0000-0000-000012000000}"/>
    <cellStyle name="Normal 2 11 2 2 2" xfId="48" xr:uid="{00000000-0005-0000-0000-000013000000}"/>
    <cellStyle name="Normal 2 11 2 3" xfId="44" xr:uid="{00000000-0005-0000-0000-000014000000}"/>
    <cellStyle name="Normal 2 11 3" xfId="13" xr:uid="{00000000-0005-0000-0000-000015000000}"/>
    <cellStyle name="Normal 2 11 3 2" xfId="45" xr:uid="{00000000-0005-0000-0000-000016000000}"/>
    <cellStyle name="Normal 2 11 4" xfId="40" xr:uid="{00000000-0005-0000-0000-000017000000}"/>
    <cellStyle name="Normal 2 12" xfId="14" xr:uid="{00000000-0005-0000-0000-000018000000}"/>
    <cellStyle name="Normal 2 12 2" xfId="46" xr:uid="{00000000-0005-0000-0000-000019000000}"/>
    <cellStyle name="Normal 2 13" xfId="41" xr:uid="{00000000-0005-0000-0000-00001A000000}"/>
    <cellStyle name="Normal 2 2" xfId="19" xr:uid="{00000000-0005-0000-0000-00001B000000}"/>
    <cellStyle name="Normal 2 2 2_2020-CAXKAHOVIT" xfId="21" xr:uid="{00000000-0005-0000-0000-00001C000000}"/>
    <cellStyle name="Normal 2 3" xfId="29" xr:uid="{00000000-0005-0000-0000-00001D000000}"/>
    <cellStyle name="Normal 2 4" xfId="16" xr:uid="{00000000-0005-0000-0000-00001E000000}"/>
    <cellStyle name="Normal 2 4 2" xfId="6" xr:uid="{00000000-0005-0000-0000-00001F000000}"/>
    <cellStyle name="Normal 2 5" xfId="35" xr:uid="{00000000-0005-0000-0000-000020000000}"/>
    <cellStyle name="Normal 2 6" xfId="34" xr:uid="{00000000-0005-0000-0000-000021000000}"/>
    <cellStyle name="Normal 2 7" xfId="36" xr:uid="{00000000-0005-0000-0000-000022000000}"/>
    <cellStyle name="Normal 2 8" xfId="37" xr:uid="{00000000-0005-0000-0000-000023000000}"/>
    <cellStyle name="Normal 2 9" xfId="38" xr:uid="{00000000-0005-0000-0000-000024000000}"/>
    <cellStyle name="Normal 3" xfId="23" xr:uid="{00000000-0005-0000-0000-000025000000}"/>
    <cellStyle name="Normal 3 2" xfId="26" xr:uid="{00000000-0005-0000-0000-000026000000}"/>
    <cellStyle name="Normal 3 3" xfId="28" xr:uid="{00000000-0005-0000-0000-000027000000}"/>
    <cellStyle name="Normal 4" xfId="4" xr:uid="{00000000-0005-0000-0000-000028000000}"/>
    <cellStyle name="Normal 4 2" xfId="33" xr:uid="{00000000-0005-0000-0000-000029000000}"/>
    <cellStyle name="Normal 4 3" xfId="18" xr:uid="{00000000-0005-0000-0000-00002A000000}"/>
    <cellStyle name="Normal 4 3 2" xfId="49" xr:uid="{00000000-0005-0000-0000-00002B000000}"/>
    <cellStyle name="Normal 4 4" xfId="43" xr:uid="{00000000-0005-0000-0000-00002C000000}"/>
    <cellStyle name="Normal 5" xfId="25" xr:uid="{00000000-0005-0000-0000-00002D000000}"/>
    <cellStyle name="Normal 6" xfId="22" xr:uid="{00000000-0005-0000-0000-00002E000000}"/>
    <cellStyle name="Normal 6 2" xfId="27" xr:uid="{00000000-0005-0000-0000-00002F000000}"/>
    <cellStyle name="Нейтральный" xfId="51" builtinId="28"/>
    <cellStyle name="Обычный" xfId="0" builtinId="0"/>
    <cellStyle name="Обычный 2" xfId="20" xr:uid="{00000000-0005-0000-0000-000030000000}"/>
    <cellStyle name="Обычный 2 2" xfId="31" xr:uid="{00000000-0005-0000-0000-000031000000}"/>
    <cellStyle name="Обычный 2 3" xfId="32" xr:uid="{00000000-0005-0000-0000-000032000000}"/>
    <cellStyle name="Обычный 2 4" xfId="30" xr:uid="{00000000-0005-0000-0000-000033000000}"/>
    <cellStyle name="Хороший" xfId="50" builtinId="26"/>
  </cellStyles>
  <dxfs count="0"/>
  <tableStyles count="0" defaultTableStyle="TableStyleMedium2" defaultPivotStyle="PivotStyleLight16"/>
  <colors>
    <mruColors>
      <color rgb="FFDD9EE2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opLeftCell="A7" zoomScale="120" zoomScaleNormal="120" workbookViewId="0">
      <selection sqref="A1:H15"/>
    </sheetView>
  </sheetViews>
  <sheetFormatPr defaultRowHeight="12.75" x14ac:dyDescent="0.25"/>
  <cols>
    <col min="1" max="1" width="3.28515625" style="25" bestFit="1" customWidth="1"/>
    <col min="2" max="2" width="10.140625" style="25" customWidth="1"/>
    <col min="3" max="3" width="15.140625" style="25" customWidth="1"/>
    <col min="4" max="4" width="48.42578125" style="25" customWidth="1"/>
    <col min="5" max="5" width="4.42578125" style="25" bestFit="1" customWidth="1"/>
    <col min="6" max="6" width="6.42578125" style="25" bestFit="1" customWidth="1"/>
    <col min="7" max="7" width="8.85546875" style="25" customWidth="1"/>
    <col min="8" max="8" width="10.85546875" style="25" bestFit="1" customWidth="1"/>
    <col min="9" max="9" width="17.42578125" style="21" bestFit="1" customWidth="1"/>
    <col min="10" max="16384" width="9.140625" style="25"/>
  </cols>
  <sheetData>
    <row r="1" spans="1:9" ht="85.5" customHeight="1" x14ac:dyDescent="0.25">
      <c r="A1" s="15" t="s">
        <v>10</v>
      </c>
      <c r="B1" s="15" t="s">
        <v>11</v>
      </c>
      <c r="C1" s="15" t="s">
        <v>12</v>
      </c>
      <c r="D1" s="15" t="s">
        <v>13</v>
      </c>
      <c r="E1" s="15" t="s">
        <v>6</v>
      </c>
      <c r="F1" s="16" t="s">
        <v>7</v>
      </c>
      <c r="G1" s="17" t="s">
        <v>14</v>
      </c>
      <c r="H1" s="17" t="s">
        <v>15</v>
      </c>
      <c r="I1" s="15"/>
    </row>
    <row r="2" spans="1:9" ht="71.25" customHeight="1" x14ac:dyDescent="0.25">
      <c r="A2" s="26">
        <v>1</v>
      </c>
      <c r="B2" s="20">
        <v>30211230</v>
      </c>
      <c r="C2" s="15" t="s">
        <v>45</v>
      </c>
      <c r="D2" s="15" t="s">
        <v>57</v>
      </c>
      <c r="E2" s="15" t="s">
        <v>0</v>
      </c>
      <c r="F2" s="15">
        <v>2</v>
      </c>
      <c r="G2" s="18">
        <v>650000</v>
      </c>
      <c r="H2" s="18">
        <f>G2*F2</f>
        <v>1300000</v>
      </c>
      <c r="I2" s="15" t="s">
        <v>55</v>
      </c>
    </row>
    <row r="3" spans="1:9" ht="52.5" customHeight="1" x14ac:dyDescent="0.25">
      <c r="A3" s="26">
        <v>2</v>
      </c>
      <c r="B3" s="19" t="s">
        <v>53</v>
      </c>
      <c r="C3" s="15" t="s">
        <v>46</v>
      </c>
      <c r="D3" s="15" t="s">
        <v>54</v>
      </c>
      <c r="E3" s="15" t="s">
        <v>0</v>
      </c>
      <c r="F3" s="15">
        <v>20</v>
      </c>
      <c r="G3" s="18">
        <v>100000</v>
      </c>
      <c r="H3" s="18">
        <f t="shared" ref="H3:H8" si="0">G3*F3</f>
        <v>2000000</v>
      </c>
      <c r="I3" s="15" t="s">
        <v>9</v>
      </c>
    </row>
    <row r="4" spans="1:9" ht="95.25" customHeight="1" x14ac:dyDescent="0.25">
      <c r="A4" s="26">
        <v>3</v>
      </c>
      <c r="B4" s="20">
        <v>30232231</v>
      </c>
      <c r="C4" s="15" t="s">
        <v>47</v>
      </c>
      <c r="D4" s="15" t="s">
        <v>42</v>
      </c>
      <c r="E4" s="15" t="s">
        <v>0</v>
      </c>
      <c r="F4" s="15">
        <v>35</v>
      </c>
      <c r="G4" s="18">
        <v>48700</v>
      </c>
      <c r="H4" s="18">
        <f t="shared" si="0"/>
        <v>1704500</v>
      </c>
      <c r="I4" s="15" t="s">
        <v>9</v>
      </c>
    </row>
    <row r="5" spans="1:9" ht="89.25" x14ac:dyDescent="0.25">
      <c r="A5" s="26">
        <v>4</v>
      </c>
      <c r="B5" s="20">
        <v>30232231</v>
      </c>
      <c r="C5" s="15" t="s">
        <v>48</v>
      </c>
      <c r="D5" s="15" t="s">
        <v>4</v>
      </c>
      <c r="E5" s="15" t="s">
        <v>0</v>
      </c>
      <c r="F5" s="15">
        <v>20</v>
      </c>
      <c r="G5" s="18">
        <v>38200</v>
      </c>
      <c r="H5" s="18">
        <f t="shared" si="0"/>
        <v>764000</v>
      </c>
      <c r="I5" s="15" t="s">
        <v>9</v>
      </c>
    </row>
    <row r="6" spans="1:9" ht="102" x14ac:dyDescent="0.25">
      <c r="A6" s="26">
        <v>5</v>
      </c>
      <c r="B6" s="20">
        <v>30232231</v>
      </c>
      <c r="C6" s="15" t="s">
        <v>49</v>
      </c>
      <c r="D6" s="15" t="s">
        <v>5</v>
      </c>
      <c r="E6" s="15" t="s">
        <v>0</v>
      </c>
      <c r="F6" s="15">
        <v>5</v>
      </c>
      <c r="G6" s="18">
        <v>98400</v>
      </c>
      <c r="H6" s="18">
        <f t="shared" si="0"/>
        <v>492000</v>
      </c>
      <c r="I6" s="15" t="s">
        <v>9</v>
      </c>
    </row>
    <row r="7" spans="1:9" ht="34.5" customHeight="1" x14ac:dyDescent="0.25">
      <c r="A7" s="26">
        <v>6</v>
      </c>
      <c r="B7" s="20">
        <v>42991160</v>
      </c>
      <c r="C7" s="15" t="s">
        <v>50</v>
      </c>
      <c r="D7" s="15" t="s">
        <v>1</v>
      </c>
      <c r="E7" s="15" t="s">
        <v>0</v>
      </c>
      <c r="F7" s="15">
        <v>10</v>
      </c>
      <c r="G7" s="18">
        <v>1500</v>
      </c>
      <c r="H7" s="18">
        <f t="shared" si="0"/>
        <v>15000</v>
      </c>
      <c r="I7" s="15" t="s">
        <v>9</v>
      </c>
    </row>
    <row r="8" spans="1:9" ht="39.75" customHeight="1" x14ac:dyDescent="0.25">
      <c r="A8" s="26">
        <v>7</v>
      </c>
      <c r="B8" s="20">
        <v>42991160</v>
      </c>
      <c r="C8" s="15" t="s">
        <v>58</v>
      </c>
      <c r="D8" s="15" t="s">
        <v>2</v>
      </c>
      <c r="E8" s="15" t="s">
        <v>0</v>
      </c>
      <c r="F8" s="15">
        <v>5</v>
      </c>
      <c r="G8" s="18">
        <v>1200</v>
      </c>
      <c r="H8" s="18">
        <f t="shared" si="0"/>
        <v>6000</v>
      </c>
      <c r="I8" s="15" t="s">
        <v>9</v>
      </c>
    </row>
    <row r="9" spans="1:9" x14ac:dyDescent="0.25">
      <c r="A9" s="26"/>
      <c r="B9" s="26"/>
      <c r="C9" s="26"/>
      <c r="D9" s="26"/>
      <c r="E9" s="26"/>
      <c r="F9" s="26"/>
      <c r="G9" s="26"/>
      <c r="H9" s="18">
        <f>SUM(H2:H8)</f>
        <v>6281500</v>
      </c>
      <c r="I9" s="15"/>
    </row>
    <row r="10" spans="1:9" x14ac:dyDescent="0.25">
      <c r="A10" s="27" t="s">
        <v>16</v>
      </c>
      <c r="B10" s="27"/>
      <c r="C10" s="27"/>
      <c r="D10" s="27"/>
      <c r="E10" s="27"/>
      <c r="F10" s="27"/>
      <c r="G10" s="27"/>
      <c r="H10" s="28"/>
    </row>
    <row r="11" spans="1:9" ht="56.25" customHeight="1" x14ac:dyDescent="0.25">
      <c r="A11" s="35" t="s">
        <v>62</v>
      </c>
      <c r="B11" s="35"/>
      <c r="C11" s="35"/>
      <c r="D11" s="35"/>
      <c r="E11" s="35"/>
      <c r="F11" s="35"/>
      <c r="G11" s="35"/>
      <c r="H11" s="35"/>
    </row>
    <row r="12" spans="1:9" ht="27.75" customHeight="1" x14ac:dyDescent="0.25">
      <c r="A12" s="35" t="s">
        <v>43</v>
      </c>
      <c r="B12" s="35"/>
      <c r="C12" s="35"/>
      <c r="D12" s="35"/>
      <c r="E12" s="35"/>
      <c r="F12" s="35"/>
      <c r="G12" s="35"/>
      <c r="H12" s="35"/>
    </row>
    <row r="13" spans="1:9" ht="52.5" customHeight="1" x14ac:dyDescent="0.25">
      <c r="A13" s="34" t="s">
        <v>8</v>
      </c>
      <c r="B13" s="34"/>
      <c r="C13" s="34"/>
      <c r="D13" s="34"/>
      <c r="E13" s="34"/>
      <c r="F13" s="34"/>
      <c r="G13" s="34"/>
      <c r="H13" s="34"/>
    </row>
    <row r="14" spans="1:9" ht="86.25" customHeight="1" x14ac:dyDescent="0.25">
      <c r="A14" s="34" t="s">
        <v>51</v>
      </c>
      <c r="B14" s="34"/>
      <c r="C14" s="34"/>
      <c r="D14" s="34"/>
      <c r="E14" s="34"/>
      <c r="F14" s="34"/>
      <c r="G14" s="34"/>
      <c r="H14" s="34"/>
    </row>
    <row r="15" spans="1:9" ht="44.25" customHeight="1" x14ac:dyDescent="0.25">
      <c r="A15" s="34" t="s">
        <v>3</v>
      </c>
      <c r="B15" s="34"/>
      <c r="C15" s="34"/>
      <c r="D15" s="34"/>
      <c r="E15" s="34"/>
      <c r="F15" s="34"/>
      <c r="G15" s="34"/>
      <c r="H15" s="34"/>
    </row>
  </sheetData>
  <mergeCells count="5">
    <mergeCell ref="A13:H13"/>
    <mergeCell ref="A14:H14"/>
    <mergeCell ref="A15:H15"/>
    <mergeCell ref="A11:H11"/>
    <mergeCell ref="A12:H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04F1-68D9-40B9-9D0D-21D7A73AD840}">
  <dimension ref="A1:J13"/>
  <sheetViews>
    <sheetView tabSelected="1" topLeftCell="A7" workbookViewId="0">
      <selection activeCell="D16" sqref="D16"/>
    </sheetView>
  </sheetViews>
  <sheetFormatPr defaultRowHeight="15" x14ac:dyDescent="0.25"/>
  <cols>
    <col min="1" max="1" width="9.28515625" bestFit="1" customWidth="1"/>
    <col min="2" max="2" width="10.140625" bestFit="1" customWidth="1"/>
    <col min="3" max="3" width="21.42578125" customWidth="1"/>
    <col min="4" max="4" width="46.42578125" customWidth="1"/>
    <col min="6" max="6" width="9.28515625" bestFit="1" customWidth="1"/>
    <col min="7" max="7" width="25.140625" customWidth="1"/>
    <col min="8" max="8" width="45.140625" customWidth="1"/>
    <col min="10" max="10" width="9.28515625" bestFit="1" customWidth="1"/>
  </cols>
  <sheetData>
    <row r="1" spans="1:10" ht="105" x14ac:dyDescent="0.25">
      <c r="A1" s="36" t="s">
        <v>10</v>
      </c>
      <c r="B1" s="36" t="s">
        <v>11</v>
      </c>
      <c r="C1" s="36" t="s">
        <v>12</v>
      </c>
      <c r="D1" s="36" t="s">
        <v>13</v>
      </c>
      <c r="E1" s="36" t="s">
        <v>6</v>
      </c>
      <c r="F1" s="36" t="s">
        <v>7</v>
      </c>
      <c r="G1" s="36" t="s">
        <v>19</v>
      </c>
      <c r="H1" s="36" t="s">
        <v>20</v>
      </c>
      <c r="I1" s="36" t="s">
        <v>21</v>
      </c>
      <c r="J1" s="36" t="s">
        <v>22</v>
      </c>
    </row>
    <row r="2" spans="1:10" ht="105" x14ac:dyDescent="0.25">
      <c r="A2" s="36">
        <v>1</v>
      </c>
      <c r="B2" s="36">
        <v>30211230</v>
      </c>
      <c r="C2" s="36" t="s">
        <v>45</v>
      </c>
      <c r="D2" s="36" t="s">
        <v>57</v>
      </c>
      <c r="E2" s="36" t="s">
        <v>0</v>
      </c>
      <c r="F2" s="36">
        <v>2</v>
      </c>
      <c r="G2" s="36" t="s">
        <v>26</v>
      </c>
      <c r="H2" s="36" t="s">
        <v>44</v>
      </c>
      <c r="I2" s="36" t="s">
        <v>25</v>
      </c>
      <c r="J2" s="36">
        <v>2</v>
      </c>
    </row>
    <row r="3" spans="1:10" ht="60" x14ac:dyDescent="0.25">
      <c r="A3" s="36">
        <v>2</v>
      </c>
      <c r="B3" s="36" t="s">
        <v>53</v>
      </c>
      <c r="C3" s="36" t="s">
        <v>46</v>
      </c>
      <c r="D3" s="36" t="s">
        <v>54</v>
      </c>
      <c r="E3" s="36" t="s">
        <v>0</v>
      </c>
      <c r="F3" s="36">
        <v>20</v>
      </c>
      <c r="G3" s="36" t="s">
        <v>27</v>
      </c>
      <c r="H3" s="36" t="s">
        <v>28</v>
      </c>
      <c r="I3" s="36" t="s">
        <v>25</v>
      </c>
      <c r="J3" s="36">
        <v>20</v>
      </c>
    </row>
    <row r="4" spans="1:10" ht="150" x14ac:dyDescent="0.25">
      <c r="A4" s="36">
        <v>3</v>
      </c>
      <c r="B4" s="36">
        <v>30232231</v>
      </c>
      <c r="C4" s="36" t="s">
        <v>47</v>
      </c>
      <c r="D4" s="36" t="s">
        <v>42</v>
      </c>
      <c r="E4" s="36" t="s">
        <v>0</v>
      </c>
      <c r="F4" s="36">
        <v>35</v>
      </c>
      <c r="G4" s="36" t="s">
        <v>56</v>
      </c>
      <c r="H4" s="36" t="s">
        <v>29</v>
      </c>
      <c r="I4" s="36" t="s">
        <v>25</v>
      </c>
      <c r="J4" s="36">
        <v>35</v>
      </c>
    </row>
    <row r="5" spans="1:10" ht="120" x14ac:dyDescent="0.25">
      <c r="A5" s="36">
        <v>4</v>
      </c>
      <c r="B5" s="36">
        <v>30232231</v>
      </c>
      <c r="C5" s="36" t="s">
        <v>48</v>
      </c>
      <c r="D5" s="36" t="s">
        <v>4</v>
      </c>
      <c r="E5" s="36" t="s">
        <v>0</v>
      </c>
      <c r="F5" s="36">
        <v>20</v>
      </c>
      <c r="G5" s="36" t="s">
        <v>52</v>
      </c>
      <c r="H5" s="36" t="s">
        <v>30</v>
      </c>
      <c r="I5" s="36" t="s">
        <v>25</v>
      </c>
      <c r="J5" s="36">
        <v>20</v>
      </c>
    </row>
    <row r="6" spans="1:10" ht="135" x14ac:dyDescent="0.25">
      <c r="A6" s="36">
        <v>5</v>
      </c>
      <c r="B6" s="36">
        <v>30232231</v>
      </c>
      <c r="C6" s="36" t="s">
        <v>49</v>
      </c>
      <c r="D6" s="36" t="s">
        <v>5</v>
      </c>
      <c r="E6" s="36" t="s">
        <v>0</v>
      </c>
      <c r="F6" s="36">
        <v>5</v>
      </c>
      <c r="G6" s="36" t="s">
        <v>31</v>
      </c>
      <c r="H6" s="36" t="s">
        <v>32</v>
      </c>
      <c r="I6" s="36" t="s">
        <v>25</v>
      </c>
      <c r="J6" s="36">
        <v>5</v>
      </c>
    </row>
    <row r="7" spans="1:10" ht="45" x14ac:dyDescent="0.25">
      <c r="A7" s="36">
        <v>6</v>
      </c>
      <c r="B7" s="36">
        <v>42991160</v>
      </c>
      <c r="C7" s="36" t="s">
        <v>50</v>
      </c>
      <c r="D7" s="36" t="s">
        <v>1</v>
      </c>
      <c r="E7" s="36" t="s">
        <v>0</v>
      </c>
      <c r="F7" s="36">
        <v>10</v>
      </c>
      <c r="G7" s="36" t="s">
        <v>33</v>
      </c>
      <c r="H7" s="36" t="s">
        <v>34</v>
      </c>
      <c r="I7" s="36" t="s">
        <v>25</v>
      </c>
      <c r="J7" s="36">
        <v>10</v>
      </c>
    </row>
    <row r="8" spans="1:10" ht="45" x14ac:dyDescent="0.25">
      <c r="A8" s="36">
        <v>7</v>
      </c>
      <c r="B8" s="36">
        <v>42991160</v>
      </c>
      <c r="C8" s="36" t="s">
        <v>58</v>
      </c>
      <c r="D8" s="36" t="s">
        <v>2</v>
      </c>
      <c r="E8" s="36" t="s">
        <v>0</v>
      </c>
      <c r="F8" s="36">
        <v>5</v>
      </c>
      <c r="G8" s="36" t="s">
        <v>35</v>
      </c>
      <c r="H8" s="36" t="s">
        <v>36</v>
      </c>
      <c r="I8" s="36" t="s">
        <v>25</v>
      </c>
      <c r="J8" s="36">
        <v>5</v>
      </c>
    </row>
    <row r="9" spans="1:10" ht="73.5" customHeight="1" x14ac:dyDescent="0.25">
      <c r="A9" s="38" t="s">
        <v>64</v>
      </c>
      <c r="B9" s="39"/>
      <c r="C9" s="39"/>
      <c r="D9" s="39"/>
      <c r="E9" s="39"/>
      <c r="F9" s="40"/>
      <c r="G9" s="37" t="s">
        <v>65</v>
      </c>
      <c r="H9" s="37"/>
      <c r="I9" s="37"/>
      <c r="J9" s="37"/>
    </row>
    <row r="10" spans="1:10" x14ac:dyDescent="0.25">
      <c r="A10" s="38" t="s">
        <v>43</v>
      </c>
      <c r="B10" s="39"/>
      <c r="C10" s="39"/>
      <c r="D10" s="39"/>
      <c r="E10" s="39"/>
      <c r="F10" s="40"/>
      <c r="G10" s="41" t="s">
        <v>37</v>
      </c>
      <c r="H10" s="41"/>
      <c r="I10" s="41"/>
      <c r="J10" s="41"/>
    </row>
    <row r="11" spans="1:10" ht="61.5" customHeight="1" x14ac:dyDescent="0.25">
      <c r="A11" s="38" t="s">
        <v>8</v>
      </c>
      <c r="B11" s="39"/>
      <c r="C11" s="39"/>
      <c r="D11" s="39"/>
      <c r="E11" s="39"/>
      <c r="F11" s="40"/>
      <c r="G11" s="37" t="s">
        <v>38</v>
      </c>
      <c r="H11" s="37"/>
      <c r="I11" s="37"/>
      <c r="J11" s="37"/>
    </row>
    <row r="12" spans="1:10" ht="123" customHeight="1" x14ac:dyDescent="0.25">
      <c r="A12" s="38" t="s">
        <v>51</v>
      </c>
      <c r="B12" s="39"/>
      <c r="C12" s="39"/>
      <c r="D12" s="39"/>
      <c r="E12" s="39"/>
      <c r="F12" s="40"/>
      <c r="G12" s="37" t="s">
        <v>39</v>
      </c>
      <c r="H12" s="37"/>
      <c r="I12" s="37"/>
      <c r="J12" s="37"/>
    </row>
    <row r="13" spans="1:10" ht="42.75" customHeight="1" x14ac:dyDescent="0.25">
      <c r="A13" s="38" t="s">
        <v>3</v>
      </c>
      <c r="B13" s="39"/>
      <c r="C13" s="39"/>
      <c r="D13" s="39"/>
      <c r="E13" s="39"/>
      <c r="F13" s="40"/>
      <c r="G13" s="37" t="s">
        <v>40</v>
      </c>
      <c r="H13" s="37"/>
      <c r="I13" s="37"/>
      <c r="J13" s="37"/>
    </row>
  </sheetData>
  <mergeCells count="10">
    <mergeCell ref="A9:F9"/>
    <mergeCell ref="A10:F10"/>
    <mergeCell ref="A11:F11"/>
    <mergeCell ref="A12:F12"/>
    <mergeCell ref="A13:F13"/>
    <mergeCell ref="G9:J9"/>
    <mergeCell ref="G10:J10"/>
    <mergeCell ref="G11:J11"/>
    <mergeCell ref="G12:J12"/>
    <mergeCell ref="G13:J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3"/>
  <sheetViews>
    <sheetView topLeftCell="A10" workbookViewId="0">
      <selection activeCell="B18" sqref="B18:I18"/>
    </sheetView>
  </sheetViews>
  <sheetFormatPr defaultColWidth="9.140625" defaultRowHeight="11.25" x14ac:dyDescent="0.2"/>
  <cols>
    <col min="1" max="1" width="9.140625" style="11"/>
    <col min="2" max="2" width="3.7109375" style="11" bestFit="1" customWidth="1"/>
    <col min="3" max="3" width="11.7109375" style="3" customWidth="1"/>
    <col min="4" max="4" width="18.140625" style="11" customWidth="1"/>
    <col min="5" max="5" width="69.5703125" style="11" customWidth="1"/>
    <col min="6" max="6" width="8.85546875" style="11" bestFit="1" customWidth="1"/>
    <col min="7" max="7" width="4.85546875" style="11" customWidth="1"/>
    <col min="8" max="8" width="9.28515625" style="11" customWidth="1"/>
    <col min="9" max="9" width="10.140625" style="12" bestFit="1" customWidth="1"/>
    <col min="10" max="16384" width="9.140625" style="11"/>
  </cols>
  <sheetData>
    <row r="2" spans="2:9" ht="21.75" customHeight="1" x14ac:dyDescent="0.2">
      <c r="B2" s="31"/>
      <c r="C2" s="31"/>
      <c r="D2" s="31"/>
      <c r="E2" s="9"/>
      <c r="F2" s="9"/>
      <c r="G2" s="9"/>
      <c r="H2" s="9"/>
      <c r="I2" s="9"/>
    </row>
    <row r="3" spans="2:9" ht="21.75" customHeight="1" x14ac:dyDescent="0.2">
      <c r="B3" s="31"/>
      <c r="C3" s="31"/>
      <c r="D3" s="31"/>
      <c r="E3" s="31"/>
      <c r="F3" s="31"/>
      <c r="G3" s="31"/>
      <c r="H3" s="6"/>
      <c r="I3" s="6"/>
    </row>
    <row r="4" spans="2:9" ht="21.75" customHeight="1" x14ac:dyDescent="0.2">
      <c r="B4" s="32"/>
      <c r="C4" s="32"/>
      <c r="D4" s="32"/>
      <c r="E4" s="32"/>
      <c r="F4" s="32"/>
    </row>
    <row r="5" spans="2:9" ht="90" customHeight="1" x14ac:dyDescent="0.2"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7" t="s">
        <v>22</v>
      </c>
      <c r="H5" s="8" t="s">
        <v>23</v>
      </c>
      <c r="I5" s="8" t="s">
        <v>24</v>
      </c>
    </row>
    <row r="6" spans="2:9" ht="59.25" customHeight="1" x14ac:dyDescent="0.2">
      <c r="B6" s="2">
        <v>1</v>
      </c>
      <c r="C6" s="1">
        <v>30211230</v>
      </c>
      <c r="D6" s="2" t="s">
        <v>26</v>
      </c>
      <c r="E6" s="2" t="s">
        <v>44</v>
      </c>
      <c r="F6" s="2" t="s">
        <v>25</v>
      </c>
      <c r="G6" s="2">
        <v>2</v>
      </c>
      <c r="H6" s="18">
        <v>650000</v>
      </c>
      <c r="I6" s="8">
        <f>H6*G6</f>
        <v>1300000</v>
      </c>
    </row>
    <row r="7" spans="2:9" ht="47.25" customHeight="1" x14ac:dyDescent="0.2">
      <c r="B7" s="2">
        <v>2</v>
      </c>
      <c r="C7" s="4" t="s">
        <v>53</v>
      </c>
      <c r="D7" s="1" t="s">
        <v>27</v>
      </c>
      <c r="E7" s="1" t="s">
        <v>28</v>
      </c>
      <c r="F7" s="1" t="s">
        <v>25</v>
      </c>
      <c r="G7" s="1">
        <v>20</v>
      </c>
      <c r="H7" s="18">
        <v>100000</v>
      </c>
      <c r="I7" s="8">
        <f t="shared" ref="I7:I12" si="0">H7*G7</f>
        <v>2000000</v>
      </c>
    </row>
    <row r="8" spans="2:9" ht="85.5" customHeight="1" x14ac:dyDescent="0.2">
      <c r="B8" s="2">
        <v>3</v>
      </c>
      <c r="C8" s="5">
        <v>30232231</v>
      </c>
      <c r="D8" s="1" t="s">
        <v>56</v>
      </c>
      <c r="E8" s="1" t="s">
        <v>29</v>
      </c>
      <c r="F8" s="1" t="s">
        <v>25</v>
      </c>
      <c r="G8" s="1">
        <v>35</v>
      </c>
      <c r="H8" s="18">
        <v>48700</v>
      </c>
      <c r="I8" s="8">
        <f t="shared" si="0"/>
        <v>1704500</v>
      </c>
    </row>
    <row r="9" spans="2:9" ht="84.75" customHeight="1" x14ac:dyDescent="0.2">
      <c r="B9" s="2">
        <v>4</v>
      </c>
      <c r="C9" s="5">
        <v>30232231</v>
      </c>
      <c r="D9" s="1" t="s">
        <v>52</v>
      </c>
      <c r="E9" s="1" t="s">
        <v>30</v>
      </c>
      <c r="F9" s="1" t="s">
        <v>25</v>
      </c>
      <c r="G9" s="1">
        <v>20</v>
      </c>
      <c r="H9" s="18">
        <v>38200</v>
      </c>
      <c r="I9" s="8">
        <f t="shared" si="0"/>
        <v>764000</v>
      </c>
    </row>
    <row r="10" spans="2:9" ht="100.5" customHeight="1" x14ac:dyDescent="0.2">
      <c r="B10" s="2">
        <v>5</v>
      </c>
      <c r="C10" s="5">
        <v>30232231</v>
      </c>
      <c r="D10" s="1" t="s">
        <v>31</v>
      </c>
      <c r="E10" s="1" t="s">
        <v>32</v>
      </c>
      <c r="F10" s="1" t="s">
        <v>25</v>
      </c>
      <c r="G10" s="1">
        <v>5</v>
      </c>
      <c r="H10" s="18">
        <v>98400</v>
      </c>
      <c r="I10" s="8">
        <f t="shared" si="0"/>
        <v>492000</v>
      </c>
    </row>
    <row r="11" spans="2:9" ht="42.75" customHeight="1" x14ac:dyDescent="0.2">
      <c r="B11" s="2">
        <v>6</v>
      </c>
      <c r="C11" s="5">
        <v>42991160</v>
      </c>
      <c r="D11" s="1" t="s">
        <v>33</v>
      </c>
      <c r="E11" s="1" t="s">
        <v>34</v>
      </c>
      <c r="F11" s="1" t="s">
        <v>25</v>
      </c>
      <c r="G11" s="1">
        <v>10</v>
      </c>
      <c r="H11" s="18">
        <v>1500</v>
      </c>
      <c r="I11" s="8">
        <f t="shared" si="0"/>
        <v>15000</v>
      </c>
    </row>
    <row r="12" spans="2:9" ht="41.25" customHeight="1" x14ac:dyDescent="0.2">
      <c r="B12" s="2">
        <v>7</v>
      </c>
      <c r="C12" s="5">
        <v>42991160</v>
      </c>
      <c r="D12" s="1" t="s">
        <v>35</v>
      </c>
      <c r="E12" s="1" t="s">
        <v>36</v>
      </c>
      <c r="F12" s="1" t="s">
        <v>25</v>
      </c>
      <c r="G12" s="1">
        <v>5</v>
      </c>
      <c r="H12" s="18">
        <v>1200</v>
      </c>
      <c r="I12" s="8">
        <f t="shared" si="0"/>
        <v>6000</v>
      </c>
    </row>
    <row r="13" spans="2:9" ht="16.5" hidden="1" customHeight="1" x14ac:dyDescent="0.3">
      <c r="B13" s="22" t="s">
        <v>16</v>
      </c>
      <c r="C13" s="23"/>
      <c r="D13" s="22"/>
      <c r="E13" s="22"/>
      <c r="F13" s="22"/>
      <c r="G13" s="22"/>
      <c r="H13" s="22"/>
      <c r="I13" s="24"/>
    </row>
    <row r="14" spans="2:9" ht="48.6" customHeight="1" x14ac:dyDescent="0.2">
      <c r="B14" s="30" t="s">
        <v>59</v>
      </c>
      <c r="C14" s="30"/>
      <c r="D14" s="30"/>
      <c r="E14" s="30"/>
      <c r="F14" s="30"/>
      <c r="G14" s="30"/>
      <c r="H14" s="30"/>
      <c r="I14" s="30"/>
    </row>
    <row r="15" spans="2:9" ht="24" customHeight="1" x14ac:dyDescent="0.2">
      <c r="B15" s="33" t="s">
        <v>37</v>
      </c>
      <c r="C15" s="33"/>
      <c r="D15" s="33"/>
      <c r="E15" s="33"/>
      <c r="F15" s="33"/>
      <c r="G15" s="33"/>
      <c r="H15" s="33"/>
      <c r="I15" s="33"/>
    </row>
    <row r="16" spans="2:9" ht="47.25" customHeight="1" x14ac:dyDescent="0.2">
      <c r="B16" s="33" t="s">
        <v>38</v>
      </c>
      <c r="C16" s="33"/>
      <c r="D16" s="33"/>
      <c r="E16" s="33"/>
      <c r="F16" s="33"/>
      <c r="G16" s="33"/>
      <c r="H16" s="33"/>
      <c r="I16" s="33"/>
    </row>
    <row r="17" spans="2:9" ht="104.25" customHeight="1" x14ac:dyDescent="0.2">
      <c r="B17" s="33" t="s">
        <v>39</v>
      </c>
      <c r="C17" s="33"/>
      <c r="D17" s="33"/>
      <c r="E17" s="33"/>
      <c r="F17" s="33"/>
      <c r="G17" s="33"/>
      <c r="H17" s="33"/>
      <c r="I17" s="33"/>
    </row>
    <row r="18" spans="2:9" ht="30" customHeight="1" x14ac:dyDescent="0.2">
      <c r="B18" s="33" t="s">
        <v>40</v>
      </c>
      <c r="C18" s="33"/>
      <c r="D18" s="33"/>
      <c r="E18" s="33"/>
      <c r="F18" s="33"/>
      <c r="G18" s="33"/>
      <c r="H18" s="33"/>
      <c r="I18" s="33"/>
    </row>
    <row r="19" spans="2:9" ht="27" customHeight="1" x14ac:dyDescent="0.2">
      <c r="B19" s="29" t="s">
        <v>41</v>
      </c>
      <c r="C19" s="29"/>
      <c r="D19" s="29"/>
      <c r="E19" s="29"/>
      <c r="F19" s="29"/>
      <c r="G19" s="29"/>
      <c r="H19" s="29"/>
      <c r="I19" s="29"/>
    </row>
    <row r="20" spans="2:9" ht="27.75" customHeight="1" x14ac:dyDescent="0.2">
      <c r="B20" s="29" t="s">
        <v>60</v>
      </c>
      <c r="C20" s="29"/>
      <c r="D20" s="29"/>
      <c r="E20" s="29"/>
      <c r="F20" s="29"/>
      <c r="G20" s="29"/>
      <c r="H20" s="29"/>
      <c r="I20" s="29"/>
    </row>
    <row r="21" spans="2:9" ht="36.75" customHeight="1" x14ac:dyDescent="0.2">
      <c r="B21" s="29" t="s">
        <v>63</v>
      </c>
      <c r="C21" s="29"/>
      <c r="D21" s="29"/>
      <c r="E21" s="29"/>
      <c r="F21" s="29"/>
      <c r="G21" s="29"/>
      <c r="H21" s="29"/>
      <c r="I21" s="29"/>
    </row>
    <row r="22" spans="2:9" ht="128.25" customHeight="1" x14ac:dyDescent="0.2">
      <c r="B22" s="30" t="s">
        <v>61</v>
      </c>
      <c r="C22" s="30"/>
      <c r="D22" s="30"/>
      <c r="E22" s="30"/>
      <c r="F22" s="30"/>
      <c r="G22" s="30"/>
      <c r="H22" s="30"/>
      <c r="I22" s="30"/>
    </row>
    <row r="23" spans="2:9" x14ac:dyDescent="0.2">
      <c r="B23" s="13"/>
      <c r="C23" s="10"/>
      <c r="D23" s="13"/>
      <c r="E23" s="13"/>
      <c r="F23" s="13"/>
      <c r="G23" s="13"/>
      <c r="H23" s="13"/>
      <c r="I23" s="14"/>
    </row>
  </sheetData>
  <mergeCells count="12">
    <mergeCell ref="B21:I21"/>
    <mergeCell ref="B22:I22"/>
    <mergeCell ref="B3:G3"/>
    <mergeCell ref="B4:F4"/>
    <mergeCell ref="B2:D2"/>
    <mergeCell ref="B14:I14"/>
    <mergeCell ref="B15:I15"/>
    <mergeCell ref="B16:I16"/>
    <mergeCell ref="B17:I17"/>
    <mergeCell ref="B18:I18"/>
    <mergeCell ref="B19:I19"/>
    <mergeCell ref="B20:I20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Sheet1</vt:lpstr>
      <vt:lpstr>Лист1</vt:lpstr>
      <vt:lpstr>Рус</vt:lpstr>
      <vt:lpstr>Sheet1!Область_печати</vt:lpstr>
      <vt:lpstr>Рус!Область_печати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2026-08-31T12:06:58Z</cp:lastPrinted>
  <dcterms:created xsi:type="dcterms:W3CDTF">2024-09-17T13:57:59Z</dcterms:created>
  <dcterms:modified xsi:type="dcterms:W3CDTF">2026-09-03T06:38:47Z</dcterms:modified>
</cp:coreProperties>
</file>