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Գնումներ 2026\Սնունդ\"/>
    </mc:Choice>
  </mc:AlternateContent>
  <xr:revisionPtr revIDLastSave="0" documentId="13_ncr:1_{B79C9CEE-8AB7-4AA9-848A-05411494FC1C}" xr6:coauthVersionLast="46" xr6:coauthVersionMax="46" xr10:uidLastSave="{00000000-0000-0000-0000-000000000000}"/>
  <bookViews>
    <workbookView xWindow="-120" yWindow="-120" windowWidth="29040" windowHeight="15720" xr2:uid="{00000000-000D-0000-FFFF-FFFF00000000}"/>
  </bookViews>
  <sheets>
    <sheet name="Ընդհանուր" sheetId="1" r:id="rId1"/>
    <sheet name="Արենի" sheetId="2" r:id="rId2"/>
    <sheet name="Արփի" sheetId="3" r:id="rId3"/>
    <sheet name="Ագարակաձոր Խաչիկ" sheetId="4" r:id="rId4"/>
    <sheet name="Ռինդ" sheetId="5" r:id="rId5"/>
    <sheet name="Ելփին" sheetId="6" r:id="rId6"/>
  </sheets>
  <calcPr calcId="191029"/>
</workbook>
</file>

<file path=xl/calcChain.xml><?xml version="1.0" encoding="utf-8"?>
<calcChain xmlns="http://schemas.openxmlformats.org/spreadsheetml/2006/main">
  <c r="S6" i="1" l="1"/>
  <c r="I31" i="1" l="1"/>
  <c r="K31" i="1"/>
  <c r="M31" i="1"/>
  <c r="O31" i="1"/>
  <c r="Q31" i="1"/>
  <c r="S31" i="1"/>
  <c r="H14" i="6"/>
  <c r="H8" i="6"/>
  <c r="H6" i="6"/>
  <c r="H15" i="6" s="1"/>
  <c r="H15" i="5"/>
  <c r="H14" i="5"/>
  <c r="H13" i="5"/>
  <c r="H12" i="5"/>
  <c r="H11" i="5"/>
  <c r="H10" i="5"/>
  <c r="H9" i="5"/>
  <c r="H8" i="5"/>
  <c r="H7" i="5"/>
  <c r="H6" i="5"/>
  <c r="H8" i="4"/>
  <c r="H7" i="4"/>
  <c r="H6" i="4"/>
  <c r="H16" i="5" l="1"/>
  <c r="H9" i="4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S35" i="1"/>
  <c r="Q35" i="1"/>
  <c r="O35" i="1"/>
  <c r="M35" i="1"/>
  <c r="K35" i="1"/>
  <c r="I35" i="1"/>
  <c r="S34" i="1"/>
  <c r="Q34" i="1"/>
  <c r="O34" i="1"/>
  <c r="M34" i="1"/>
  <c r="K34" i="1"/>
  <c r="I34" i="1"/>
  <c r="S33" i="1"/>
  <c r="Q33" i="1"/>
  <c r="M33" i="1"/>
  <c r="K33" i="1"/>
  <c r="I33" i="1"/>
  <c r="S32" i="1"/>
  <c r="Q32" i="1"/>
  <c r="M32" i="1"/>
  <c r="K32" i="1"/>
  <c r="I32" i="1"/>
  <c r="S30" i="1"/>
  <c r="Q30" i="1"/>
  <c r="M30" i="1"/>
  <c r="K30" i="1"/>
  <c r="I30" i="1"/>
  <c r="S29" i="1"/>
  <c r="Q29" i="1"/>
  <c r="O29" i="1"/>
  <c r="M29" i="1"/>
  <c r="K29" i="1"/>
  <c r="I29" i="1"/>
  <c r="S28" i="1"/>
  <c r="Q28" i="1"/>
  <c r="O28" i="1"/>
  <c r="M28" i="1"/>
  <c r="K28" i="1"/>
  <c r="I28" i="1"/>
  <c r="S27" i="1"/>
  <c r="Q27" i="1"/>
  <c r="M27" i="1"/>
  <c r="K27" i="1"/>
  <c r="I27" i="1"/>
  <c r="S26" i="1"/>
  <c r="Q26" i="1"/>
  <c r="O26" i="1"/>
  <c r="M26" i="1"/>
  <c r="K26" i="1"/>
  <c r="I26" i="1"/>
  <c r="S25" i="1"/>
  <c r="Q25" i="1"/>
  <c r="O25" i="1"/>
  <c r="M25" i="1"/>
  <c r="K25" i="1"/>
  <c r="I25" i="1"/>
  <c r="S24" i="1"/>
  <c r="Q24" i="1"/>
  <c r="O24" i="1"/>
  <c r="M24" i="1"/>
  <c r="K24" i="1"/>
  <c r="I24" i="1"/>
  <c r="S23" i="1"/>
  <c r="Q23" i="1"/>
  <c r="O23" i="1"/>
  <c r="M23" i="1"/>
  <c r="K23" i="1"/>
  <c r="I23" i="1"/>
  <c r="S22" i="1"/>
  <c r="Q22" i="1"/>
  <c r="M22" i="1"/>
  <c r="K22" i="1"/>
  <c r="I22" i="1"/>
  <c r="S21" i="1"/>
  <c r="Q21" i="1"/>
  <c r="O21" i="1"/>
  <c r="M21" i="1"/>
  <c r="K21" i="1"/>
  <c r="I21" i="1"/>
  <c r="S20" i="1"/>
  <c r="Q20" i="1"/>
  <c r="O20" i="1"/>
  <c r="M20" i="1"/>
  <c r="K20" i="1"/>
  <c r="I20" i="1"/>
  <c r="S19" i="1"/>
  <c r="Q19" i="1"/>
  <c r="M19" i="1"/>
  <c r="K19" i="1"/>
  <c r="I19" i="1"/>
  <c r="S18" i="1"/>
  <c r="Q18" i="1"/>
  <c r="O18" i="1"/>
  <c r="M18" i="1"/>
  <c r="K18" i="1"/>
  <c r="I18" i="1"/>
  <c r="S17" i="1"/>
  <c r="Q17" i="1"/>
  <c r="O17" i="1"/>
  <c r="M17" i="1"/>
  <c r="K17" i="1"/>
  <c r="I17" i="1"/>
  <c r="S16" i="1"/>
  <c r="Q16" i="1"/>
  <c r="O16" i="1"/>
  <c r="M16" i="1"/>
  <c r="K16" i="1"/>
  <c r="I16" i="1"/>
  <c r="S15" i="1"/>
  <c r="Q15" i="1"/>
  <c r="O15" i="1"/>
  <c r="M15" i="1"/>
  <c r="K15" i="1"/>
  <c r="I15" i="1"/>
  <c r="S14" i="1"/>
  <c r="Q14" i="1"/>
  <c r="O14" i="1"/>
  <c r="M14" i="1"/>
  <c r="K14" i="1"/>
  <c r="S13" i="1"/>
  <c r="Q13" i="1"/>
  <c r="M13" i="1"/>
  <c r="K13" i="1"/>
  <c r="I13" i="1"/>
  <c r="S12" i="1"/>
  <c r="Q12" i="1"/>
  <c r="O12" i="1"/>
  <c r="M12" i="1"/>
  <c r="K12" i="1"/>
  <c r="I12" i="1"/>
  <c r="S11" i="1"/>
  <c r="Q11" i="1"/>
  <c r="O11" i="1"/>
  <c r="M11" i="1"/>
  <c r="K11" i="1"/>
  <c r="I11" i="1"/>
  <c r="S10" i="1"/>
  <c r="Q10" i="1"/>
  <c r="O10" i="1"/>
  <c r="M10" i="1"/>
  <c r="K10" i="1"/>
  <c r="I10" i="1"/>
  <c r="S9" i="1"/>
  <c r="Q9" i="1"/>
  <c r="O9" i="1"/>
  <c r="M9" i="1"/>
  <c r="K9" i="1"/>
  <c r="I9" i="1"/>
  <c r="S8" i="1"/>
  <c r="Q8" i="1"/>
  <c r="O8" i="1"/>
  <c r="M8" i="1"/>
  <c r="K8" i="1"/>
  <c r="I8" i="1"/>
  <c r="S7" i="1"/>
  <c r="Q7" i="1"/>
  <c r="O7" i="1"/>
  <c r="M7" i="1"/>
  <c r="K7" i="1"/>
  <c r="I7" i="1"/>
  <c r="Q6" i="1"/>
  <c r="O6" i="1"/>
  <c r="M6" i="1"/>
  <c r="K6" i="1"/>
  <c r="I6" i="1"/>
  <c r="I36" i="1" l="1"/>
  <c r="O36" i="1"/>
  <c r="K36" i="1"/>
  <c r="H36" i="3"/>
  <c r="M36" i="1"/>
  <c r="S36" i="1" l="1"/>
</calcChain>
</file>

<file path=xl/sharedStrings.xml><?xml version="1.0" encoding="utf-8"?>
<sst xmlns="http://schemas.openxmlformats.org/spreadsheetml/2006/main" count="581" uniqueCount="239">
  <si>
    <t xml:space="preserve">Սննդամթերք 2026 </t>
  </si>
  <si>
    <t>ԳՆՄԱՆ    ԱՌԱՐԿԱՅԻ</t>
  </si>
  <si>
    <t>Գնման ձևը /ընթացակարգը/</t>
  </si>
  <si>
    <t>Չափման միավորը</t>
  </si>
  <si>
    <t>Միավորի  գինը</t>
  </si>
  <si>
    <t>Քանակ /կգ/</t>
  </si>
  <si>
    <t>Ընդամենը քանակ</t>
  </si>
  <si>
    <t>Ընդամենը ծախս</t>
  </si>
  <si>
    <t>Չափաբաժնի N</t>
  </si>
  <si>
    <t>Միջանցիկ կոդը                       Ըստ  CPV  դասակարգման</t>
  </si>
  <si>
    <t>Անվանումը</t>
  </si>
  <si>
    <t>Արենի</t>
  </si>
  <si>
    <t>Արփի</t>
  </si>
  <si>
    <t>Ագարակաձոր/Խաչիկ</t>
  </si>
  <si>
    <t>Ելփին</t>
  </si>
  <si>
    <t>Ռինդ</t>
  </si>
  <si>
    <t>գումար</t>
  </si>
  <si>
    <t xml:space="preserve">Ձեթ </t>
  </si>
  <si>
    <t>ԳՀ</t>
  </si>
  <si>
    <t>լիտր</t>
  </si>
  <si>
    <t>Կարագ սերուցքային</t>
  </si>
  <si>
    <t>կգ</t>
  </si>
  <si>
    <t>Բրինձ</t>
  </si>
  <si>
    <t>Ոսպ</t>
  </si>
  <si>
    <t>Ձավար ՝ցորեն</t>
  </si>
  <si>
    <t>Հաճարաձավար</t>
  </si>
  <si>
    <t>Սիսեռ</t>
  </si>
  <si>
    <t>15541200</t>
  </si>
  <si>
    <t>Պանիր Չանախ</t>
  </si>
  <si>
    <t>15112160/2</t>
  </si>
  <si>
    <t>Հավի կրծքամիս</t>
  </si>
  <si>
    <t>15111120</t>
  </si>
  <si>
    <t xml:space="preserve">Միս տավարի </t>
  </si>
  <si>
    <t>15613350</t>
  </si>
  <si>
    <t>Վարսակի փաթիլներ</t>
  </si>
  <si>
    <t>15821500</t>
  </si>
  <si>
    <t>Թխվածքաբլիթ</t>
  </si>
  <si>
    <t>15333100</t>
  </si>
  <si>
    <t>Տոմատի մածուկ</t>
  </si>
  <si>
    <t>15841400</t>
  </si>
  <si>
    <t xml:space="preserve">Կակաոյի փոշի </t>
  </si>
  <si>
    <t>03211200</t>
  </si>
  <si>
    <t>Եգիպտացորեն պահածոյացված</t>
  </si>
  <si>
    <t>15331180</t>
  </si>
  <si>
    <t>Ոլոռ պահածոյացված</t>
  </si>
  <si>
    <t>03142510</t>
  </si>
  <si>
    <t>Ձու</t>
  </si>
  <si>
    <t>հատ</t>
  </si>
  <si>
    <t>15511100</t>
  </si>
  <si>
    <t>Կաթ 1,7%</t>
  </si>
  <si>
    <t>15512000</t>
  </si>
  <si>
    <t>Թթվասեր</t>
  </si>
  <si>
    <t>15551600</t>
  </si>
  <si>
    <t>Մածուն 2,5 %</t>
  </si>
  <si>
    <t>15542100</t>
  </si>
  <si>
    <t>Կաթնաշոռ</t>
  </si>
  <si>
    <t>15311100</t>
  </si>
  <si>
    <t>Կարտֆիլ</t>
  </si>
  <si>
    <t>03221110</t>
  </si>
  <si>
    <t xml:space="preserve">Գազար </t>
  </si>
  <si>
    <t>03221100</t>
  </si>
  <si>
    <t>Բազուկ</t>
  </si>
  <si>
    <t>03221430</t>
  </si>
  <si>
    <t>Բրոկոլի</t>
  </si>
  <si>
    <t>Դդում</t>
  </si>
  <si>
    <t>Կանաչի խառը</t>
  </si>
  <si>
    <t>03221127</t>
  </si>
  <si>
    <t>Հազարի տերև</t>
  </si>
  <si>
    <t>03222128</t>
  </si>
  <si>
    <t>Խնձոր</t>
  </si>
  <si>
    <t>03222100</t>
  </si>
  <si>
    <t xml:space="preserve">Բանան </t>
  </si>
  <si>
    <t>Նարինջ</t>
  </si>
  <si>
    <t>Մանդարին</t>
  </si>
  <si>
    <t>Ընդամենը</t>
  </si>
  <si>
    <t>&lt;&lt; Ջոն և Հասմիկ Մկրտիչյաններ Արենի մանկապարտեզ ՀՈԱԿ&gt;&gt;</t>
  </si>
  <si>
    <t>&lt;&lt; Ջոն և Հասմիկ Մկրտիչյաններ Արենի մանկապարտեզ ՀՈԱԿ&gt;&gt;,  Արենի բնակավայր,  16 փողոց շենք 17</t>
  </si>
  <si>
    <t>&lt;&lt; Ջոն և Հասմիկ Մկրտիչյաններ Արենի մանկապարտեզ ՀՈԱԿ&gt;&gt;,  Արենի բնակավայր,  16 փողոց շենք 18</t>
  </si>
  <si>
    <t>&lt;&lt; Ջոն և Հասմիկ Մկրտիչյաններ Արենի մանկապարտեզ ՀՈԱԿ&gt;&gt;,  Արենի բնակավայր,  16 փողոց շենք 6</t>
  </si>
  <si>
    <t>&lt;&lt; Ջոն և Հասմիկ Մկրտիչյաններ Արենի մանկապարտեզ ՀՈԱԿ&gt;&gt;,  Արենի բնակավայր,  16 փողոց շենք 7</t>
  </si>
  <si>
    <t>&lt;&lt; Ջոն և Հասմիկ Մկրտիչյաններ Արենի մանկապարտեզ ՀՈԱԿ&gt;&gt;,  Արենի բնակավայր,  16 փողոց շենք 8</t>
  </si>
  <si>
    <t>&lt;&lt; Ջոն և Հասմիկ Մկրտիչյաններ Արենի մանկապարտեզ ՀՈԱԿ&gt;&gt;,  Արենի բնակավայր,  16 փողոց շենք 11</t>
  </si>
  <si>
    <t>&lt;&lt; Ջոն և Հասմիկ Մկրտիչյաններ Արենի մանկապարտեզ ՀՈԱԿ&gt;&gt;,  Արենի բնակավայր,  16 փողոց շենք 14</t>
  </si>
  <si>
    <t>&lt;&lt; Ջոն և Հասմիկ Մկրտիչյաններ Արենի մանկապարտեզ ՀՈԱԿ&gt;&gt;,  Արենի բնակավայր,  16 փողոց շենք 15</t>
  </si>
  <si>
    <t>&lt;&lt; Ջոն և Հասմիկ Մկրտիչյաններ Արենի մանկապարտեզ ՀՈԱԿ&gt;&gt;,  Արենի բնակավայր,  16 փողոց շենք 16</t>
  </si>
  <si>
    <t>Մատակարարման հասցե</t>
  </si>
  <si>
    <t>Աղավնաձոր մանկապարտեզ ՀՈԱԿ, Աղավնաձոր բնակավայր  փողոց 1-ին 33 շ.  ,Արփի մանակապարտեզ ՀՈԱԿ, Արփի բնակավայր,  1-ին փողոց շենք 53</t>
  </si>
  <si>
    <t>Աղավնաձոր մանկապարտեզ ՀՈԱԿ, Աղավնաձոր բնակավայր  փողոց 1-ին 33 շ.  ,Արփի մանակապարտեզ ՀՈԱԿ, Արփի բնակավայր,  1-ին փողոց շենք 54</t>
  </si>
  <si>
    <t>Աղավնաձոր մանկապարտեզ ՀՈԱԿ, Աղավնաձոր բնակավայր  փողոց 1-ին 33 շ.  ,Արփի մանակապարտեզ ՀՈԱԿ, Արփի բնակավայր,  1-ին փողոց շենք 56</t>
  </si>
  <si>
    <t>Աղավնաձոր մանկապարտեզ ՀՈԱԿ, Աղավնաձոր բնակավայր  փողոց 1-ին 33 շ.  ,Արփի մանակապարտեզ ՀՈԱԿ, Արփի բնակավայր,  1-ին փողոց շենք 58</t>
  </si>
  <si>
    <t>Աղավնաձոր մանկապարտեզ ՀՈԱԿ, Աղավնաձոր բնակավայր  փողոց 1-ին 33 շ.  ,Արփի մանակապարտեզ ՀՈԱԿ, Արփի բնակավայր,  1-ին փողոց շենք 61</t>
  </si>
  <si>
    <t>Աղավնաձոր մանկապարտեզ ՀՈԱԿ, Աղավնաձոր բնակավայր  փողոց 1-ին 33 շ.  ,Արփի մանակապարտեզ ՀՈԱԿ, Արփի բնակավայր,  1-ին փողոց շենք 63</t>
  </si>
  <si>
    <t>Աղավնաձոր մանկապարտեզ ՀՈԱԿ, Աղավնաձոր բնակավայր  փողոց 1-ին 33 շ.  ,Արփի մանակապարտեզ ՀՈԱԿ, Արփի բնակավայր,  1-ին փողոց շենք 64</t>
  </si>
  <si>
    <t>Աղավնաձոր մանկապարտեզ ՀՈԱԿ, Աղավնաձոր բնակավայր  փողոց 1-ին 33 շ.  ,Արփի մանակապարտեզ ՀՈԱԿ, Արփի բնակավայր,  1-ին փողոց շենք 65</t>
  </si>
  <si>
    <t>Աղավնաձոր մանկապարտեզ ՀՈԱԿ, Աղավնաձոր բնակավայր  փողոց 1-ին 33 շ.  ,Արփի մանակապարտեզ ՀՈԱԿ, Արփի բնակավայր,  1-ին փողոց շենք 66</t>
  </si>
  <si>
    <t>Աղավնաձոր մանկապարտեզ ՀՈԱԿ, Աղավնաձոր բնակավայր  փողոց 1-ին 33 շ.  ,Արփի մանակապարտեզ ՀՈԱԿ, Արփի բնակավայր,  1-ին փողոց շենք 67</t>
  </si>
  <si>
    <t>Աղավնաձոր մանկապարտեզ ՀՈԱԿ, Աղավնաձոր բնակավայր  փողոց 1-ին 33 շ.  ,Արփի մանակապարտեզ ՀՈԱԿ, Արփի բնակավայր,  1-ին փողոց շենք 68</t>
  </si>
  <si>
    <t>Աղավնաձոր մանկապարտեզ ՀՈԱԿ, Աղավնաձոր բնակավայր  փողոց 1-ին 33 շ.  ,Արփի մանակապարտեզ ՀՈԱԿ, Արփի բնակավայր,  1-ին փողոց շենք 69</t>
  </si>
  <si>
    <t>Աղավնաձոր մանկապարտեզ ՀՈԱԿ, Աղավնաձոր բնակավայր  փողոց 1-ին 33 շ.  ,Արփի մանակապարտեզ ՀՈԱԿ, Արփի բնակավայր,  1-ին փողոց շենք 70</t>
  </si>
  <si>
    <t>Աղավնաձոր մանկապարտեզ ՀՈԱԿ, Աղավնաձոր բնակավայր  փողոց 1-ին 33 շ.  ,Արփի մանակապարտեզ ՀՈԱԿ, Արփի բնակավայր,  1-ին փողոց շենք 73</t>
  </si>
  <si>
    <t>Աղավնաձոր մանկապարտեզ ՀՈԱԿ, Աղավնաձոր բնակավայր  փողոց 1-ին 33 շ.  ,Արփի մանակապարտեզ ՀՈԱԿ, Արփի բնակավայր,  1-ին փողոց շենք 74</t>
  </si>
  <si>
    <t>Աղավնաձոր մանկապարտեզ ՀՈԱԿ, Աղավնաձոր բնակավայր  փողոց 1-ին 33 շ.  ,Արփի մանակապարտեզ ՀՈԱԿ, Արփի բնակավայր,  1-ին փողոց շենք 75</t>
  </si>
  <si>
    <t>Աղավնաձոր մանկապարտեզ ՀՈԱԿ, Աղավնաձոր բնակավայր  փողոց 1-ին 33 շ.  ,Արփի մանակապարտեզ ՀՈԱԿ, Արփի բնակավայր,  1-ին փողոց շենք 76</t>
  </si>
  <si>
    <t>Աղավնաձոր մանկապարտեզ ՀՈԱԿ, Աղավնաձոր բնակավայր  փողոց 1-ին 33 շ.  ,Արփի մանակապարտեզ ՀՈԱԿ, Արփի բնակավայր,  1-ին փողոց շենք 77</t>
  </si>
  <si>
    <t>Աղավնաձոր մանկապարտեզ ՀՈԱԿ, Աղավնաձոր բնակավայր  փողոց 1-ին 33 շ.  ,Արփի մանակապարտեզ ՀՈԱԿ, Արփի բնակավայր,  1-ին փողոց շենք 78</t>
  </si>
  <si>
    <t>Աղավնաձոր մանկապարտեզ ՀՈԱԿ, Աղավնաձոր բնակավայր  փողոց 1-ին 33 շ.  ,Արփի մանակապարտեզ ՀՈԱԿ, Արփի բնակավայր,  1-ին փողոց շենք 80</t>
  </si>
  <si>
    <t>Աղավնաձոր մանկապարտեզ ՀՈԱԿ, Աղավնաձոր բնակավայր  փողոց 1-ին 33 շ.  ,Արփի մանակապարտեզ ՀՈԱԿ, Արփի բնակավայր,  1-ին փողոց շենք 82</t>
  </si>
  <si>
    <t>Աղավնաձոր մանկապարտեզ ՀՈԱԿ, Աղավնաձոր բնակավայր  փողոց 1-ին 33 շ.  ,Արփի մանակապարտեզ ՀՈԱԿ, Արփի բնակավայր,  1-ին փողոց շենք 83</t>
  </si>
  <si>
    <t>Աղավնաձոր մանկապարտեզ ՀՈԱԿ, Աղավնաձոր բնակավայր  փողոց 1-ին 33 շ.  ,Արփի մանակապարտեզ ՀՈԱԿ, Արփի բնակավայր,  1-ին փողոց շենք 84</t>
  </si>
  <si>
    <t>Աղավնաձոր մանկապարտեզ ՀՈԱԿ, Աղավնաձոր բնակավայր  փողոց 1-ին 33 շ.  ,Արփի մանակապարտեզ ՀՈԱԿ, Արփի բնակավայր,  1-ին փողոց շենք 86</t>
  </si>
  <si>
    <t>Աղավնաձոր մանկապարտեզ ՀՈԱԿ, Աղավնաձոր բնակավայր  փողոց 1-ին 33 շ.  ,Արփի մանակապարտեզ ՀՈԱԿ, Արփի բնակավայր,  1-ին փողոց շենք 87</t>
  </si>
  <si>
    <t>Աղավնաձոր մանկապարտեզ ՀՈԱԿ, Աղավնաձոր բնակավայր  փողոց 1-ին 33 շ.  ,Արփի մանակապարտեզ ՀՈԱԿ, Արփի բնակավայր,  1-ին փողոց շենք 88</t>
  </si>
  <si>
    <t>Աղավնաձոր մանկապարտեզ ՀՈԱԿ, Աղավնաձոր բնակավայր  փողոց 1-ին 33 շ.  ,Արփի մանակապարտեզ ՀՈԱԿ, Արփի բնակավայր,  1-ին փողոց շենք 89</t>
  </si>
  <si>
    <t>Աղավնաձոր մանկապարտեզ ՀՈԱԿ, Աղավնաձոր բնակավայր  փողոց 1-ին 33 շ.  ,Արփի մանակապարտեզ ՀՈԱԿ, Արփի բնակավայր,  1-ին փողոց շենք 90</t>
  </si>
  <si>
    <t>Աղավնաձոր մանկապարտեզ ՀՈԱԿ, Աղավնաձոր բնակավայր  փողոց 1-ին 33 շ.  ,Արփի մանակապարտեզ ՀՈԱԿ, Արփի բնակավայր,  1-ին փողոց շենք 91</t>
  </si>
  <si>
    <t>Աղավնաձոր մանկապարտեզ ՀՈԱԿ, Աղավնաձոր բնակավայր  փողոց 1-ին 33 շ.  ,Արփի մանակապարտեզ ՀՈԱԿ, Արփի բնակավայր,  1-ին փողոց շենք 92</t>
  </si>
  <si>
    <t>Ագարակաձոր բնակավայրի &lt;&lt;Արևիկ&gt;&gt; ՀՈԱԿ մանկապարտեզի և Ագարակաձոր բնակավայրի &lt;&lt;Արևիկ&gt;&gt;  ՀՈԱԿ մանկապարտեզի  Խաչիկի մասնաճյուղ</t>
  </si>
  <si>
    <t xml:space="preserve">Ագարակաձոր  մանկապարտեզ ՀՈԱԿ,  Ագարակաձոր բնակավայր, փակուղի 1, փողոց 1, շենք 3,Ագարակաձոր  մանկապարտեզ ՀՈԱԿ-ի  Խաչիկի մասնաճյուղ հասցե՝  18 փ 1/1, </t>
  </si>
  <si>
    <t>Արփի անկապարտեզ ՀՈԱԿ</t>
  </si>
  <si>
    <t>Ռինդ մանկապարտեզ ՀՈԱԿ, Ռինդ բնակավայր,   14 Փ 23 շ.</t>
  </si>
  <si>
    <t>Ռինդ մանկապարտեզ ՀՈԱԿ</t>
  </si>
  <si>
    <t>Ելփին մանկապարտեզ ՀՈԱԿ, Ելփին բնակավայր   1 փողոց 58</t>
  </si>
  <si>
    <t>Ելփին մանկապարտեզ ՀՈԱԿ, Ելփին բնակավայր   1 փողոց 62</t>
  </si>
  <si>
    <t>Ելփին մանկապարտեզ ՀՈԱԿ, Ելփին բնակավայր   1 փողոց 63</t>
  </si>
  <si>
    <t>Ելփին մանկապարտեզ ՀՈԱԿ, Ելփին բնակավայր   1 փողոց 73</t>
  </si>
  <si>
    <t>Ելփին մանկապարտեզ ՀՈԱԿ, Ելփին բնակավայր   1 փողոց 76</t>
  </si>
  <si>
    <t>Ելփին մանկապարտեզ ՀՈԱԿ, Ելփին բնակավայր   1 փողոց 83</t>
  </si>
  <si>
    <t>Ելփին մանկապարտեզ ՀՈԱԿ, Ելփին բնակավայր   1 փողոց 90</t>
  </si>
  <si>
    <t>Ելփին մանկապարտեզ ՀՈԱԿ, Ելփին բնակավայր   1 փողոց 91</t>
  </si>
  <si>
    <t>Ելփին մանկապարտեզ ՀՈԱԿ, Ելփին բնակավայր   1 փողոց 92</t>
  </si>
  <si>
    <t xml:space="preserve">Ելփինի մանկապարտեզ ՀՈԱԿ </t>
  </si>
  <si>
    <t>Տեխնիկական բնութագիր</t>
  </si>
  <si>
    <t>Արևածաղկի ձեթ &lt;&lt;Սլոբոդա&gt;&gt; կամ &lt;&lt;Բլագո&gt;&gt;Պատրաստված արևածաղկի սերմերի լուծամզման և ճզմման եղանակով, բարձր տեսակի, զտված, հոտազերծված, ԳՕՍՏ 1129-93։ Անվտանգությունը՝ N 2-III-4.9-01-2010 հիգիենիկ նորմատիվների, մակնշումը`  “Սննդամթերքի անվտանգության մասին” ՀՀ օրենքի 8-րդ հոդվածի։ 1 լ –անոց տարրաներով</t>
  </si>
  <si>
    <t>Կարագ Սերուցքային, &lt;&lt;Նոր Զելանդական&gt;&gt; կամ &lt;&lt;Մարիաննա&gt;&gt; յուղայնությունը՝ 82,5% -ից ոչ պակաս, բարձր որակի, թարմ վիճակում, պրոտեինի պարունակությունը 0,7 գ, ածխաջուր 0,7 գ, սպիտակուցներ` 0,6 %  740 կկալ, ԳՕՍՏ 37-91 ։
Անկոր կամ համարժեք :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հոդված:</t>
  </si>
  <si>
    <t>Սպիտակ, խոշոր, բարձր կարգի, երկար տեսակի,  չկոտրած, լայնությունից բաժանվում են 1-ից մինչև 4 տիպերի, ըստ տիպերի խոնավությունը 13%-ից մինչև 15%, ԳՕՍՏ 6293-90։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</si>
  <si>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Չորացրած, Էներգետիկ արժեքը 100 գրամում
կալորիականությունը՝ 280 կկալ,սպիտակուցներ՝ 25 գր
ճարպեր՝ 1,6 գր, ածխաջրեր՝ 46,5 գր, ջուր՝ 15 գր
այրվածքային մնացորդ (հանքային աղեր)՝ 2,8 գր: Գույնը՝կանաչ դարչնագույնին մոտ Անվտանգությունը՝ N 2-III-4.9-01-2010 հիգիենիկ նորմատիվների և «Սննդամթերքի անվտանգության մասին» ՀՀ օրենքի 8-րդ հոդվածի:</t>
  </si>
  <si>
    <t>Ստացված հաճարի հատիկներից, հատիկներով խոնավությունը 15 %-ից ոչ ավելի: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</t>
  </si>
  <si>
    <t>Սիսեռ ամբողջական ԳՕՍՏ 8758-76, համասեռ, մաքուր, չոր խոնավությունը` (14,0-20,0) % ոչ ավելի: Անվտանգությունը` ըստ N 2-III-4.9-01-2010 հիգիենիկ նորմատիվների, «Սննդամթերքի անվտանգության մասին» ՀՀ օրենքի 8-րդ հոդվածի:</t>
  </si>
  <si>
    <t>Պանիր &lt;&lt;Չանախ&gt;&gt; տեսակի կամ &lt;&lt;Սիսիան&gt;&gt;, պինդ, կովի կաթից, աղաջրային, սպիտակից մինչև բաց դեղին գույնի, տարբեր մեծության և ձևի աչքերով: 46 % յուղայնությամբ, պիտանելիության ժամկետը ոչ պակաս քան 90%: ԳՕՍՏ 7616-85 կամ համարժեք։ Անվտանգությունը և մակնշումը՝ ըստ ՀՀ կառավարության 2006թ. դեկտեմբերի 21-ի N 1925-Ն որոշմամբ հաստատված ՙԿաթին, կաթնամթերքին և դրանց արտադրությանը ներկայացվող պահանջների տեխնիկական կանոնակարգի՚ և ՙՍննդամթերքի անվտանգության մասին՚ ՀՀ օրենքի 8-րդ հոդվածի:</t>
  </si>
  <si>
    <t>Հավի կրծքամիս , մաքուր, արյունազրկված, առանց կողմնակի հոտերի, փաթեթավորված պոլիէթիլենային թաղանթներով, ԳՕՍՏ 25391-82։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</t>
  </si>
  <si>
    <t>Միս տավարի պաղեցրած, փափուկ միս առանց ոսկորի, զարգացած մկաններով, պահված 0 օC -ից մինչև 4 օC ջերմաստիճանի պայմաններում` 6 ժ-ից ոչ ավելի,ոչ ավել I պարարտության, պաղեցրած մսի մակերեսը չպետք է լինի խոնավ, ոսկորի և մսի հարաբերակցությունը` համապատասխանաբար 0 % և 100 %: Սպանդանոցային 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ՀՍՏ 342-2011:</t>
  </si>
  <si>
    <t>Խոնավությունը` 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</t>
  </si>
  <si>
    <t>Կաթնահունց  շաքարահունց, խոնավությունը՝ 3-10, սպիտակուցներ՝ 8.3 %, ճարպեր՝  11.8 %, ածխաջրեր՝ 69.4%, էներգետիկ արժեքը՝415 կկալ շաքարի պարունակությունը 20-27 տոկոս, Անվտանգությունը` ըստ N 2-III-4.9-01-2010 հիգիենիկ նորմատիվների, իսկ մակնշումը` “Սննդամթերքի անվտանգության մասին” ՀՀ օրենքի 8-րդ հոդվածի</t>
  </si>
  <si>
    <t>Տոմատի մածուկ, Բաղադրությունը՝ տոմատի մածուկ, աղ, էներգետիկ արժեքը 79կկալ /268.6կջ. լուծելի չոր նյութերի պարունակությունը 25+/- 2%: Կերակրի աղի զանգվածը ոչ ավել քան 1,5%: , Ռագմակ կամ համարժեք Բարձր տեսակների՝ բնական հումքից ապակե  տարաներով, ածխաջրեր՝ 15.8, ԳՕՍՏ 3343-89: Անվտանգությունը` N 2-III-4.9-01-2010 հիգիենիկ նորմատիվների և «Սննդամթերքի անվտանգության մասին» ՀՀ օրենքի 8-րդ հոդվածի :</t>
  </si>
  <si>
    <t>Կակաո փոշի, գործարանային արտադրության, չափածրարված: 100գր, /տուփը/սպիտակուցներ`24, ճարպեր` 11, ածխաջրեր`  10:  Անվտանգությունը, փաթեթավորումը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</si>
  <si>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 xml:space="preserve">   </t>
  </si>
  <si>
    <t>Եգիպտացորենի պահածո::Լուտիկ կամ ,,Թոփ սան,,    Ընտիր հատիկավոր: Մթերքը մանրէազերծված է:Անվտանգությունը` ըստ 2-III-4.9-01-2010 հիգիենիկ նորմատիվների, իսկ մակնշումը` «Սննդամթերքի անվտանգության մասին» ՀՀ օրենքի 8-րդ հոդվածի</t>
  </si>
  <si>
    <t>Կանաչ ոլոռի պահածո:Լուտիկ կամ ,,Թոփ սան,,  Ընտիր հատիկավոր: Մթերքը մանրէազերծված է:Անվտանգությունը` ըստ 2-III-4.9-01-2010 հիգիենիկ նորմատիվների, իսկ մակնշումը` «Սննդամթերքի անվտանգության մասին» ՀՀ օրենքի 8-րդ հոդվածի, 720 գրամ</t>
  </si>
  <si>
    <t>Ձու  1-ին կարգի, տեսակավորված ըստ մեկ ձվի զանգվածի,  ձվի պահման ժամկետը՝ 7 օր,  ՀՍՏ 182-2012 Անվտանգությունը և մակնշումը` ըստ N2-III-4.9-01-2010 սանիտարահամաճարակային կանոնների և նորմերի, «Սննդամթերքի անվտանգության մասին» ՀՀ օրենքի 8-րդ հոդվածի</t>
  </si>
  <si>
    <t>Կաթ : Մարիաննա կամ Աշտարակ կաթ:, 1 լ. Թղթյա տարրաներով Պաստերացված կովի կաթ 1.7 % յուղայնությամբ, թթվայնությունը` 16-210T, ԳՕՍՏ 13277-79: Անվտանգությունը և մակնշումը` N 2-III-4,9-01-2003 (ՌԴ Սան Պին 2,3,2-1078-01) սանիտարահամաճարակային կանոնների և նորմերի և «Սննդամթերքի անվտանգության մասին» ՀՀ օրենքի 9-րդ հոդվածի</t>
  </si>
  <si>
    <t>Թթվասեր &lt;&lt;Մարիաննա&gt;&gt;  կամ &lt;&lt;Աշտարակ կաթ&gt;&gt;, Բաղադրությունը՝ սերուցք նորմալացված կաթնաթթվային մանրեներից,  10% -ից ոչ պակաս յուղի զանգվածային մասով, 100գ մթերքի սննդային արժեքը՝ յուղ 18.0-20գ, Սպիտակուցներ 2.8-3գ, ածխաջրեր ՝ 3.0-3,5գ.: Թարմ կովի կաթից, 400-1000 գրամանոց տարրաներով, յուղայնությունը`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օր:-րդ հոդվածի։ Պիտանելիության մնացորդային ժամկետը ոչ պակաս քան 90 օր:</t>
  </si>
  <si>
    <t>Մածուն,Թարմ կովի կաթից &lt;&lt;Մարիաննա&gt;&gt; Կամ &lt;&lt;Աշտարակ կաթ&gt;&gt;,1 կգ տարրաներով, յուղայնությունը 2.5%,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</si>
  <si>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 xml:space="preserve">  </t>
  </si>
  <si>
    <t>Կաթնաշոռ,&lt;&lt;Մարիաննա&gt;&gt; կամ &lt;&lt;Աշտարակ կաթ&gt;&gt;,սննդային արժեքը 100գ.-ում ոչ պակաս 7գ յուղ, սպիտակուցներ ոչ պակաս  16գ. Ածխաջրեր  ոչ պակաս 2,2գ., էներգետիկ արժեքը 135,8 կկալ, 568 ԿՋ փաթեթավորված սպառողական տարաներով, անվտանգությունը և մակնշումը` ըստ ՀՀ կառավարության 2006թ. դեկտեմբերի 21-ի N1925-Ն որոշմամբ հաստատված “Կաթին, կաթնամթերքին և դրանց արտադրությանը ներկայացվող պահանջների տեխնիկական կանոնակարգի” և “Սննդամթերքի անվտանգության մասին” ՀՀ օրենքի 8-րդ հոդվածի։  180 գրամանոց տարրաներով</t>
  </si>
  <si>
    <t xml:space="preserve">(ԳՕՍՏ 26768-85)    Արտաքին տեսքը` գլուխները թարմ, ամբողջական, առանց հիվանդությունների,  չծլած, մաքուր, մեկ բուսաբանական տեսակի, առանց վնասվածքների: Գլուխները պետք է լինեն լիովին կազմավորված, ամուր, ոչ փխրուն և չլխկած,Գլուխների մաքրման աստիճանը` կաղամբի գլուխները մաքրված լինեն մինչև կանաչ և սպիտակ տերևների խիտ մակերեսը: Կաղամբակոթի երկարությունը 3սմ-ից ոչ ավելի:Մեխանիկական վնասվածքներով, ճաքերով, ցրտահարված գլուխների մթերումը չի թույլատրվում:Մաքրված գլուխների քաշը ոչ պակաս     -    0.7  կգ </t>
  </si>
  <si>
    <t>Բանան թարմ, պտղաբանական I խմբի, Հայաստանի տարբեր տեսակների, նեղ տրամագիծը 5 սմ-ից ոչ պակաս, ԳՕՍՏ 21122-75,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</si>
  <si>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Թարմ ամբողջական մաքուր ,  ԳՕՍՏ 13907-86: Անվտանգությունը, փաթեթավորումը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</si>
  <si>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>Թարմ, գույնը կանաչ,/կապը՝ 250-300գրամ/ առանց վնասված տեղերի ՙՍննդամթերքի անվտանգության մասին՚ ՀՀ օրենքի 8-րդ հոդվածի:</t>
  </si>
  <si>
    <t>Արտաքին տեսքը` արմատապտուղները թարմ,  ամբողջական, առանց հիվանդությունների , չոր, չկեղտոտված, առանց ճաքերի: Ներքին կառուցվածքը` միջուկը հյութալի , մուգ կարմիր: ԳՕՍՏ 26767-85։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</si>
  <si>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Կարտոֆիլ</t>
  </si>
  <si>
    <t xml:space="preserve">Վաղահաս և ուշահաս, I տեսակի, չցրտահարված, առանց վնասվածքների, նեղ մասի տրամագիծը  4 սմ-ից ոչ պակաս, տեսականու մաքրությունը`  90 %-ից ոչ պակաս, փաթեթավորումը` առանց չափածրարման։ Անվտանգությունը և մակնշումը՝ ըստ ՀՀ կառավարության 2006թ. դեկտեմբերի 21-ի N 1913-Ն որոշմամբ հաստատված «Թարմ պտուղ-բանջարեղենի </t>
  </si>
  <si>
    <t>Առողջ, թարմ,առանց վնասվածքի, վաղահաս, ԳՕՍՏ 26767-85։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</si>
  <si>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Նարինջ թարմ, պտղաբանական II խմբի (71-ից փոքր մինչև 63մմ ներառյալ), ԳՕՍՏ 4427-82։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հոդվածի։</t>
  </si>
  <si>
    <t xml:space="preserve">Մանդարին թարմ, I պտղաբանական խմբի, դեղին կեղևով և պտղամսով, ԳՕՍՏ 4428-82, անվտանգությունը, փաթեթավորումը և մակնշումը` ըստ ՀՀ կառ. 2006թ. դեկտեմբերի 21-ի N 1913-Ն որոշմամբ հաստատված “Թարմ պտուղ-բանջարեղենի տեխ. կանոնակարգի”և “Սննդամթերքի անվտանգության մասին” ՀՀ օրենքի 8-րդ հոդվածի </t>
  </si>
  <si>
    <t>Технические характеристики</t>
  </si>
  <si>
    <t>Подсолнечное масло «Слобода» или «Благо». Получено путем экстракции и прессования семян подсолнечника, высокого качества, рафинированное, дезодорированное, ГОСТ 1129-93. Безопасность: гигиенические стандарты № 2-III-4.9-01-2010, маркировка: статья 8 Закона Республики Армения «О безопасности пищевых продуктов». В емкостях по 1 литру.</t>
  </si>
  <si>
    <t>Сливочное масло, &lt;&lt;Новая Зеландия&gt;&gt; или &lt;&lt;Марианна&gt;&gt;, содержание жира не менее 82,5%, высококачественное, свежее, содержание белка 0,7 г, углеводов 0,7 г, белков 0,6 %, 740 ккал, ГОСТ 37-91.
Якорь или эквивалент: Безопасность и маркировка в соответствии с «Техническим регламентом по требованиям к молоку, молочным продуктам и их производству», утвержденным Постановлением Правительства РА № 1925-Н от 21 декабря 2006 г. и статьей 8 Закона РА «О безопасности пищевых продуктов».</t>
  </si>
  <si>
    <t>Белый, крупный, высококачественный, длиннозерный, цельный, разделенный по ширине на типы 1-4, в зависимости от типа влажность от 13% до 15%, ГОСТ 6293-90. Безопасность и маркировка в соответствии с Постановлением Правительства РА от 11 января 2007 г. Технический регламент по требованиям к зерну, его производству, хранению, переработке и употреблению, утвержденный постановлением № 22-Н и статьей 8 Закона РА «О безопасности пищевых продуктов».</t>
  </si>
  <si>
    <t>Сушеные, энергетическая ценность на 100 грамм:
Калории: 280 ккал, Белки: 25 г
Жиры: 1,6 г, Углеводы: 46,5 г, Вода: 15 г
Остаток сгорания (минеральные соли): 2,8 г. Цвет: зеленовато-коричневый. Безопасность: соответствует гигиеническим стандартам № 2-III-4.9-01-2010 и статье 8 Закона Республики Армения «О безопасности пищевых продуктов».</t>
  </si>
  <si>
    <t>Получено из буковых зерен с влажностью не более 15%. Безопасность и маркировка соответствуют «Техническим регламентам по требованиям к зерну, его производству, хранению, переработке и использованию», утвержденным Постановлением Правительства Республики Армения № 22-Н от 11 января 2007 года, и статье 8 Закона Республики Армения «О безопасности пищевых продуктов».</t>
  </si>
  <si>
    <t>Цельный нут ГОСТ 8758-76, однородный, чистый, сухой, влажность: (14,0-20,0) % не более. Безопасность: соответствует гигиеническим нормам № 2-III-4.9-01-2010, статье 8 Закона РА «О безопасности пищевых продуктов».</t>
  </si>
  <si>
    <t>Сыр типа «Чанах» или «Сисиан», твердый, из коровьего молока, рассол, белого или светло-желтого цвета, с глазками различного размера и формы. Содержание жира 46%, срок годности не менее 90%. ГОСТ 7616-85 или эквивалент. Безопасность и маркировка в соответствии с «Техническим регламентом о требованиях к молоку, молочным продуктам и их производству» и статьей 8 Закона Республики Армения «О безопасности пищевых продуктов», утвержденного Постановлением Правительства Республики Армения № 1925-Н от 21 декабря 2006 года.</t>
  </si>
  <si>
    <t>Куриная грудка, чистая, обескровленная, без посторонних запахов, упакованная в полиэтиленовую пленку, ГОСТ 25391-82. Безопасность и маркировка в соответствии с «Техническим регламентом по мясу и мясным продуктам» и статьей 8 Закона Республики Армения «О безопасности пищевых продуктов», утвержденного Постановлением Правительства Республики Армения № 1560-Н от 19 октября 2006 г.</t>
  </si>
  <si>
    <t>Охлажденная говядина, мягкое мясо без костей, с развитыми мышцами, хранившееся при температуре от 0 °C до 4 °C не более 6 часов, не более 1% жира, поверхность охлажденного мяса не должна быть влажной, соотношение костей к мясу составляет 0% и 100% соответственно. Бойня: Безопасность и маркировка в соответствии с «Техническим регламентом по мясу и мясным продуктам» и статьей 8 Закона РА «О безопасности пищевых продуктов», утвержденными Постановлением Правительства РА № 1560-Н от 19 октября 2006 г. АСТ 342-2011.</t>
  </si>
  <si>
    <t>Влажность: Безопасность и маркировка в соответствии с «Техническим регламентом о требованиях к зерну, его производству, хранению, переработке и использованию», утвержденным Постановлением Правительства Республики Армения № 22-Н от 11 января 2007 года, и статьей 8 Закона Республики Армения «О безопасности пищевых продуктов».</t>
  </si>
  <si>
    <t>Молочный сахарный сироп, влажность: 3-10%, белки: 8,3%, жиры: 11,8%, углеводы: 69,4%, энергетическая ценность: 415 ккал, содержание сахара: 20-27%, безопасность: соответствует гигиеническим стандартам № 2-III-4.9-01-2010, маркировка: статья 8 Закона Республики Армения «О безопасности пищевых продуктов».</t>
  </si>
  <si>
    <t>Томатная паста. Состав: томатная паста, соль, энергетическая ценность 79 ккал / 268,6 кДж. Содержание растворимых сухих веществ 25±2%. Масса пищевой соли не более 1,5%. Рагмак или эквивалентные высококачественные сорта, из натурального сырья, в стеклянной таре, углеводы: 15,8, ГОСТ 3343-89. Безопасность: гигиенические стандарты № 2-III-4.9-01-2010 и статья 8 Закона Республики Армения «О безопасности пищевых продуктов».</t>
  </si>
  <si>
    <t>Какао-порошок заводского производства, отмеренный. 100г, /коробка/белки: 24, жиры: 11, углеводы: 10. Безопасность, упаковка и маркировка согласно постановлению правительства РА от 2006 года. Статья 8 «Технического регламента свежих фруктов и овощей» и Закона Республики Армения «О безопасности пищевых продуктов», утвержденных Постановлением № 1913 от 21 декабря.</t>
  </si>
  <si>
    <t>Консервированная кукуруза: Лутик или «Топ Сан», отборное зерно. Продукт стерилизован. Безопасность соответствует гигиеническим стандартам 2-III-4.9-01-2010, а маркировка — статье 8 Закона Республики Армения «О безопасности пищевых продуктов».</t>
  </si>
  <si>
    <t>Консервированный зеленый горошек: Lutik или "Top San", гранулированный. Продукт стерилизован. Безопасность соответствует гигиеническим стандартам 2-III-4.9-01-2010, а маркировка соответствует статье 8 Закона Республики Армения "О безопасности пищевых продуктов", 720 грамм.</t>
  </si>
  <si>
    <t>Яйца 1-го сорта, отсортированные по массе одного яйца, срок годности яиц: 7 дней, AST 182-2012. Безопасность и маркировка: в соответствии с санитарно-эпидемиологическими правилами и нормами N2-III-4.9-01-2010, статья 8 Закона Республики Армения «О безопасности пищевых продуктов».</t>
  </si>
  <si>
    <t>Молоко: марианнское или аштаракское молоко, 1 л. В бумажных контейнерах. Пастеризованное коровье молоко 1,7% жирности, кислотность: 16-210Т, ГОСТ 13277-79. Безопасность и маркировка: № 2-III-4,9-01-2003 (РФ Сан Пин 2,3,2-1078-01) санитарно-эпидемиологические правила и нормы и статья 9 Закона Республики Армения «О безопасности пищевых продуктов».</t>
  </si>
  <si>
    <t>Сметана «Марианна» или «Аштарак кат». Состав: сливки из нормализованных молочнокислых бактерий, с массовой долей жира не менее 10%, пищевая ценность 100 г продукта: жиры 18,0-20 г, белки 2,8-3 г, углеводы 3,0-3,5 г. Из свежего коровьего молока, в упаковках по 400-1000 г, содержание жира: кислотность: 65-100 0Т, безопасность и маркировка в соответствии с «Техническим регламентом по требованиям к молоку, молочным продуктам и их производству», утвержденным Постановлением Правительства РА № 1925-Н от 21 декабря 2006 г. и статьей 8 Закона РА «О безопасности пищевых продуктов». Остаточный срок годности не менее 90 дней.</t>
  </si>
  <si>
    <t>Йогурт из свежего коровьего молока «Марианна» или «Аштарак кат», контейнеры 1 кг, содержание жира 2,5%, кислотность 65-1000Т, безопасность и маркировка в соответствии с «Техническим регламентом требований к молоку, молочным продуктам и их производству», утвержденным Постановлением Правительства РА № 1925-Н от 21 декабря 2006 г. и статьей 8 Закона РА «О безопасности пищевых продуктов».</t>
  </si>
  <si>
    <t>Творог «Марианна» или «Аштарак кат», пищевая ценность на 100 г: не менее 7 г жиров, не менее 16 г белков. Углеводы: не менее 2,2 г, энергетическая ценность: 135,8 ккал, 568 кДж. Упаковка: потребительская тара, безопасность и маркировка в соответствии с «Техническим регламентом требований к молоку, молочным продуктам и их производству», утвержденным Постановлением Правительства РА № 1925-Н от 21 декабря 2006 г. и статьей 8 Закона РА «О безопасности пищевых продуктов». В упаковках по 180 грамм.</t>
  </si>
  <si>
    <t>Раннеспелые и позднеспелые, тип I, не повреждены морозом, без повреждений, диаметр узкой части не менее 4 см, чистота сорта не менее 90%, упаковка без перекосов. Безопасность и маркировка соответствуют Положению «Свежие фрукты и овощи», утвержденному Постановлением Правительства Республики Армения № 1913-Н от 21 декабря 2006 года.</t>
  </si>
  <si>
    <t>Здоровый, свежий, без повреждений, раннеспелый, ГОСТ 26767-85. Безопасность и маркировка согласно постановлению Правительства РА 2006 г. Статья 8 «Технического регламента свежих фруктов и овощей» и Закона Республики Армения «О безопасности пищевых продуктов», утвержденного Постановлением № 1913 от 21 декабря.</t>
  </si>
  <si>
    <t>Внешний вид: корнеплоды свежие, целые, без болезней, сухие, незаражённые, без трещин. Внутреннее строение: сочная, тёмно-красная мякоть. ГОСТ 26767-85. Безопасность и маркировка: в соответствии с «Техническим регламентом по свежим фруктам и овощам», утвержденным Постановлением Правительства РА № 1913-Н от 21 декабря 2006 г., и статьей 8 Закона РА «О безопасности пищевых продуктов».</t>
  </si>
  <si>
    <t>(ГОСТ 26768-85) Внешний вид: кочаны свежие, целые, без болезней, не проросшие, чистые, одного ботанического типа, без повреждений. Кочаны должны быть полностью сформированными, плотными, не ломкими и не помятыми. Степень очистки кочанов: кочаны капусты должны быть очищены до плотной поверхности зеленых и белых листьев. Длина кочана не более 3 см. Кочаны с механическими повреждениями, трещинами, обмороженные кочаны не принимаются к продаже. Вес очищенных кочанов не менее -0,7 кг.</t>
  </si>
  <si>
    <t>Свежий, цельный, чистый продукт, ГОСТ 13907-86. Безопасность, упаковка и маркировка соответствуют «Техническим регламентам по свежим фруктам и овощам», утвержденным Постановлением Правительства РА № 1913-Н от 21 декабря 2006 г. и статье 8 Закона РА «О безопасности пищевых продуктов».</t>
  </si>
  <si>
    <t>Свежий, зеленого цвета, /вес: 250-300 грамм/ без повреждений. Статья 8 Закона Республики Армения «О безопасности пищевых продуктов».</t>
  </si>
  <si>
    <t>Свежие бананы, группа фруктов I, различные сорта Армении, узкий диаметр не менее 5 см, ГОСТ 21122-75, безопасность и маркировка в соответствии с «Техническим регламентом по свежим фруктам и овощам», утвержденным Постановлением Правительства РА № 1913-Н от 21 декабря 2006 г. и статьей 8 Закона РА «О безопасности пищевых продуктов».</t>
  </si>
  <si>
    <t>Свежие апельсины, группа фруктов II (от 71 до 63 мм включительно), ГОСТ 4427-82. Безопасность и маркировка в соответствии с «Техническим регламентом по свежим фруктам и овощам», утвержденным Постановлением Правительства Республики Армения № 1913-Н от 21 декабря 2006 г., и статьей 8 Закона Республики Армения «О безопасности пищевых продуктов».</t>
  </si>
  <si>
    <t>Свежий мандарин, группа плодов I, с желтой кожурой и мякотью, ГОСТ 4428-82, безопасность, упаковка и маркировка в соответствии с «Техническим регламентом по свежим фруктам и овощам», утвержденным Постановлением Правительства РА № 1913-Н от 21 декабря 2006 г. и статьей 8 Закона РА «О безопасности пищевых продуктов».</t>
  </si>
  <si>
    <t>Խնձոր թարմ, պտղաբանական I խմբի, քաղցր, կանաչ և դեղին ,նեղ  տրամագիծը 5 սմ-ից ոչ պակաս, ԳՕՍՏ 21122-75,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հոդվածի:</t>
  </si>
  <si>
    <t>Яблоко свежее, I фруктологическая группа, сладкое, зелено-желтое, узкий диаметр не менее 5 см, ГОСТ 21122-75, безопасность и маркировка согласно постановлению Правительства РА 2006г. Статья 8 «Технического регламента свежих фруктов и овощей» и Закона Республики Армения «О безопасности пищевых продуктов», утвержденного Постановлением №1913 от 21 декабря.</t>
  </si>
  <si>
    <t>ԷԱՃ</t>
  </si>
  <si>
    <t>մատակարարումը կիրականացվի  համաձայն պատվիրատուի կողմից նախօրոք ներկայացված պահանջագրի՝ շաբաթական, մինչև 2026 թվականի վերջին աշխատանքային օրը</t>
  </si>
  <si>
    <t>15331152/2</t>
  </si>
  <si>
    <t>15331153/4</t>
  </si>
  <si>
    <t>15421100/3</t>
  </si>
  <si>
    <t>15531100/4</t>
  </si>
  <si>
    <t>15614200/3</t>
  </si>
  <si>
    <t>15619000/4</t>
  </si>
  <si>
    <t>Масло</t>
  </si>
  <si>
    <t>Сливочное масло</t>
  </si>
  <si>
    <t>Рис</t>
  </si>
  <si>
    <t>Чечевица</t>
  </si>
  <si>
    <t>Гречневая крупа</t>
  </si>
  <si>
    <t>Горох</t>
  </si>
  <si>
    <t>Сыр Чанах</t>
  </si>
  <si>
    <t>Куриная грудка</t>
  </si>
  <si>
    <t>Говядина</t>
  </si>
  <si>
    <t>Овсянка</t>
  </si>
  <si>
    <t>Печенье</t>
  </si>
  <si>
    <t>Томатная паста</t>
  </si>
  <si>
    <t>Какао-порошок</t>
  </si>
  <si>
    <t>консервированная кукуруза</t>
  </si>
  <si>
    <t>Консервированный горошек</t>
  </si>
  <si>
    <t>Яйцо</t>
  </si>
  <si>
    <t>Молоко 1,7%</t>
  </si>
  <si>
    <t>Сметана</t>
  </si>
  <si>
    <t>Йогурт 2,5%</t>
  </si>
  <si>
    <t>Творог</t>
  </si>
  <si>
    <t>Картофель</t>
  </si>
  <si>
    <t>Морковь</t>
  </si>
  <si>
    <t>Рука</t>
  </si>
  <si>
    <t>Брокколи</t>
  </si>
  <si>
    <t>Тыква</t>
  </si>
  <si>
    <t>Владыка тысячи</t>
  </si>
  <si>
    <t>Яблоко</t>
  </si>
  <si>
    <t>Банан</t>
  </si>
  <si>
    <t>Апельсин</t>
  </si>
  <si>
    <t>Мандарин</t>
  </si>
  <si>
    <t>Имя</t>
  </si>
  <si>
    <t>Поставка будет осуществляться еженедельно в соответствии с запрошенной заказчиком заявкой до последнего рабочего дня 2026 года.</t>
  </si>
  <si>
    <t>03222119</t>
  </si>
  <si>
    <t>03221130/1</t>
  </si>
  <si>
    <t>03222121/1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</si>
</sst>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5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0"/>
      <name val="Sylfaen"/>
      <family val="1"/>
      <charset val="204"/>
    </font>
    <font>
      <b/>
      <sz val="9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  <font>
      <b/>
      <sz val="11"/>
      <name val="Sylfaen"/>
      <family val="1"/>
      <charset val="204"/>
    </font>
    <font>
      <sz val="10"/>
      <name val="Arial LatArm"/>
      <family val="2"/>
    </font>
    <font>
      <sz val="10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name val="Arial LatArm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0"/>
      <name val="Sylfaen"/>
      <family val="1"/>
      <charset val="204"/>
    </font>
    <font>
      <b/>
      <sz val="9"/>
      <name val="Sylfaen"/>
      <family val="1"/>
      <charset val="204"/>
    </font>
    <font>
      <b/>
      <sz val="1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i/>
      <sz val="10"/>
      <color theme="1"/>
      <name val="Sylfaen"/>
      <family val="1"/>
      <charset val="204"/>
    </font>
    <font>
      <sz val="12"/>
      <name val="Sylfaen"/>
      <family val="1"/>
      <charset val="204"/>
    </font>
    <font>
      <sz val="12"/>
      <name val="Arial LatArm"/>
      <family val="2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sz val="12"/>
      <name val="Sylfae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4"/>
      <name val="Arial LatArm"/>
      <family val="2"/>
    </font>
    <font>
      <sz val="14"/>
      <name val="Arial LatArm"/>
      <family val="2"/>
    </font>
    <font>
      <b/>
      <sz val="14"/>
      <name val="Arial Armenian"/>
      <family val="2"/>
    </font>
    <font>
      <b/>
      <sz val="14"/>
      <color theme="1"/>
      <name val="Arial Armenian"/>
      <family val="2"/>
    </font>
    <font>
      <b/>
      <i/>
      <sz val="14"/>
      <color theme="1"/>
      <name val="Arial Armenian"/>
      <family val="2"/>
    </font>
    <font>
      <sz val="9"/>
      <color theme="1"/>
      <name val="Calibri"/>
      <family val="2"/>
      <charset val="204"/>
      <scheme val="minor"/>
    </font>
    <font>
      <sz val="9"/>
      <name val="Arial LatArm"/>
      <family val="2"/>
    </font>
    <font>
      <sz val="9"/>
      <color theme="1"/>
      <name val="Sylfae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Sylfaen"/>
      <family val="1"/>
      <charset val="204"/>
    </font>
    <font>
      <b/>
      <sz val="9"/>
      <name val="Arial LatArm"/>
      <family val="2"/>
    </font>
    <font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214">
    <xf numFmtId="0" fontId="0" fillId="0" borderId="0" xfId="0"/>
    <xf numFmtId="0" fontId="0" fillId="2" borderId="0" xfId="0" applyFill="1"/>
    <xf numFmtId="49" fontId="0" fillId="0" borderId="0" xfId="0" applyNumberFormat="1"/>
    <xf numFmtId="0" fontId="9" fillId="0" borderId="7" xfId="0" applyFont="1" applyBorder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/>
    </xf>
    <xf numFmtId="49" fontId="13" fillId="2" borderId="11" xfId="0" applyNumberFormat="1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left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vertical="center"/>
    </xf>
    <xf numFmtId="0" fontId="0" fillId="2" borderId="11" xfId="0" applyFill="1" applyBorder="1"/>
    <xf numFmtId="0" fontId="15" fillId="2" borderId="11" xfId="0" applyFont="1" applyFill="1" applyBorder="1"/>
    <xf numFmtId="0" fontId="16" fillId="2" borderId="11" xfId="0" applyFont="1" applyFill="1" applyBorder="1" applyAlignment="1">
      <alignment vertical="center" wrapText="1"/>
    </xf>
    <xf numFmtId="0" fontId="13" fillId="2" borderId="20" xfId="0" applyFont="1" applyFill="1" applyBorder="1" applyAlignment="1">
      <alignment horizontal="center" vertical="center" wrapText="1"/>
    </xf>
    <xf numFmtId="49" fontId="17" fillId="2" borderId="11" xfId="0" applyNumberFormat="1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2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2" fillId="2" borderId="24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  <xf numFmtId="49" fontId="0" fillId="2" borderId="0" xfId="0" applyNumberFormat="1" applyFill="1"/>
    <xf numFmtId="0" fontId="9" fillId="3" borderId="11" xfId="0" applyFont="1" applyFill="1" applyBorder="1" applyAlignment="1">
      <alignment vertical="center" wrapText="1"/>
    </xf>
    <xf numFmtId="0" fontId="0" fillId="3" borderId="0" xfId="0" applyFill="1"/>
    <xf numFmtId="0" fontId="9" fillId="0" borderId="20" xfId="0" applyFont="1" applyBorder="1" applyAlignment="1">
      <alignment horizontal="center" vertical="center" wrapText="1"/>
    </xf>
    <xf numFmtId="0" fontId="0" fillId="0" borderId="11" xfId="0" applyBorder="1"/>
    <xf numFmtId="0" fontId="0" fillId="2" borderId="20" xfId="0" applyFill="1" applyBorder="1"/>
    <xf numFmtId="0" fontId="5" fillId="0" borderId="11" xfId="0" applyFont="1" applyBorder="1" applyAlignment="1">
      <alignment horizontal="center" vertical="center" wrapText="1"/>
    </xf>
    <xf numFmtId="0" fontId="22" fillId="3" borderId="11" xfId="0" applyFont="1" applyFill="1" applyBorder="1" applyAlignment="1">
      <alignment vertical="center" wrapText="1"/>
    </xf>
    <xf numFmtId="0" fontId="22" fillId="0" borderId="20" xfId="0" applyFont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26" fillId="2" borderId="1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22" fillId="0" borderId="11" xfId="0" applyFont="1" applyBorder="1" applyAlignment="1">
      <alignment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vertical="center" wrapText="1"/>
    </xf>
    <xf numFmtId="0" fontId="30" fillId="0" borderId="11" xfId="0" applyFont="1" applyBorder="1" applyAlignment="1">
      <alignment horizontal="center" vertical="center" wrapText="1"/>
    </xf>
    <xf numFmtId="0" fontId="33" fillId="2" borderId="11" xfId="0" applyFont="1" applyFill="1" applyBorder="1" applyAlignment="1">
      <alignment horizontal="center" vertical="center"/>
    </xf>
    <xf numFmtId="0" fontId="32" fillId="2" borderId="11" xfId="0" applyFont="1" applyFill="1" applyBorder="1" applyAlignment="1">
      <alignment horizontal="center" vertical="center" wrapText="1"/>
    </xf>
    <xf numFmtId="0" fontId="32" fillId="2" borderId="20" xfId="0" applyFont="1" applyFill="1" applyBorder="1" applyAlignment="1">
      <alignment horizontal="center" vertical="center" wrapText="1"/>
    </xf>
    <xf numFmtId="0" fontId="35" fillId="2" borderId="15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39" fillId="0" borderId="7" xfId="0" applyFont="1" applyBorder="1" applyAlignment="1">
      <alignment horizontal="center"/>
    </xf>
    <xf numFmtId="0" fontId="39" fillId="0" borderId="11" xfId="0" applyFont="1" applyBorder="1" applyAlignment="1">
      <alignment horizontal="center" vertical="center" wrapText="1"/>
    </xf>
    <xf numFmtId="0" fontId="39" fillId="0" borderId="11" xfId="0" applyFont="1" applyBorder="1" applyAlignment="1">
      <alignment vertical="center" wrapText="1"/>
    </xf>
    <xf numFmtId="0" fontId="39" fillId="3" borderId="11" xfId="0" applyFont="1" applyFill="1" applyBorder="1" applyAlignment="1">
      <alignment vertical="center" wrapText="1"/>
    </xf>
    <xf numFmtId="49" fontId="32" fillId="2" borderId="11" xfId="0" applyNumberFormat="1" applyFont="1" applyFill="1" applyBorder="1" applyAlignment="1">
      <alignment horizontal="center" vertical="center" wrapText="1"/>
    </xf>
    <xf numFmtId="49" fontId="40" fillId="2" borderId="11" xfId="0" applyNumberFormat="1" applyFont="1" applyFill="1" applyBorder="1" applyAlignment="1">
      <alignment horizontal="center" vertical="center" wrapText="1"/>
    </xf>
    <xf numFmtId="0" fontId="40" fillId="2" borderId="11" xfId="0" applyFont="1" applyFill="1" applyBorder="1" applyAlignment="1">
      <alignment horizontal="center" vertical="center" wrapText="1"/>
    </xf>
    <xf numFmtId="0" fontId="40" fillId="2" borderId="20" xfId="0" applyFont="1" applyFill="1" applyBorder="1" applyAlignment="1">
      <alignment horizontal="center" vertical="center" wrapText="1"/>
    </xf>
    <xf numFmtId="0" fontId="34" fillId="2" borderId="20" xfId="0" applyFont="1" applyFill="1" applyBorder="1" applyAlignment="1">
      <alignment horizontal="center" vertical="center" wrapText="1"/>
    </xf>
    <xf numFmtId="0" fontId="44" fillId="2" borderId="24" xfId="0" applyFont="1" applyFill="1" applyBorder="1" applyAlignment="1">
      <alignment horizontal="center" vertical="center"/>
    </xf>
    <xf numFmtId="0" fontId="44" fillId="2" borderId="22" xfId="0" applyFont="1" applyFill="1" applyBorder="1" applyAlignment="1">
      <alignment horizontal="center" vertical="center"/>
    </xf>
    <xf numFmtId="0" fontId="44" fillId="2" borderId="25" xfId="0" applyFont="1" applyFill="1" applyBorder="1" applyAlignment="1">
      <alignment horizontal="center" vertical="center"/>
    </xf>
    <xf numFmtId="0" fontId="20" fillId="2" borderId="20" xfId="0" applyFont="1" applyFill="1" applyBorder="1"/>
    <xf numFmtId="0" fontId="45" fillId="2" borderId="11" xfId="0" applyFont="1" applyFill="1" applyBorder="1" applyAlignment="1">
      <alignment horizontal="center" vertical="center"/>
    </xf>
    <xf numFmtId="0" fontId="46" fillId="2" borderId="11" xfId="0" applyFont="1" applyFill="1" applyBorder="1"/>
    <xf numFmtId="0" fontId="47" fillId="2" borderId="11" xfId="0" applyFont="1" applyFill="1" applyBorder="1"/>
    <xf numFmtId="0" fontId="48" fillId="0" borderId="11" xfId="0" applyFont="1" applyBorder="1"/>
    <xf numFmtId="0" fontId="49" fillId="2" borderId="11" xfId="0" applyFont="1" applyFill="1" applyBorder="1" applyAlignment="1">
      <alignment horizontal="center" vertical="center"/>
    </xf>
    <xf numFmtId="49" fontId="50" fillId="2" borderId="11" xfId="0" applyNumberFormat="1" applyFont="1" applyFill="1" applyBorder="1" applyAlignment="1">
      <alignment horizontal="center" vertical="center" wrapText="1"/>
    </xf>
    <xf numFmtId="0" fontId="50" fillId="2" borderId="11" xfId="0" applyFont="1" applyFill="1" applyBorder="1" applyAlignment="1">
      <alignment horizontal="left" vertical="center" wrapText="1"/>
    </xf>
    <xf numFmtId="0" fontId="50" fillId="2" borderId="11" xfId="0" applyFont="1" applyFill="1" applyBorder="1" applyAlignment="1">
      <alignment horizontal="center" vertical="center" wrapText="1"/>
    </xf>
    <xf numFmtId="0" fontId="51" fillId="2" borderId="11" xfId="0" applyFont="1" applyFill="1" applyBorder="1" applyAlignment="1">
      <alignment vertical="center" wrapText="1"/>
    </xf>
    <xf numFmtId="0" fontId="48" fillId="2" borderId="11" xfId="0" applyFont="1" applyFill="1" applyBorder="1"/>
    <xf numFmtId="0" fontId="48" fillId="2" borderId="20" xfId="0" applyFont="1" applyFill="1" applyBorder="1"/>
    <xf numFmtId="0" fontId="48" fillId="2" borderId="11" xfId="0" applyFont="1" applyFill="1" applyBorder="1" applyAlignment="1">
      <alignment wrapText="1"/>
    </xf>
    <xf numFmtId="0" fontId="52" fillId="2" borderId="11" xfId="0" applyFont="1" applyFill="1" applyBorder="1" applyAlignment="1">
      <alignment horizontal="left" vertical="center" wrapText="1"/>
    </xf>
    <xf numFmtId="0" fontId="49" fillId="2" borderId="24" xfId="0" applyFont="1" applyFill="1" applyBorder="1" applyAlignment="1">
      <alignment horizontal="center" vertical="center"/>
    </xf>
    <xf numFmtId="0" fontId="49" fillId="2" borderId="22" xfId="0" applyFont="1" applyFill="1" applyBorder="1" applyAlignment="1">
      <alignment horizontal="center" vertical="center"/>
    </xf>
    <xf numFmtId="0" fontId="9" fillId="2" borderId="20" xfId="0" applyFont="1" applyFill="1" applyBorder="1"/>
    <xf numFmtId="0" fontId="54" fillId="0" borderId="11" xfId="0" applyFont="1" applyBorder="1" applyAlignment="1">
      <alignment horizontal="center" wrapText="1"/>
    </xf>
    <xf numFmtId="0" fontId="54" fillId="0" borderId="11" xfId="0" applyFont="1" applyBorder="1" applyAlignment="1">
      <alignment wrapText="1"/>
    </xf>
    <xf numFmtId="0" fontId="36" fillId="2" borderId="11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3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41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43" fillId="2" borderId="2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0" fillId="2" borderId="11" xfId="0" applyFont="1" applyFill="1" applyBorder="1"/>
    <xf numFmtId="0" fontId="22" fillId="0" borderId="5" xfId="0" applyFont="1" applyBorder="1" applyAlignment="1">
      <alignment horizontal="center"/>
    </xf>
    <xf numFmtId="0" fontId="37" fillId="2" borderId="1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39" fillId="0" borderId="5" xfId="0" applyFont="1" applyBorder="1" applyAlignment="1">
      <alignment horizontal="center"/>
    </xf>
    <xf numFmtId="0" fontId="39" fillId="0" borderId="6" xfId="0" applyFont="1" applyBorder="1" applyAlignment="1">
      <alignment horizontal="center"/>
    </xf>
    <xf numFmtId="0" fontId="39" fillId="0" borderId="7" xfId="0" applyFont="1" applyBorder="1" applyAlignment="1">
      <alignment horizontal="center"/>
    </xf>
    <xf numFmtId="0" fontId="38" fillId="0" borderId="4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  <xf numFmtId="0" fontId="39" fillId="0" borderId="7" xfId="0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 wrapText="1"/>
    </xf>
    <xf numFmtId="0" fontId="39" fillId="0" borderId="14" xfId="0" applyFont="1" applyBorder="1" applyAlignment="1">
      <alignment horizontal="center" vertical="center" wrapText="1"/>
    </xf>
    <xf numFmtId="0" fontId="39" fillId="0" borderId="15" xfId="0" applyFont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center" wrapText="1"/>
    </xf>
    <xf numFmtId="0" fontId="39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3" fillId="2" borderId="21" xfId="0" applyFont="1" applyFill="1" applyBorder="1" applyAlignment="1">
      <alignment horizontal="center" vertical="center"/>
    </xf>
    <xf numFmtId="0" fontId="43" fillId="2" borderId="22" xfId="0" applyFont="1" applyFill="1" applyBorder="1" applyAlignment="1">
      <alignment horizontal="center" vertical="center"/>
    </xf>
    <xf numFmtId="0" fontId="43" fillId="2" borderId="23" xfId="0" applyFont="1" applyFill="1" applyBorder="1" applyAlignment="1">
      <alignment horizontal="center" vertical="center"/>
    </xf>
    <xf numFmtId="49" fontId="38" fillId="0" borderId="4" xfId="0" applyNumberFormat="1" applyFont="1" applyBorder="1" applyAlignment="1">
      <alignment horizontal="center" vertical="center" wrapText="1"/>
    </xf>
    <xf numFmtId="49" fontId="38" fillId="0" borderId="9" xfId="0" applyNumberFormat="1" applyFont="1" applyBorder="1" applyAlignment="1">
      <alignment horizontal="center" vertical="center" wrapText="1"/>
    </xf>
    <xf numFmtId="0" fontId="38" fillId="0" borderId="4" xfId="0" applyFont="1" applyBorder="1" applyAlignment="1">
      <alignment horizontal="left" vertical="center" wrapText="1"/>
    </xf>
    <xf numFmtId="0" fontId="38" fillId="0" borderId="9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center"/>
    </xf>
    <xf numFmtId="0" fontId="38" fillId="0" borderId="2" xfId="0" applyFont="1" applyBorder="1" applyAlignment="1">
      <alignment horizontal="center"/>
    </xf>
    <xf numFmtId="0" fontId="38" fillId="0" borderId="3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42" fillId="0" borderId="0" xfId="0" applyFont="1" applyAlignment="1">
      <alignment horizontal="center"/>
    </xf>
    <xf numFmtId="0" fontId="19" fillId="2" borderId="21" xfId="0" applyFont="1" applyFill="1" applyBorder="1" applyAlignment="1">
      <alignment horizontal="center" vertical="center"/>
    </xf>
    <xf numFmtId="0" fontId="19" fillId="2" borderId="22" xfId="0" applyFont="1" applyFill="1" applyBorder="1" applyAlignment="1">
      <alignment horizontal="center" vertical="center"/>
    </xf>
    <xf numFmtId="0" fontId="19" fillId="2" borderId="23" xfId="0" applyFont="1" applyFill="1" applyBorder="1" applyAlignment="1">
      <alignment horizontal="center" vertical="center"/>
    </xf>
    <xf numFmtId="0" fontId="21" fillId="0" borderId="8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left" vertical="center" wrapText="1"/>
    </xf>
    <xf numFmtId="0" fontId="29" fillId="0" borderId="9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/>
    </xf>
    <xf numFmtId="0" fontId="27" fillId="0" borderId="2" xfId="0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49" fontId="27" fillId="0" borderId="4" xfId="0" applyNumberFormat="1" applyFont="1" applyBorder="1" applyAlignment="1">
      <alignment horizontal="center" vertical="center" wrapText="1"/>
    </xf>
    <xf numFmtId="49" fontId="27" fillId="0" borderId="9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11" fillId="0" borderId="4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53" fillId="2" borderId="21" xfId="0" applyFont="1" applyFill="1" applyBorder="1" applyAlignment="1">
      <alignment horizontal="center" vertical="center"/>
    </xf>
    <xf numFmtId="0" fontId="53" fillId="2" borderId="22" xfId="0" applyFont="1" applyFill="1" applyBorder="1" applyAlignment="1">
      <alignment horizontal="center" vertical="center"/>
    </xf>
    <xf numFmtId="0" fontId="53" fillId="2" borderId="23" xfId="0" applyFont="1" applyFill="1" applyBorder="1" applyAlignment="1">
      <alignment horizontal="center" vertical="center"/>
    </xf>
    <xf numFmtId="0" fontId="48" fillId="0" borderId="8" xfId="0" applyFont="1" applyBorder="1" applyAlignment="1">
      <alignment horizontal="center" vertical="center" wrapText="1"/>
    </xf>
    <xf numFmtId="0" fontId="48" fillId="0" borderId="12" xfId="0" applyFont="1" applyBorder="1" applyAlignment="1">
      <alignment horizontal="center" vertical="center" wrapText="1"/>
    </xf>
    <xf numFmtId="0" fontId="48" fillId="0" borderId="1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27" fillId="0" borderId="4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left" vertical="center" wrapText="1"/>
    </xf>
    <xf numFmtId="0" fontId="27" fillId="0" borderId="9" xfId="0" applyFont="1" applyBorder="1" applyAlignment="1">
      <alignment horizontal="left" vertical="center" wrapText="1"/>
    </xf>
    <xf numFmtId="0" fontId="30" fillId="0" borderId="6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7"/>
  <sheetViews>
    <sheetView tabSelected="1" topLeftCell="A29" zoomScale="60" zoomScaleNormal="60" workbookViewId="0">
      <selection activeCell="E34" sqref="E34"/>
    </sheetView>
  </sheetViews>
  <sheetFormatPr defaultColWidth="9" defaultRowHeight="15"/>
  <cols>
    <col min="1" max="1" width="6.28515625" customWidth="1"/>
    <col min="2" max="2" width="17.5703125" style="2" customWidth="1"/>
    <col min="3" max="4" width="16.42578125" customWidth="1"/>
    <col min="5" max="5" width="13.140625" customWidth="1"/>
    <col min="6" max="6" width="6.28515625" customWidth="1"/>
    <col min="7" max="7" width="6.85546875" customWidth="1"/>
    <col min="8" max="8" width="9.5703125" customWidth="1"/>
    <col min="9" max="9" width="13.85546875" customWidth="1"/>
    <col min="10" max="10" width="9" style="25" customWidth="1"/>
    <col min="11" max="11" width="17" customWidth="1"/>
    <col min="12" max="12" width="8.85546875" style="25" customWidth="1"/>
    <col min="13" max="13" width="15.7109375" customWidth="1"/>
    <col min="14" max="14" width="12" customWidth="1"/>
    <col min="15" max="15" width="13.42578125" customWidth="1"/>
    <col min="16" max="16" width="8.85546875" customWidth="1"/>
    <col min="17" max="17" width="17" customWidth="1"/>
    <col min="18" max="18" width="8.85546875" customWidth="1"/>
    <col min="19" max="19" width="14.140625" customWidth="1"/>
    <col min="20" max="20" width="84.28515625" customWidth="1"/>
    <col min="21" max="21" width="71.140625" customWidth="1"/>
    <col min="22" max="22" width="30.85546875" customWidth="1"/>
    <col min="23" max="23" width="22.140625" customWidth="1"/>
  </cols>
  <sheetData>
    <row r="1" spans="1:23" ht="24" thickBot="1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</row>
    <row r="2" spans="1:23" ht="18.75" thickBot="1">
      <c r="A2" s="121" t="s">
        <v>1</v>
      </c>
      <c r="B2" s="122"/>
      <c r="C2" s="122"/>
      <c r="D2" s="123"/>
      <c r="E2" s="97" t="s">
        <v>2</v>
      </c>
      <c r="F2" s="97" t="s">
        <v>3</v>
      </c>
      <c r="G2" s="100" t="s">
        <v>4</v>
      </c>
      <c r="H2" s="94" t="s">
        <v>5</v>
      </c>
      <c r="I2" s="95"/>
      <c r="J2" s="95"/>
      <c r="K2" s="95"/>
      <c r="L2" s="95"/>
      <c r="M2" s="95"/>
      <c r="N2" s="95"/>
      <c r="O2" s="95"/>
      <c r="P2" s="96"/>
      <c r="Q2" s="47"/>
      <c r="R2" s="103" t="s">
        <v>6</v>
      </c>
      <c r="S2" s="103" t="s">
        <v>7</v>
      </c>
      <c r="T2" s="130" t="s">
        <v>131</v>
      </c>
      <c r="U2" s="127" t="s">
        <v>164</v>
      </c>
      <c r="V2" s="124"/>
      <c r="W2" s="113" t="s">
        <v>235</v>
      </c>
    </row>
    <row r="3" spans="1:23" ht="18" customHeight="1">
      <c r="A3" s="97" t="s">
        <v>8</v>
      </c>
      <c r="B3" s="117" t="s">
        <v>9</v>
      </c>
      <c r="C3" s="119" t="s">
        <v>10</v>
      </c>
      <c r="D3" s="98" t="s">
        <v>234</v>
      </c>
      <c r="E3" s="98"/>
      <c r="F3" s="98"/>
      <c r="G3" s="101"/>
      <c r="H3" s="106" t="s">
        <v>11</v>
      </c>
      <c r="I3" s="107"/>
      <c r="J3" s="106" t="s">
        <v>12</v>
      </c>
      <c r="K3" s="107"/>
      <c r="L3" s="106" t="s">
        <v>13</v>
      </c>
      <c r="M3" s="107"/>
      <c r="N3" s="106" t="s">
        <v>14</v>
      </c>
      <c r="O3" s="107"/>
      <c r="P3" s="112" t="s">
        <v>15</v>
      </c>
      <c r="Q3" s="112"/>
      <c r="R3" s="104"/>
      <c r="S3" s="104"/>
      <c r="T3" s="131"/>
      <c r="U3" s="128"/>
      <c r="V3" s="125"/>
      <c r="W3" s="113"/>
    </row>
    <row r="4" spans="1:23" ht="18" customHeight="1">
      <c r="A4" s="98"/>
      <c r="B4" s="118"/>
      <c r="C4" s="120"/>
      <c r="D4" s="98"/>
      <c r="E4" s="98"/>
      <c r="F4" s="98"/>
      <c r="G4" s="101"/>
      <c r="H4" s="108"/>
      <c r="I4" s="109"/>
      <c r="J4" s="108"/>
      <c r="K4" s="109"/>
      <c r="L4" s="110"/>
      <c r="M4" s="111"/>
      <c r="N4" s="108"/>
      <c r="O4" s="109"/>
      <c r="P4" s="112"/>
      <c r="Q4" s="112"/>
      <c r="R4" s="104"/>
      <c r="S4" s="104"/>
      <c r="T4" s="131"/>
      <c r="U4" s="128"/>
      <c r="V4" s="125"/>
      <c r="W4" s="113"/>
    </row>
    <row r="5" spans="1:23" ht="77.25" customHeight="1">
      <c r="A5" s="98"/>
      <c r="B5" s="118"/>
      <c r="C5" s="120"/>
      <c r="D5" s="99"/>
      <c r="E5" s="99"/>
      <c r="F5" s="99"/>
      <c r="G5" s="102"/>
      <c r="H5" s="49" t="s">
        <v>5</v>
      </c>
      <c r="I5" s="48" t="s">
        <v>16</v>
      </c>
      <c r="J5" s="50" t="s">
        <v>5</v>
      </c>
      <c r="K5" s="48" t="s">
        <v>16</v>
      </c>
      <c r="L5" s="50" t="s">
        <v>5</v>
      </c>
      <c r="M5" s="48" t="s">
        <v>16</v>
      </c>
      <c r="N5" s="49" t="s">
        <v>5</v>
      </c>
      <c r="O5" s="48" t="s">
        <v>16</v>
      </c>
      <c r="P5" s="49" t="s">
        <v>5</v>
      </c>
      <c r="Q5" s="48" t="s">
        <v>16</v>
      </c>
      <c r="R5" s="105"/>
      <c r="S5" s="105"/>
      <c r="T5" s="132"/>
      <c r="U5" s="129"/>
      <c r="V5" s="126"/>
      <c r="W5" s="113"/>
    </row>
    <row r="6" spans="1:23" s="85" customFormat="1" ht="128.25" customHeight="1">
      <c r="A6" s="42">
        <v>1</v>
      </c>
      <c r="B6" s="51" t="s">
        <v>200</v>
      </c>
      <c r="C6" s="43" t="s">
        <v>17</v>
      </c>
      <c r="D6" s="43" t="s">
        <v>204</v>
      </c>
      <c r="E6" s="42" t="s">
        <v>196</v>
      </c>
      <c r="F6" s="43" t="s">
        <v>19</v>
      </c>
      <c r="G6" s="78">
        <v>900</v>
      </c>
      <c r="H6" s="45"/>
      <c r="I6" s="45">
        <f t="shared" ref="I6:I35" si="0">+H6*G6</f>
        <v>0</v>
      </c>
      <c r="J6" s="78">
        <v>50</v>
      </c>
      <c r="K6" s="78">
        <f t="shared" ref="K6:K35" si="1">+J6*G6</f>
        <v>45000</v>
      </c>
      <c r="L6" s="78"/>
      <c r="M6" s="78">
        <f t="shared" ref="M6:M35" si="2">+L6*G6</f>
        <v>0</v>
      </c>
      <c r="N6" s="78"/>
      <c r="O6" s="78">
        <f t="shared" ref="O6:O9" si="3">+N6*G6</f>
        <v>0</v>
      </c>
      <c r="P6" s="78"/>
      <c r="Q6" s="78">
        <f t="shared" ref="Q6:Q35" si="4">+P6*G6</f>
        <v>0</v>
      </c>
      <c r="R6" s="90">
        <v>50</v>
      </c>
      <c r="S6" s="90">
        <f t="shared" ref="S6:S35" si="5">+R6*G6</f>
        <v>45000</v>
      </c>
      <c r="T6" s="79" t="s">
        <v>132</v>
      </c>
      <c r="U6" s="79" t="s">
        <v>165</v>
      </c>
      <c r="V6" s="87" t="s">
        <v>197</v>
      </c>
      <c r="W6" s="113"/>
    </row>
    <row r="7" spans="1:23" s="85" customFormat="1" ht="128.25" customHeight="1">
      <c r="A7" s="42">
        <v>2</v>
      </c>
      <c r="B7" s="51" t="s">
        <v>201</v>
      </c>
      <c r="C7" s="43" t="s">
        <v>20</v>
      </c>
      <c r="D7" s="43" t="s">
        <v>205</v>
      </c>
      <c r="E7" s="42" t="s">
        <v>196</v>
      </c>
      <c r="F7" s="43" t="s">
        <v>21</v>
      </c>
      <c r="G7" s="80">
        <v>5200</v>
      </c>
      <c r="H7" s="44"/>
      <c r="I7" s="45">
        <f t="shared" si="0"/>
        <v>0</v>
      </c>
      <c r="J7" s="78">
        <v>12</v>
      </c>
      <c r="K7" s="78">
        <f t="shared" si="1"/>
        <v>62400</v>
      </c>
      <c r="L7" s="78"/>
      <c r="M7" s="78">
        <f t="shared" si="2"/>
        <v>0</v>
      </c>
      <c r="N7" s="78"/>
      <c r="O7" s="78">
        <f t="shared" si="3"/>
        <v>0</v>
      </c>
      <c r="P7" s="78"/>
      <c r="Q7" s="78">
        <f t="shared" si="4"/>
        <v>0</v>
      </c>
      <c r="R7" s="90">
        <v>12</v>
      </c>
      <c r="S7" s="90">
        <f t="shared" si="5"/>
        <v>62400</v>
      </c>
      <c r="T7" s="81" t="s">
        <v>133</v>
      </c>
      <c r="U7" s="82" t="s">
        <v>166</v>
      </c>
      <c r="V7" s="84" t="s">
        <v>197</v>
      </c>
      <c r="W7" s="113"/>
    </row>
    <row r="8" spans="1:23" s="85" customFormat="1" ht="128.25" customHeight="1">
      <c r="A8" s="42">
        <v>3</v>
      </c>
      <c r="B8" s="51" t="s">
        <v>202</v>
      </c>
      <c r="C8" s="43" t="s">
        <v>22</v>
      </c>
      <c r="D8" s="43" t="s">
        <v>206</v>
      </c>
      <c r="E8" s="42" t="s">
        <v>196</v>
      </c>
      <c r="F8" s="43" t="s">
        <v>21</v>
      </c>
      <c r="G8" s="80">
        <v>700</v>
      </c>
      <c r="H8" s="44"/>
      <c r="I8" s="45">
        <f t="shared" si="0"/>
        <v>0</v>
      </c>
      <c r="J8" s="78">
        <v>55</v>
      </c>
      <c r="K8" s="78">
        <f t="shared" si="1"/>
        <v>38500</v>
      </c>
      <c r="L8" s="78"/>
      <c r="M8" s="78">
        <f t="shared" si="2"/>
        <v>0</v>
      </c>
      <c r="N8" s="78"/>
      <c r="O8" s="78">
        <f t="shared" si="3"/>
        <v>0</v>
      </c>
      <c r="P8" s="78"/>
      <c r="Q8" s="78">
        <f t="shared" si="4"/>
        <v>0</v>
      </c>
      <c r="R8" s="90">
        <v>55</v>
      </c>
      <c r="S8" s="90">
        <f t="shared" si="5"/>
        <v>38500</v>
      </c>
      <c r="T8" s="81" t="s">
        <v>134</v>
      </c>
      <c r="U8" s="81" t="s">
        <v>167</v>
      </c>
      <c r="V8" s="84" t="s">
        <v>197</v>
      </c>
      <c r="W8" s="113"/>
    </row>
    <row r="9" spans="1:23" s="92" customFormat="1" ht="128.25" customHeight="1">
      <c r="A9" s="42">
        <v>4</v>
      </c>
      <c r="B9" s="51" t="s">
        <v>199</v>
      </c>
      <c r="C9" s="43" t="s">
        <v>23</v>
      </c>
      <c r="D9" s="43" t="s">
        <v>207</v>
      </c>
      <c r="E9" s="42" t="s">
        <v>196</v>
      </c>
      <c r="F9" s="43" t="s">
        <v>21</v>
      </c>
      <c r="G9" s="80">
        <v>750</v>
      </c>
      <c r="H9" s="44"/>
      <c r="I9" s="45">
        <f t="shared" si="0"/>
        <v>0</v>
      </c>
      <c r="J9" s="78">
        <v>32</v>
      </c>
      <c r="K9" s="78">
        <f t="shared" si="1"/>
        <v>24000</v>
      </c>
      <c r="L9" s="78"/>
      <c r="M9" s="78">
        <f t="shared" si="2"/>
        <v>0</v>
      </c>
      <c r="N9" s="78"/>
      <c r="O9" s="78">
        <f t="shared" si="3"/>
        <v>0</v>
      </c>
      <c r="P9" s="78"/>
      <c r="Q9" s="78">
        <f t="shared" si="4"/>
        <v>0</v>
      </c>
      <c r="R9" s="90">
        <v>32</v>
      </c>
      <c r="S9" s="90">
        <f t="shared" si="5"/>
        <v>24000</v>
      </c>
      <c r="T9" s="91" t="s">
        <v>135</v>
      </c>
      <c r="U9" s="91" t="s">
        <v>168</v>
      </c>
      <c r="V9" s="91" t="s">
        <v>197</v>
      </c>
      <c r="W9" s="113"/>
    </row>
    <row r="10" spans="1:23" s="85" customFormat="1" ht="128.25" customHeight="1">
      <c r="A10" s="42">
        <v>5</v>
      </c>
      <c r="B10" s="51" t="s">
        <v>203</v>
      </c>
      <c r="C10" s="43" t="s">
        <v>25</v>
      </c>
      <c r="D10" s="43" t="s">
        <v>208</v>
      </c>
      <c r="E10" s="42" t="s">
        <v>196</v>
      </c>
      <c r="F10" s="43" t="s">
        <v>21</v>
      </c>
      <c r="G10" s="80">
        <v>600</v>
      </c>
      <c r="H10" s="44"/>
      <c r="I10" s="45">
        <f t="shared" si="0"/>
        <v>0</v>
      </c>
      <c r="J10" s="78">
        <v>7</v>
      </c>
      <c r="K10" s="78">
        <f t="shared" si="1"/>
        <v>4200</v>
      </c>
      <c r="L10" s="78"/>
      <c r="M10" s="78">
        <f t="shared" si="2"/>
        <v>0</v>
      </c>
      <c r="N10" s="78"/>
      <c r="O10" s="78">
        <f>+N10*G10</f>
        <v>0</v>
      </c>
      <c r="P10" s="78">
        <v>20</v>
      </c>
      <c r="Q10" s="78">
        <f t="shared" si="4"/>
        <v>12000</v>
      </c>
      <c r="R10" s="90">
        <v>27</v>
      </c>
      <c r="S10" s="90">
        <f t="shared" si="5"/>
        <v>16200</v>
      </c>
      <c r="T10" s="81" t="s">
        <v>136</v>
      </c>
      <c r="U10" s="81" t="s">
        <v>169</v>
      </c>
      <c r="V10" s="84" t="s">
        <v>197</v>
      </c>
      <c r="W10" s="113"/>
    </row>
    <row r="11" spans="1:23" s="85" customFormat="1" ht="128.25" customHeight="1">
      <c r="A11" s="42">
        <v>6</v>
      </c>
      <c r="B11" s="51" t="s">
        <v>198</v>
      </c>
      <c r="C11" s="43" t="s">
        <v>26</v>
      </c>
      <c r="D11" s="43" t="s">
        <v>209</v>
      </c>
      <c r="E11" s="42" t="s">
        <v>196</v>
      </c>
      <c r="F11" s="43" t="s">
        <v>21</v>
      </c>
      <c r="G11" s="80">
        <v>1500</v>
      </c>
      <c r="H11" s="44"/>
      <c r="I11" s="45">
        <f t="shared" si="0"/>
        <v>0</v>
      </c>
      <c r="J11" s="78">
        <v>32</v>
      </c>
      <c r="K11" s="78">
        <f t="shared" si="1"/>
        <v>48000</v>
      </c>
      <c r="L11" s="78"/>
      <c r="M11" s="78">
        <f t="shared" si="2"/>
        <v>0</v>
      </c>
      <c r="N11" s="78"/>
      <c r="O11" s="78">
        <f>+N11*G11</f>
        <v>0</v>
      </c>
      <c r="P11" s="78"/>
      <c r="Q11" s="78">
        <f t="shared" si="4"/>
        <v>0</v>
      </c>
      <c r="R11" s="90">
        <v>32</v>
      </c>
      <c r="S11" s="90">
        <f t="shared" si="5"/>
        <v>48000</v>
      </c>
      <c r="T11" s="81" t="s">
        <v>137</v>
      </c>
      <c r="U11" s="81" t="s">
        <v>170</v>
      </c>
      <c r="V11" s="84" t="s">
        <v>197</v>
      </c>
      <c r="W11" s="113"/>
    </row>
    <row r="12" spans="1:23" s="85" customFormat="1" ht="128.25" customHeight="1">
      <c r="A12" s="42">
        <v>7</v>
      </c>
      <c r="B12" s="51" t="s">
        <v>27</v>
      </c>
      <c r="C12" s="43" t="s">
        <v>28</v>
      </c>
      <c r="D12" s="43" t="s">
        <v>210</v>
      </c>
      <c r="E12" s="42" t="s">
        <v>196</v>
      </c>
      <c r="F12" s="43" t="s">
        <v>21</v>
      </c>
      <c r="G12" s="80">
        <v>2500</v>
      </c>
      <c r="H12" s="44"/>
      <c r="I12" s="45">
        <f t="shared" si="0"/>
        <v>0</v>
      </c>
      <c r="J12" s="78">
        <v>50</v>
      </c>
      <c r="K12" s="78">
        <f t="shared" si="1"/>
        <v>125000</v>
      </c>
      <c r="L12" s="78"/>
      <c r="M12" s="78">
        <f t="shared" si="2"/>
        <v>0</v>
      </c>
      <c r="N12" s="78"/>
      <c r="O12" s="78">
        <f>+N12*G12</f>
        <v>0</v>
      </c>
      <c r="P12" s="78"/>
      <c r="Q12" s="78">
        <f t="shared" si="4"/>
        <v>0</v>
      </c>
      <c r="R12" s="90">
        <v>50</v>
      </c>
      <c r="S12" s="90">
        <f t="shared" si="5"/>
        <v>125000</v>
      </c>
      <c r="T12" s="81" t="s">
        <v>138</v>
      </c>
      <c r="U12" s="81" t="s">
        <v>171</v>
      </c>
      <c r="V12" s="84" t="s">
        <v>197</v>
      </c>
      <c r="W12" s="113"/>
    </row>
    <row r="13" spans="1:23" s="85" customFormat="1" ht="128.25" customHeight="1">
      <c r="A13" s="42">
        <v>8</v>
      </c>
      <c r="B13" s="51" t="s">
        <v>29</v>
      </c>
      <c r="C13" s="43" t="s">
        <v>30</v>
      </c>
      <c r="D13" s="43" t="s">
        <v>211</v>
      </c>
      <c r="E13" s="42" t="s">
        <v>196</v>
      </c>
      <c r="F13" s="43" t="s">
        <v>21</v>
      </c>
      <c r="G13" s="80">
        <v>2600</v>
      </c>
      <c r="H13" s="44">
        <v>20</v>
      </c>
      <c r="I13" s="45">
        <f t="shared" si="0"/>
        <v>52000</v>
      </c>
      <c r="J13" s="78">
        <v>330</v>
      </c>
      <c r="K13" s="78">
        <f t="shared" si="1"/>
        <v>858000</v>
      </c>
      <c r="L13" s="78"/>
      <c r="M13" s="78">
        <f t="shared" si="2"/>
        <v>0</v>
      </c>
      <c r="N13" s="78">
        <v>30</v>
      </c>
      <c r="O13" s="78">
        <v>78000</v>
      </c>
      <c r="P13" s="78"/>
      <c r="Q13" s="78">
        <f t="shared" si="4"/>
        <v>0</v>
      </c>
      <c r="R13" s="90">
        <v>380</v>
      </c>
      <c r="S13" s="90">
        <f t="shared" si="5"/>
        <v>988000</v>
      </c>
      <c r="T13" s="81" t="s">
        <v>139</v>
      </c>
      <c r="U13" s="81" t="s">
        <v>172</v>
      </c>
      <c r="V13" s="84" t="s">
        <v>197</v>
      </c>
      <c r="W13" s="113"/>
    </row>
    <row r="14" spans="1:23" s="85" customFormat="1" ht="128.25" customHeight="1">
      <c r="A14" s="42">
        <v>9</v>
      </c>
      <c r="B14" s="51" t="s">
        <v>31</v>
      </c>
      <c r="C14" s="43" t="s">
        <v>32</v>
      </c>
      <c r="D14" s="43" t="s">
        <v>212</v>
      </c>
      <c r="E14" s="42" t="s">
        <v>196</v>
      </c>
      <c r="F14" s="43" t="s">
        <v>21</v>
      </c>
      <c r="G14" s="80">
        <v>5000</v>
      </c>
      <c r="H14" s="44"/>
      <c r="I14" s="45"/>
      <c r="J14" s="78">
        <v>100</v>
      </c>
      <c r="K14" s="78">
        <f t="shared" si="1"/>
        <v>500000</v>
      </c>
      <c r="L14" s="78"/>
      <c r="M14" s="78">
        <f t="shared" si="2"/>
        <v>0</v>
      </c>
      <c r="N14" s="78">
        <v>6</v>
      </c>
      <c r="O14" s="78">
        <f t="shared" ref="O14:O18" si="6">+N14*G14</f>
        <v>30000</v>
      </c>
      <c r="P14" s="78"/>
      <c r="Q14" s="78">
        <f t="shared" si="4"/>
        <v>0</v>
      </c>
      <c r="R14" s="90">
        <v>106</v>
      </c>
      <c r="S14" s="90">
        <f t="shared" si="5"/>
        <v>530000</v>
      </c>
      <c r="T14" s="81" t="s">
        <v>140</v>
      </c>
      <c r="U14" s="81" t="s">
        <v>173</v>
      </c>
      <c r="V14" s="84" t="s">
        <v>197</v>
      </c>
      <c r="W14" s="113"/>
    </row>
    <row r="15" spans="1:23" s="85" customFormat="1" ht="128.25" customHeight="1">
      <c r="A15" s="42">
        <v>10</v>
      </c>
      <c r="B15" s="51" t="s">
        <v>33</v>
      </c>
      <c r="C15" s="43" t="s">
        <v>34</v>
      </c>
      <c r="D15" s="43" t="s">
        <v>213</v>
      </c>
      <c r="E15" s="42" t="s">
        <v>196</v>
      </c>
      <c r="F15" s="43" t="s">
        <v>21</v>
      </c>
      <c r="G15" s="80">
        <v>600</v>
      </c>
      <c r="H15" s="44"/>
      <c r="I15" s="45">
        <f t="shared" si="0"/>
        <v>0</v>
      </c>
      <c r="J15" s="78">
        <v>75</v>
      </c>
      <c r="K15" s="78">
        <f t="shared" si="1"/>
        <v>45000</v>
      </c>
      <c r="L15" s="78"/>
      <c r="M15" s="78">
        <f t="shared" si="2"/>
        <v>0</v>
      </c>
      <c r="N15" s="78"/>
      <c r="O15" s="78">
        <f t="shared" si="6"/>
        <v>0</v>
      </c>
      <c r="P15" s="78"/>
      <c r="Q15" s="78">
        <f t="shared" si="4"/>
        <v>0</v>
      </c>
      <c r="R15" s="90">
        <v>75</v>
      </c>
      <c r="S15" s="90">
        <f t="shared" si="5"/>
        <v>45000</v>
      </c>
      <c r="T15" s="81" t="s">
        <v>141</v>
      </c>
      <c r="U15" s="81" t="s">
        <v>174</v>
      </c>
      <c r="V15" s="84" t="s">
        <v>197</v>
      </c>
      <c r="W15" s="113"/>
    </row>
    <row r="16" spans="1:23" s="85" customFormat="1" ht="128.25" customHeight="1">
      <c r="A16" s="42">
        <v>11</v>
      </c>
      <c r="B16" s="51" t="s">
        <v>35</v>
      </c>
      <c r="C16" s="43" t="s">
        <v>36</v>
      </c>
      <c r="D16" s="43" t="s">
        <v>214</v>
      </c>
      <c r="E16" s="42" t="s">
        <v>196</v>
      </c>
      <c r="F16" s="43" t="s">
        <v>21</v>
      </c>
      <c r="G16" s="80">
        <v>1400</v>
      </c>
      <c r="H16" s="44"/>
      <c r="I16" s="45">
        <f t="shared" si="0"/>
        <v>0</v>
      </c>
      <c r="J16" s="78">
        <v>13</v>
      </c>
      <c r="K16" s="78">
        <f t="shared" si="1"/>
        <v>18200</v>
      </c>
      <c r="L16" s="78"/>
      <c r="M16" s="78">
        <f t="shared" si="2"/>
        <v>0</v>
      </c>
      <c r="N16" s="78"/>
      <c r="O16" s="78">
        <f t="shared" si="6"/>
        <v>0</v>
      </c>
      <c r="P16" s="78"/>
      <c r="Q16" s="78">
        <f t="shared" si="4"/>
        <v>0</v>
      </c>
      <c r="R16" s="90">
        <v>13</v>
      </c>
      <c r="S16" s="90">
        <f t="shared" si="5"/>
        <v>18200</v>
      </c>
      <c r="T16" s="81" t="s">
        <v>142</v>
      </c>
      <c r="U16" s="81" t="s">
        <v>175</v>
      </c>
      <c r="V16" s="84" t="s">
        <v>197</v>
      </c>
      <c r="W16" s="113"/>
    </row>
    <row r="17" spans="1:23" s="85" customFormat="1" ht="128.25" customHeight="1">
      <c r="A17" s="42">
        <v>12</v>
      </c>
      <c r="B17" s="51" t="s">
        <v>37</v>
      </c>
      <c r="C17" s="43" t="s">
        <v>38</v>
      </c>
      <c r="D17" s="43" t="s">
        <v>215</v>
      </c>
      <c r="E17" s="42" t="s">
        <v>196</v>
      </c>
      <c r="F17" s="43" t="s">
        <v>21</v>
      </c>
      <c r="G17" s="80">
        <v>1200</v>
      </c>
      <c r="H17" s="44">
        <v>10</v>
      </c>
      <c r="I17" s="45">
        <f t="shared" si="0"/>
        <v>12000</v>
      </c>
      <c r="J17" s="78">
        <v>9</v>
      </c>
      <c r="K17" s="78">
        <f t="shared" si="1"/>
        <v>10800</v>
      </c>
      <c r="L17" s="78"/>
      <c r="M17" s="78">
        <f t="shared" si="2"/>
        <v>0</v>
      </c>
      <c r="N17" s="78"/>
      <c r="O17" s="78">
        <f t="shared" si="6"/>
        <v>0</v>
      </c>
      <c r="P17" s="78"/>
      <c r="Q17" s="78">
        <f t="shared" si="4"/>
        <v>0</v>
      </c>
      <c r="R17" s="90">
        <v>19</v>
      </c>
      <c r="S17" s="90">
        <f t="shared" si="5"/>
        <v>22800</v>
      </c>
      <c r="T17" s="81" t="s">
        <v>143</v>
      </c>
      <c r="U17" s="79" t="s">
        <v>176</v>
      </c>
      <c r="V17" s="84" t="s">
        <v>197</v>
      </c>
      <c r="W17" s="113"/>
    </row>
    <row r="18" spans="1:23" s="85" customFormat="1" ht="128.25" customHeight="1">
      <c r="A18" s="42">
        <v>13</v>
      </c>
      <c r="B18" s="51" t="s">
        <v>39</v>
      </c>
      <c r="C18" s="43" t="s">
        <v>40</v>
      </c>
      <c r="D18" s="43" t="s">
        <v>216</v>
      </c>
      <c r="E18" s="42" t="s">
        <v>196</v>
      </c>
      <c r="F18" s="43" t="s">
        <v>21</v>
      </c>
      <c r="G18" s="80">
        <v>5000</v>
      </c>
      <c r="H18" s="44">
        <v>2</v>
      </c>
      <c r="I18" s="45">
        <f t="shared" si="0"/>
        <v>10000</v>
      </c>
      <c r="J18" s="78">
        <v>2.5</v>
      </c>
      <c r="K18" s="78">
        <f t="shared" si="1"/>
        <v>12500</v>
      </c>
      <c r="L18" s="78"/>
      <c r="M18" s="78">
        <f t="shared" si="2"/>
        <v>0</v>
      </c>
      <c r="N18" s="78"/>
      <c r="O18" s="78">
        <f t="shared" si="6"/>
        <v>0</v>
      </c>
      <c r="P18" s="78">
        <v>2</v>
      </c>
      <c r="Q18" s="78">
        <f t="shared" si="4"/>
        <v>10000</v>
      </c>
      <c r="R18" s="90">
        <v>6.5</v>
      </c>
      <c r="S18" s="90">
        <f t="shared" si="5"/>
        <v>32500</v>
      </c>
      <c r="T18" s="81" t="s">
        <v>144</v>
      </c>
      <c r="U18" s="79" t="s">
        <v>177</v>
      </c>
      <c r="V18" s="84" t="s">
        <v>197</v>
      </c>
      <c r="W18" s="113"/>
    </row>
    <row r="19" spans="1:23" s="85" customFormat="1" ht="128.25" customHeight="1">
      <c r="A19" s="42">
        <v>14</v>
      </c>
      <c r="B19" s="51" t="s">
        <v>41</v>
      </c>
      <c r="C19" s="43" t="s">
        <v>42</v>
      </c>
      <c r="D19" s="43" t="s">
        <v>217</v>
      </c>
      <c r="E19" s="42" t="s">
        <v>196</v>
      </c>
      <c r="F19" s="43" t="s">
        <v>21</v>
      </c>
      <c r="G19" s="80">
        <v>1400</v>
      </c>
      <c r="H19" s="44"/>
      <c r="I19" s="45">
        <f t="shared" si="0"/>
        <v>0</v>
      </c>
      <c r="J19" s="78">
        <v>20</v>
      </c>
      <c r="K19" s="78">
        <f t="shared" si="1"/>
        <v>28000</v>
      </c>
      <c r="L19" s="78"/>
      <c r="M19" s="78">
        <f t="shared" si="2"/>
        <v>0</v>
      </c>
      <c r="N19" s="78">
        <v>11</v>
      </c>
      <c r="O19" s="78" t="s">
        <v>145</v>
      </c>
      <c r="P19" s="78">
        <v>30</v>
      </c>
      <c r="Q19" s="78">
        <f t="shared" si="4"/>
        <v>42000</v>
      </c>
      <c r="R19" s="90">
        <v>61</v>
      </c>
      <c r="S19" s="90">
        <f t="shared" si="5"/>
        <v>85400</v>
      </c>
      <c r="T19" s="81" t="s">
        <v>146</v>
      </c>
      <c r="U19" s="81" t="s">
        <v>178</v>
      </c>
      <c r="V19" s="84" t="s">
        <v>197</v>
      </c>
      <c r="W19" s="113"/>
    </row>
    <row r="20" spans="1:23" s="85" customFormat="1" ht="128.25" customHeight="1">
      <c r="A20" s="42">
        <v>15</v>
      </c>
      <c r="B20" s="51" t="s">
        <v>43</v>
      </c>
      <c r="C20" s="43" t="s">
        <v>44</v>
      </c>
      <c r="D20" s="43" t="s">
        <v>218</v>
      </c>
      <c r="E20" s="42" t="s">
        <v>196</v>
      </c>
      <c r="F20" s="43" t="s">
        <v>21</v>
      </c>
      <c r="G20" s="80">
        <v>1400</v>
      </c>
      <c r="H20" s="44"/>
      <c r="I20" s="45">
        <f t="shared" si="0"/>
        <v>0</v>
      </c>
      <c r="J20" s="78">
        <v>13</v>
      </c>
      <c r="K20" s="78">
        <f t="shared" si="1"/>
        <v>18200</v>
      </c>
      <c r="L20" s="78"/>
      <c r="M20" s="78">
        <f t="shared" si="2"/>
        <v>0</v>
      </c>
      <c r="N20" s="78"/>
      <c r="O20" s="78">
        <f>+N20*G20</f>
        <v>0</v>
      </c>
      <c r="P20" s="78">
        <v>60</v>
      </c>
      <c r="Q20" s="78">
        <f t="shared" si="4"/>
        <v>84000</v>
      </c>
      <c r="R20" s="90">
        <v>73</v>
      </c>
      <c r="S20" s="90">
        <f t="shared" si="5"/>
        <v>102200</v>
      </c>
      <c r="T20" s="81" t="s">
        <v>147</v>
      </c>
      <c r="U20" s="81" t="s">
        <v>179</v>
      </c>
      <c r="V20" s="84" t="s">
        <v>197</v>
      </c>
      <c r="W20" s="113"/>
    </row>
    <row r="21" spans="1:23" s="85" customFormat="1" ht="128.25" customHeight="1">
      <c r="A21" s="42">
        <v>16</v>
      </c>
      <c r="B21" s="51" t="s">
        <v>45</v>
      </c>
      <c r="C21" s="43" t="s">
        <v>46</v>
      </c>
      <c r="D21" s="43" t="s">
        <v>219</v>
      </c>
      <c r="E21" s="42" t="s">
        <v>196</v>
      </c>
      <c r="F21" s="43" t="s">
        <v>47</v>
      </c>
      <c r="G21" s="80">
        <v>65</v>
      </c>
      <c r="H21" s="44"/>
      <c r="I21" s="45">
        <f t="shared" si="0"/>
        <v>0</v>
      </c>
      <c r="J21" s="78"/>
      <c r="K21" s="78">
        <f t="shared" si="1"/>
        <v>0</v>
      </c>
      <c r="L21" s="78"/>
      <c r="M21" s="78">
        <f t="shared" si="2"/>
        <v>0</v>
      </c>
      <c r="N21" s="78"/>
      <c r="O21" s="78">
        <f>+N21*G21</f>
        <v>0</v>
      </c>
      <c r="P21" s="78">
        <v>8000</v>
      </c>
      <c r="Q21" s="78">
        <f t="shared" si="4"/>
        <v>520000</v>
      </c>
      <c r="R21" s="90">
        <v>8000</v>
      </c>
      <c r="S21" s="90">
        <f t="shared" si="5"/>
        <v>520000</v>
      </c>
      <c r="T21" s="81" t="s">
        <v>148</v>
      </c>
      <c r="U21" s="79" t="s">
        <v>180</v>
      </c>
      <c r="V21" s="84" t="s">
        <v>197</v>
      </c>
      <c r="W21" s="113"/>
    </row>
    <row r="22" spans="1:23" s="85" customFormat="1" ht="128.25" customHeight="1">
      <c r="A22" s="42">
        <v>17</v>
      </c>
      <c r="B22" s="51" t="s">
        <v>48</v>
      </c>
      <c r="C22" s="43" t="s">
        <v>49</v>
      </c>
      <c r="D22" s="43" t="s">
        <v>220</v>
      </c>
      <c r="E22" s="42" t="s">
        <v>196</v>
      </c>
      <c r="F22" s="43" t="s">
        <v>19</v>
      </c>
      <c r="G22" s="80">
        <v>550</v>
      </c>
      <c r="H22" s="44"/>
      <c r="I22" s="45">
        <f t="shared" si="0"/>
        <v>0</v>
      </c>
      <c r="J22" s="78">
        <v>470</v>
      </c>
      <c r="K22" s="78">
        <f t="shared" si="1"/>
        <v>258500</v>
      </c>
      <c r="L22" s="78"/>
      <c r="M22" s="78">
        <f t="shared" si="2"/>
        <v>0</v>
      </c>
      <c r="N22" s="78">
        <v>52</v>
      </c>
      <c r="O22" s="78">
        <v>28600</v>
      </c>
      <c r="P22" s="78"/>
      <c r="Q22" s="78">
        <f t="shared" si="4"/>
        <v>0</v>
      </c>
      <c r="R22" s="90">
        <v>522</v>
      </c>
      <c r="S22" s="90">
        <f t="shared" si="5"/>
        <v>287100</v>
      </c>
      <c r="T22" s="81" t="s">
        <v>149</v>
      </c>
      <c r="U22" s="81" t="s">
        <v>181</v>
      </c>
      <c r="V22" s="84" t="s">
        <v>197</v>
      </c>
      <c r="W22" s="113"/>
    </row>
    <row r="23" spans="1:23" s="85" customFormat="1" ht="128.25" customHeight="1">
      <c r="A23" s="42">
        <v>18</v>
      </c>
      <c r="B23" s="51" t="s">
        <v>50</v>
      </c>
      <c r="C23" s="43" t="s">
        <v>51</v>
      </c>
      <c r="D23" s="43" t="s">
        <v>221</v>
      </c>
      <c r="E23" s="42" t="s">
        <v>196</v>
      </c>
      <c r="F23" s="43" t="s">
        <v>21</v>
      </c>
      <c r="G23" s="80">
        <v>1600</v>
      </c>
      <c r="H23" s="44">
        <v>20</v>
      </c>
      <c r="I23" s="45">
        <f t="shared" si="0"/>
        <v>32000</v>
      </c>
      <c r="J23" s="78">
        <v>13</v>
      </c>
      <c r="K23" s="78">
        <f t="shared" si="1"/>
        <v>20800</v>
      </c>
      <c r="L23" s="78"/>
      <c r="M23" s="78">
        <f t="shared" si="2"/>
        <v>0</v>
      </c>
      <c r="N23" s="78"/>
      <c r="O23" s="78">
        <f>+N23*G23</f>
        <v>0</v>
      </c>
      <c r="P23" s="78">
        <v>20</v>
      </c>
      <c r="Q23" s="78">
        <f t="shared" si="4"/>
        <v>32000</v>
      </c>
      <c r="R23" s="90">
        <v>53</v>
      </c>
      <c r="S23" s="90">
        <f t="shared" si="5"/>
        <v>84800</v>
      </c>
      <c r="T23" s="81" t="s">
        <v>150</v>
      </c>
      <c r="U23" s="81" t="s">
        <v>182</v>
      </c>
      <c r="V23" s="84" t="s">
        <v>197</v>
      </c>
      <c r="W23" s="113"/>
    </row>
    <row r="24" spans="1:23" s="85" customFormat="1" ht="128.25" customHeight="1">
      <c r="A24" s="42">
        <v>19</v>
      </c>
      <c r="B24" s="51" t="s">
        <v>52</v>
      </c>
      <c r="C24" s="43" t="s">
        <v>53</v>
      </c>
      <c r="D24" s="43" t="s">
        <v>222</v>
      </c>
      <c r="E24" s="42" t="s">
        <v>196</v>
      </c>
      <c r="F24" s="43" t="s">
        <v>21</v>
      </c>
      <c r="G24" s="80">
        <v>700</v>
      </c>
      <c r="H24" s="44"/>
      <c r="I24" s="45">
        <f t="shared" si="0"/>
        <v>0</v>
      </c>
      <c r="J24" s="78">
        <v>380</v>
      </c>
      <c r="K24" s="78">
        <f t="shared" si="1"/>
        <v>266000</v>
      </c>
      <c r="L24" s="78"/>
      <c r="M24" s="78">
        <f t="shared" si="2"/>
        <v>0</v>
      </c>
      <c r="N24" s="78"/>
      <c r="O24" s="78">
        <f>+N24*G24</f>
        <v>0</v>
      </c>
      <c r="P24" s="78"/>
      <c r="Q24" s="78">
        <f t="shared" si="4"/>
        <v>0</v>
      </c>
      <c r="R24" s="90">
        <v>380</v>
      </c>
      <c r="S24" s="90">
        <f t="shared" si="5"/>
        <v>266000</v>
      </c>
      <c r="T24" s="81" t="s">
        <v>151</v>
      </c>
      <c r="U24" s="81" t="s">
        <v>183</v>
      </c>
      <c r="V24" s="84" t="s">
        <v>197</v>
      </c>
      <c r="W24" s="113"/>
    </row>
    <row r="25" spans="1:23" s="85" customFormat="1" ht="128.25" customHeight="1">
      <c r="A25" s="42">
        <v>20</v>
      </c>
      <c r="B25" s="51" t="s">
        <v>54</v>
      </c>
      <c r="C25" s="43" t="s">
        <v>55</v>
      </c>
      <c r="D25" s="43" t="s">
        <v>223</v>
      </c>
      <c r="E25" s="42" t="s">
        <v>196</v>
      </c>
      <c r="F25" s="43" t="s">
        <v>21</v>
      </c>
      <c r="G25" s="80">
        <v>2500</v>
      </c>
      <c r="H25" s="44"/>
      <c r="I25" s="45">
        <f t="shared" si="0"/>
        <v>0</v>
      </c>
      <c r="J25" s="78">
        <v>25</v>
      </c>
      <c r="K25" s="78">
        <f t="shared" si="1"/>
        <v>62500</v>
      </c>
      <c r="L25" s="78"/>
      <c r="M25" s="78">
        <f t="shared" si="2"/>
        <v>0</v>
      </c>
      <c r="N25" s="78"/>
      <c r="O25" s="78">
        <f>+N25*G25</f>
        <v>0</v>
      </c>
      <c r="P25" s="78">
        <v>40</v>
      </c>
      <c r="Q25" s="78">
        <f t="shared" si="4"/>
        <v>100000</v>
      </c>
      <c r="R25" s="90">
        <v>65</v>
      </c>
      <c r="S25" s="90">
        <f t="shared" si="5"/>
        <v>162500</v>
      </c>
      <c r="T25" s="81" t="s">
        <v>153</v>
      </c>
      <c r="U25" s="81" t="s">
        <v>184</v>
      </c>
      <c r="V25" s="84" t="s">
        <v>197</v>
      </c>
      <c r="W25" s="113"/>
    </row>
    <row r="26" spans="1:23" s="85" customFormat="1" ht="128.25" customHeight="1">
      <c r="A26" s="42">
        <v>21</v>
      </c>
      <c r="B26" s="51" t="s">
        <v>56</v>
      </c>
      <c r="C26" s="43" t="s">
        <v>159</v>
      </c>
      <c r="D26" s="43" t="s">
        <v>224</v>
      </c>
      <c r="E26" s="42" t="s">
        <v>196</v>
      </c>
      <c r="F26" s="43" t="s">
        <v>21</v>
      </c>
      <c r="G26" s="80">
        <v>270</v>
      </c>
      <c r="H26" s="44">
        <v>150</v>
      </c>
      <c r="I26" s="45">
        <f t="shared" si="0"/>
        <v>40500</v>
      </c>
      <c r="J26" s="78">
        <v>160</v>
      </c>
      <c r="K26" s="78">
        <f t="shared" si="1"/>
        <v>43200</v>
      </c>
      <c r="L26" s="78"/>
      <c r="M26" s="78">
        <f t="shared" si="2"/>
        <v>0</v>
      </c>
      <c r="N26" s="78"/>
      <c r="O26" s="78">
        <f>+N26*G26</f>
        <v>0</v>
      </c>
      <c r="P26" s="78"/>
      <c r="Q26" s="78">
        <f t="shared" si="4"/>
        <v>0</v>
      </c>
      <c r="R26" s="90">
        <v>310</v>
      </c>
      <c r="S26" s="90">
        <f t="shared" si="5"/>
        <v>83700</v>
      </c>
      <c r="T26" s="81" t="s">
        <v>160</v>
      </c>
      <c r="U26" s="81" t="s">
        <v>185</v>
      </c>
      <c r="V26" s="84" t="s">
        <v>197</v>
      </c>
      <c r="W26" s="113"/>
    </row>
    <row r="27" spans="1:23" s="85" customFormat="1" ht="128.25" customHeight="1">
      <c r="A27" s="42">
        <v>22</v>
      </c>
      <c r="B27" s="51" t="s">
        <v>58</v>
      </c>
      <c r="C27" s="43" t="s">
        <v>59</v>
      </c>
      <c r="D27" s="43" t="s">
        <v>225</v>
      </c>
      <c r="E27" s="42" t="s">
        <v>196</v>
      </c>
      <c r="F27" s="43" t="s">
        <v>21</v>
      </c>
      <c r="G27" s="80">
        <v>350</v>
      </c>
      <c r="H27" s="44">
        <v>50</v>
      </c>
      <c r="I27" s="45">
        <f t="shared" si="0"/>
        <v>17500</v>
      </c>
      <c r="J27" s="78">
        <v>62</v>
      </c>
      <c r="K27" s="78">
        <f t="shared" si="1"/>
        <v>21700</v>
      </c>
      <c r="L27" s="78"/>
      <c r="M27" s="78">
        <f t="shared" si="2"/>
        <v>0</v>
      </c>
      <c r="N27" s="78">
        <v>97</v>
      </c>
      <c r="O27" s="78">
        <v>24250</v>
      </c>
      <c r="P27" s="78"/>
      <c r="Q27" s="78">
        <f t="shared" si="4"/>
        <v>0</v>
      </c>
      <c r="R27" s="90">
        <v>209</v>
      </c>
      <c r="S27" s="90">
        <f t="shared" si="5"/>
        <v>73150</v>
      </c>
      <c r="T27" s="81" t="s">
        <v>161</v>
      </c>
      <c r="U27" s="81" t="s">
        <v>186</v>
      </c>
      <c r="V27" s="84" t="s">
        <v>197</v>
      </c>
      <c r="W27" s="113"/>
    </row>
    <row r="28" spans="1:23" s="85" customFormat="1" ht="128.25" customHeight="1">
      <c r="A28" s="42">
        <v>23</v>
      </c>
      <c r="B28" s="51" t="s">
        <v>60</v>
      </c>
      <c r="C28" s="43" t="s">
        <v>61</v>
      </c>
      <c r="D28" s="43" t="s">
        <v>226</v>
      </c>
      <c r="E28" s="42" t="s">
        <v>196</v>
      </c>
      <c r="F28" s="43" t="s">
        <v>21</v>
      </c>
      <c r="G28" s="80">
        <v>350</v>
      </c>
      <c r="H28" s="44">
        <v>44</v>
      </c>
      <c r="I28" s="45">
        <f t="shared" si="0"/>
        <v>15400</v>
      </c>
      <c r="J28" s="78">
        <v>32</v>
      </c>
      <c r="K28" s="78">
        <f t="shared" si="1"/>
        <v>11200</v>
      </c>
      <c r="L28" s="78"/>
      <c r="M28" s="78">
        <f t="shared" si="2"/>
        <v>0</v>
      </c>
      <c r="N28" s="78"/>
      <c r="O28" s="78">
        <f>+N28*G28</f>
        <v>0</v>
      </c>
      <c r="P28" s="78">
        <v>50</v>
      </c>
      <c r="Q28" s="78">
        <f t="shared" si="4"/>
        <v>17500</v>
      </c>
      <c r="R28" s="90">
        <v>126</v>
      </c>
      <c r="S28" s="90">
        <f t="shared" si="5"/>
        <v>44100</v>
      </c>
      <c r="T28" s="81" t="s">
        <v>158</v>
      </c>
      <c r="U28" s="81" t="s">
        <v>187</v>
      </c>
      <c r="V28" s="84" t="s">
        <v>197</v>
      </c>
      <c r="W28" s="113"/>
    </row>
    <row r="29" spans="1:23" s="85" customFormat="1" ht="128.25" customHeight="1">
      <c r="A29" s="42">
        <v>24</v>
      </c>
      <c r="B29" s="51" t="s">
        <v>62</v>
      </c>
      <c r="C29" s="43" t="s">
        <v>63</v>
      </c>
      <c r="D29" s="43" t="s">
        <v>227</v>
      </c>
      <c r="E29" s="42" t="s">
        <v>196</v>
      </c>
      <c r="F29" s="43" t="s">
        <v>21</v>
      </c>
      <c r="G29" s="80">
        <v>700</v>
      </c>
      <c r="H29" s="44"/>
      <c r="I29" s="45">
        <f t="shared" si="0"/>
        <v>0</v>
      </c>
      <c r="J29" s="78">
        <v>70</v>
      </c>
      <c r="K29" s="78">
        <f t="shared" si="1"/>
        <v>49000</v>
      </c>
      <c r="L29" s="78"/>
      <c r="M29" s="78">
        <f t="shared" si="2"/>
        <v>0</v>
      </c>
      <c r="N29" s="78"/>
      <c r="O29" s="78">
        <f>+N29*G29</f>
        <v>0</v>
      </c>
      <c r="P29" s="78"/>
      <c r="Q29" s="78">
        <f t="shared" si="4"/>
        <v>0</v>
      </c>
      <c r="R29" s="90">
        <v>70</v>
      </c>
      <c r="S29" s="90">
        <f t="shared" si="5"/>
        <v>49000</v>
      </c>
      <c r="T29" s="81" t="s">
        <v>154</v>
      </c>
      <c r="U29" s="81" t="s">
        <v>188</v>
      </c>
      <c r="V29" s="84" t="s">
        <v>197</v>
      </c>
      <c r="W29" s="113"/>
    </row>
    <row r="30" spans="1:23" s="85" customFormat="1" ht="128.25" customHeight="1">
      <c r="A30" s="42">
        <v>25</v>
      </c>
      <c r="B30" s="51" t="s">
        <v>237</v>
      </c>
      <c r="C30" s="43" t="s">
        <v>64</v>
      </c>
      <c r="D30" s="43" t="s">
        <v>228</v>
      </c>
      <c r="E30" s="42" t="s">
        <v>196</v>
      </c>
      <c r="F30" s="43" t="s">
        <v>21</v>
      </c>
      <c r="G30" s="80">
        <v>300</v>
      </c>
      <c r="H30" s="44"/>
      <c r="I30" s="45">
        <f t="shared" si="0"/>
        <v>0</v>
      </c>
      <c r="J30" s="78">
        <v>118</v>
      </c>
      <c r="K30" s="78">
        <f t="shared" si="1"/>
        <v>35400</v>
      </c>
      <c r="L30" s="78"/>
      <c r="M30" s="78">
        <f t="shared" si="2"/>
        <v>0</v>
      </c>
      <c r="N30" s="78" t="s">
        <v>152</v>
      </c>
      <c r="O30" s="78"/>
      <c r="P30" s="78"/>
      <c r="Q30" s="78">
        <f t="shared" si="4"/>
        <v>0</v>
      </c>
      <c r="R30" s="90">
        <v>118</v>
      </c>
      <c r="S30" s="90">
        <f t="shared" si="5"/>
        <v>35400</v>
      </c>
      <c r="T30" s="81" t="s">
        <v>156</v>
      </c>
      <c r="U30" s="81" t="s">
        <v>189</v>
      </c>
      <c r="V30" s="84" t="s">
        <v>197</v>
      </c>
      <c r="W30" s="113"/>
    </row>
    <row r="31" spans="1:23" s="85" customFormat="1" ht="128.25" customHeight="1">
      <c r="A31" s="42">
        <v>26</v>
      </c>
      <c r="B31" s="52" t="s">
        <v>66</v>
      </c>
      <c r="C31" s="53" t="s">
        <v>67</v>
      </c>
      <c r="D31" s="53" t="s">
        <v>229</v>
      </c>
      <c r="E31" s="42" t="s">
        <v>196</v>
      </c>
      <c r="F31" s="53" t="s">
        <v>21</v>
      </c>
      <c r="G31" s="80">
        <v>2500</v>
      </c>
      <c r="H31" s="54">
        <v>25</v>
      </c>
      <c r="I31" s="45">
        <f t="shared" si="0"/>
        <v>62500</v>
      </c>
      <c r="J31" s="78">
        <v>62</v>
      </c>
      <c r="K31" s="78">
        <f t="shared" si="1"/>
        <v>155000</v>
      </c>
      <c r="L31" s="78">
        <v>20</v>
      </c>
      <c r="M31" s="78">
        <f t="shared" si="2"/>
        <v>50000</v>
      </c>
      <c r="N31" s="78"/>
      <c r="O31" s="78">
        <f>+N31*G31</f>
        <v>0</v>
      </c>
      <c r="P31" s="78"/>
      <c r="Q31" s="78">
        <f t="shared" si="4"/>
        <v>0</v>
      </c>
      <c r="R31" s="90">
        <v>107</v>
      </c>
      <c r="S31" s="90">
        <f t="shared" si="5"/>
        <v>267500</v>
      </c>
      <c r="T31" s="81" t="s">
        <v>157</v>
      </c>
      <c r="U31" s="81" t="s">
        <v>190</v>
      </c>
      <c r="V31" s="84" t="s">
        <v>197</v>
      </c>
      <c r="W31" s="113"/>
    </row>
    <row r="32" spans="1:23" s="85" customFormat="1" ht="128.25" customHeight="1">
      <c r="A32" s="42">
        <v>27</v>
      </c>
      <c r="B32" s="52" t="s">
        <v>68</v>
      </c>
      <c r="C32" s="53" t="s">
        <v>69</v>
      </c>
      <c r="D32" s="53" t="s">
        <v>230</v>
      </c>
      <c r="E32" s="42" t="s">
        <v>196</v>
      </c>
      <c r="F32" s="53" t="s">
        <v>21</v>
      </c>
      <c r="G32" s="80">
        <v>300</v>
      </c>
      <c r="H32" s="55"/>
      <c r="I32" s="45">
        <f t="shared" si="0"/>
        <v>0</v>
      </c>
      <c r="J32" s="78">
        <v>750</v>
      </c>
      <c r="K32" s="78">
        <f t="shared" si="1"/>
        <v>225000</v>
      </c>
      <c r="L32" s="78"/>
      <c r="M32" s="78">
        <f t="shared" si="2"/>
        <v>0</v>
      </c>
      <c r="N32" s="78">
        <v>254</v>
      </c>
      <c r="O32" s="78">
        <v>72600</v>
      </c>
      <c r="P32" s="78"/>
      <c r="Q32" s="78">
        <f t="shared" si="4"/>
        <v>0</v>
      </c>
      <c r="R32" s="90">
        <v>1004</v>
      </c>
      <c r="S32" s="90">
        <f t="shared" si="5"/>
        <v>301200</v>
      </c>
      <c r="T32" s="81" t="s">
        <v>194</v>
      </c>
      <c r="U32" s="81" t="s">
        <v>195</v>
      </c>
      <c r="V32" s="84" t="s">
        <v>197</v>
      </c>
      <c r="W32" s="113"/>
    </row>
    <row r="33" spans="1:23" s="85" customFormat="1" ht="128.25" customHeight="1">
      <c r="A33" s="42">
        <v>28</v>
      </c>
      <c r="B33" s="52" t="s">
        <v>70</v>
      </c>
      <c r="C33" s="83" t="s">
        <v>71</v>
      </c>
      <c r="D33" s="83" t="s">
        <v>231</v>
      </c>
      <c r="E33" s="42" t="s">
        <v>196</v>
      </c>
      <c r="F33" s="53" t="s">
        <v>21</v>
      </c>
      <c r="G33" s="80">
        <v>800</v>
      </c>
      <c r="H33" s="55"/>
      <c r="I33" s="45">
        <f t="shared" si="0"/>
        <v>0</v>
      </c>
      <c r="J33" s="78">
        <v>170</v>
      </c>
      <c r="K33" s="78">
        <f t="shared" si="1"/>
        <v>136000</v>
      </c>
      <c r="L33" s="78">
        <v>100</v>
      </c>
      <c r="M33" s="78">
        <f t="shared" si="2"/>
        <v>80000</v>
      </c>
      <c r="N33" s="78">
        <v>40</v>
      </c>
      <c r="O33" s="78">
        <v>32000</v>
      </c>
      <c r="P33" s="78">
        <v>100</v>
      </c>
      <c r="Q33" s="78">
        <f t="shared" si="4"/>
        <v>80000</v>
      </c>
      <c r="R33" s="90">
        <v>410</v>
      </c>
      <c r="S33" s="90">
        <f t="shared" si="5"/>
        <v>328000</v>
      </c>
      <c r="T33" s="81" t="s">
        <v>155</v>
      </c>
      <c r="U33" s="81" t="s">
        <v>191</v>
      </c>
      <c r="V33" s="84" t="s">
        <v>197</v>
      </c>
      <c r="W33" s="113"/>
    </row>
    <row r="34" spans="1:23" s="85" customFormat="1" ht="128.25" customHeight="1">
      <c r="A34" s="42">
        <v>29</v>
      </c>
      <c r="B34" s="52" t="s">
        <v>236</v>
      </c>
      <c r="C34" s="53" t="s">
        <v>72</v>
      </c>
      <c r="D34" s="53" t="s">
        <v>232</v>
      </c>
      <c r="E34" s="42" t="s">
        <v>196</v>
      </c>
      <c r="F34" s="53" t="s">
        <v>21</v>
      </c>
      <c r="G34" s="80">
        <v>700</v>
      </c>
      <c r="H34" s="55"/>
      <c r="I34" s="45">
        <f t="shared" si="0"/>
        <v>0</v>
      </c>
      <c r="J34" s="78">
        <v>140</v>
      </c>
      <c r="K34" s="78">
        <f t="shared" si="1"/>
        <v>98000</v>
      </c>
      <c r="L34" s="78">
        <v>31</v>
      </c>
      <c r="M34" s="78">
        <f t="shared" si="2"/>
        <v>21700</v>
      </c>
      <c r="N34" s="78">
        <v>44</v>
      </c>
      <c r="O34" s="78">
        <f>+N34*G34</f>
        <v>30800</v>
      </c>
      <c r="P34" s="78">
        <v>80</v>
      </c>
      <c r="Q34" s="78">
        <f t="shared" si="4"/>
        <v>56000</v>
      </c>
      <c r="R34" s="90">
        <v>295</v>
      </c>
      <c r="S34" s="90">
        <f t="shared" si="5"/>
        <v>206500</v>
      </c>
      <c r="T34" s="81" t="s">
        <v>162</v>
      </c>
      <c r="U34" s="81" t="s">
        <v>192</v>
      </c>
      <c r="V34" s="84" t="s">
        <v>197</v>
      </c>
      <c r="W34" s="113"/>
    </row>
    <row r="35" spans="1:23" s="85" customFormat="1" ht="128.25" customHeight="1">
      <c r="A35" s="42">
        <v>30</v>
      </c>
      <c r="B35" s="52" t="s">
        <v>238</v>
      </c>
      <c r="C35" s="53" t="s">
        <v>73</v>
      </c>
      <c r="D35" s="53" t="s">
        <v>233</v>
      </c>
      <c r="E35" s="42" t="s">
        <v>196</v>
      </c>
      <c r="F35" s="53" t="s">
        <v>21</v>
      </c>
      <c r="G35" s="80">
        <v>700</v>
      </c>
      <c r="H35" s="55"/>
      <c r="I35" s="45">
        <f t="shared" si="0"/>
        <v>0</v>
      </c>
      <c r="J35" s="78">
        <v>190</v>
      </c>
      <c r="K35" s="78">
        <f t="shared" si="1"/>
        <v>133000</v>
      </c>
      <c r="L35" s="78"/>
      <c r="M35" s="78">
        <f t="shared" si="2"/>
        <v>0</v>
      </c>
      <c r="N35" s="78"/>
      <c r="O35" s="78">
        <f>+N35*G35</f>
        <v>0</v>
      </c>
      <c r="P35" s="78">
        <v>30</v>
      </c>
      <c r="Q35" s="78">
        <f t="shared" si="4"/>
        <v>21000</v>
      </c>
      <c r="R35" s="90">
        <v>220</v>
      </c>
      <c r="S35" s="90">
        <f t="shared" si="5"/>
        <v>154000</v>
      </c>
      <c r="T35" s="81" t="s">
        <v>163</v>
      </c>
      <c r="U35" s="81" t="s">
        <v>193</v>
      </c>
      <c r="V35" s="84" t="s">
        <v>197</v>
      </c>
      <c r="W35" s="113"/>
    </row>
    <row r="36" spans="1:23" s="1" customFormat="1" ht="18.75" thickBot="1">
      <c r="A36" s="114" t="s">
        <v>74</v>
      </c>
      <c r="B36" s="115"/>
      <c r="C36" s="116"/>
      <c r="D36" s="86"/>
      <c r="E36" s="56"/>
      <c r="F36" s="57"/>
      <c r="G36" s="57"/>
      <c r="H36" s="58"/>
      <c r="I36" s="60" t="e">
        <f>#REF!+#REF!+I13+I17+#REF!+#REF!+I18+#REF!+#REF!+I23+I26+I27+I28+I31</f>
        <v>#REF!</v>
      </c>
      <c r="J36" s="61"/>
      <c r="K36" s="61">
        <f>+SUM(K6:K35)</f>
        <v>3353100</v>
      </c>
      <c r="L36" s="61"/>
      <c r="M36" s="61">
        <f>+SUM(M6:M35)</f>
        <v>151700</v>
      </c>
      <c r="N36" s="61"/>
      <c r="O36" s="61">
        <f>+SUM(O6:O35)</f>
        <v>296250</v>
      </c>
      <c r="P36" s="61"/>
      <c r="Q36" s="61">
        <v>1084150</v>
      </c>
      <c r="R36" s="62"/>
      <c r="S36" s="61" t="e">
        <f>K36+M36+O36+Q36+I36</f>
        <v>#REF!</v>
      </c>
      <c r="T36" s="46"/>
    </row>
    <row r="37" spans="1:23" s="1" customFormat="1">
      <c r="B37" s="23"/>
    </row>
  </sheetData>
  <mergeCells count="22">
    <mergeCell ref="W2:W35"/>
    <mergeCell ref="A36:C36"/>
    <mergeCell ref="A3:A5"/>
    <mergeCell ref="B3:B5"/>
    <mergeCell ref="C3:C5"/>
    <mergeCell ref="E2:E5"/>
    <mergeCell ref="A2:D2"/>
    <mergeCell ref="D3:D5"/>
    <mergeCell ref="V2:V5"/>
    <mergeCell ref="U2:U5"/>
    <mergeCell ref="T2:T5"/>
    <mergeCell ref="A1:S1"/>
    <mergeCell ref="H2:P2"/>
    <mergeCell ref="F2:F5"/>
    <mergeCell ref="G2:G5"/>
    <mergeCell ref="R2:R5"/>
    <mergeCell ref="S2:S5"/>
    <mergeCell ref="H3:I4"/>
    <mergeCell ref="J3:K4"/>
    <mergeCell ref="L3:M4"/>
    <mergeCell ref="N3:O4"/>
    <mergeCell ref="P3:Q4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6"/>
  <sheetViews>
    <sheetView workbookViewId="0">
      <selection activeCell="A10" sqref="A10:XFD10"/>
    </sheetView>
  </sheetViews>
  <sheetFormatPr defaultColWidth="9" defaultRowHeight="15"/>
  <cols>
    <col min="1" max="1" width="5.7109375" customWidth="1"/>
    <col min="2" max="2" width="11.42578125" customWidth="1"/>
    <col min="3" max="3" width="21.7109375" customWidth="1"/>
    <col min="7" max="7" width="59.85546875" customWidth="1"/>
  </cols>
  <sheetData>
    <row r="1" spans="1:7" ht="15.75" thickBot="1">
      <c r="A1" s="133" t="s">
        <v>75</v>
      </c>
      <c r="B1" s="133"/>
      <c r="C1" s="133"/>
      <c r="D1" s="133"/>
      <c r="E1" s="133"/>
      <c r="F1" s="133"/>
      <c r="G1" s="133"/>
    </row>
    <row r="2" spans="1:7" ht="16.5" thickBot="1">
      <c r="A2" s="144" t="s">
        <v>1</v>
      </c>
      <c r="B2" s="145"/>
      <c r="C2" s="146"/>
      <c r="D2" s="147" t="s">
        <v>2</v>
      </c>
      <c r="E2" s="147" t="s">
        <v>3</v>
      </c>
      <c r="F2" s="89" t="s">
        <v>5</v>
      </c>
      <c r="G2" s="137" t="s">
        <v>85</v>
      </c>
    </row>
    <row r="3" spans="1:7">
      <c r="A3" s="150" t="s">
        <v>8</v>
      </c>
      <c r="B3" s="152" t="s">
        <v>9</v>
      </c>
      <c r="C3" s="140" t="s">
        <v>10</v>
      </c>
      <c r="D3" s="148"/>
      <c r="E3" s="148"/>
      <c r="F3" s="142" t="s">
        <v>11</v>
      </c>
      <c r="G3" s="138"/>
    </row>
    <row r="4" spans="1:7">
      <c r="A4" s="151"/>
      <c r="B4" s="153"/>
      <c r="C4" s="141"/>
      <c r="D4" s="148"/>
      <c r="E4" s="148"/>
      <c r="F4" s="143"/>
      <c r="G4" s="138"/>
    </row>
    <row r="5" spans="1:7" ht="24">
      <c r="A5" s="151"/>
      <c r="B5" s="153"/>
      <c r="C5" s="141"/>
      <c r="D5" s="149"/>
      <c r="E5" s="149"/>
      <c r="F5" s="38" t="s">
        <v>5</v>
      </c>
      <c r="G5" s="139"/>
    </row>
    <row r="6" spans="1:7" ht="36.75" customHeight="1">
      <c r="A6" s="6"/>
      <c r="B6" s="7"/>
      <c r="C6" s="8" t="s">
        <v>24</v>
      </c>
      <c r="D6" s="6" t="s">
        <v>18</v>
      </c>
      <c r="E6" s="9" t="s">
        <v>21</v>
      </c>
      <c r="F6" s="14">
        <v>35</v>
      </c>
      <c r="G6" s="76" t="s">
        <v>78</v>
      </c>
    </row>
    <row r="7" spans="1:7" ht="36.75" customHeight="1">
      <c r="A7" s="6"/>
      <c r="B7" s="7"/>
      <c r="C7" s="8" t="s">
        <v>30</v>
      </c>
      <c r="D7" s="6" t="s">
        <v>18</v>
      </c>
      <c r="E7" s="9" t="s">
        <v>21</v>
      </c>
      <c r="F7" s="14">
        <v>20</v>
      </c>
      <c r="G7" s="76" t="s">
        <v>79</v>
      </c>
    </row>
    <row r="8" spans="1:7" ht="36.75" customHeight="1">
      <c r="A8" s="6"/>
      <c r="B8" s="7"/>
      <c r="C8" s="8" t="s">
        <v>38</v>
      </c>
      <c r="D8" s="6" t="s">
        <v>18</v>
      </c>
      <c r="E8" s="9" t="s">
        <v>21</v>
      </c>
      <c r="F8" s="14">
        <v>10</v>
      </c>
      <c r="G8" s="76" t="s">
        <v>80</v>
      </c>
    </row>
    <row r="9" spans="1:7" ht="36.75" customHeight="1">
      <c r="A9" s="6"/>
      <c r="B9" s="7"/>
      <c r="C9" s="8" t="s">
        <v>40</v>
      </c>
      <c r="D9" s="6" t="s">
        <v>18</v>
      </c>
      <c r="E9" s="9" t="s">
        <v>21</v>
      </c>
      <c r="F9" s="14">
        <v>2</v>
      </c>
      <c r="G9" s="76" t="s">
        <v>81</v>
      </c>
    </row>
    <row r="10" spans="1:7" ht="36.75" customHeight="1">
      <c r="A10" s="6"/>
      <c r="B10" s="7"/>
      <c r="C10" s="8" t="s">
        <v>51</v>
      </c>
      <c r="D10" s="6" t="s">
        <v>18</v>
      </c>
      <c r="E10" s="9" t="s">
        <v>21</v>
      </c>
      <c r="F10" s="14">
        <v>20</v>
      </c>
      <c r="G10" s="77" t="s">
        <v>82</v>
      </c>
    </row>
    <row r="11" spans="1:7" ht="36.75" customHeight="1">
      <c r="A11" s="6"/>
      <c r="B11" s="7"/>
      <c r="C11" s="8" t="s">
        <v>57</v>
      </c>
      <c r="D11" s="6" t="s">
        <v>18</v>
      </c>
      <c r="E11" s="9" t="s">
        <v>21</v>
      </c>
      <c r="F11" s="14">
        <v>150</v>
      </c>
      <c r="G11" s="77" t="s">
        <v>83</v>
      </c>
    </row>
    <row r="12" spans="1:7" ht="36.75" customHeight="1">
      <c r="A12" s="6"/>
      <c r="B12" s="7"/>
      <c r="C12" s="8" t="s">
        <v>59</v>
      </c>
      <c r="D12" s="6" t="s">
        <v>18</v>
      </c>
      <c r="E12" s="9" t="s">
        <v>21</v>
      </c>
      <c r="F12" s="14">
        <v>50</v>
      </c>
      <c r="G12" s="77" t="s">
        <v>84</v>
      </c>
    </row>
    <row r="13" spans="1:7" ht="36.75" customHeight="1">
      <c r="A13" s="6"/>
      <c r="B13" s="7"/>
      <c r="C13" s="8" t="s">
        <v>61</v>
      </c>
      <c r="D13" s="6" t="s">
        <v>18</v>
      </c>
      <c r="E13" s="9" t="s">
        <v>21</v>
      </c>
      <c r="F13" s="14">
        <v>44</v>
      </c>
      <c r="G13" s="77" t="s">
        <v>76</v>
      </c>
    </row>
    <row r="14" spans="1:7" ht="36.75" customHeight="1">
      <c r="A14" s="6"/>
      <c r="B14" s="15"/>
      <c r="C14" s="16" t="s">
        <v>67</v>
      </c>
      <c r="D14" s="6" t="s">
        <v>18</v>
      </c>
      <c r="E14" s="17" t="s">
        <v>21</v>
      </c>
      <c r="F14" s="18">
        <v>25</v>
      </c>
      <c r="G14" s="77" t="s">
        <v>77</v>
      </c>
    </row>
    <row r="15" spans="1:7" ht="16.5" thickBot="1">
      <c r="A15" s="134" t="s">
        <v>74</v>
      </c>
      <c r="B15" s="135"/>
      <c r="C15" s="136"/>
      <c r="D15" s="20"/>
      <c r="E15" s="21"/>
      <c r="F15" s="22"/>
      <c r="G15" s="27"/>
    </row>
    <row r="16" spans="1:7">
      <c r="A16" s="1"/>
      <c r="B16" s="23"/>
      <c r="C16" s="1"/>
      <c r="D16" s="1"/>
      <c r="E16" s="1"/>
      <c r="F16" s="1"/>
    </row>
  </sheetData>
  <mergeCells count="10">
    <mergeCell ref="A1:G1"/>
    <mergeCell ref="A15:C15"/>
    <mergeCell ref="G2:G5"/>
    <mergeCell ref="C3:C5"/>
    <mergeCell ref="F3:F4"/>
    <mergeCell ref="A2:C2"/>
    <mergeCell ref="D2:D5"/>
    <mergeCell ref="E2:E5"/>
    <mergeCell ref="A3:A5"/>
    <mergeCell ref="B3:B5"/>
  </mergeCells>
  <phoneticPr fontId="23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7"/>
  <sheetViews>
    <sheetView topLeftCell="A19" workbookViewId="0">
      <selection activeCell="A19" sqref="A19:XFD19"/>
    </sheetView>
  </sheetViews>
  <sheetFormatPr defaultColWidth="9" defaultRowHeight="15"/>
  <cols>
    <col min="1" max="1" width="6" customWidth="1"/>
    <col min="2" max="2" width="5.140625" customWidth="1"/>
    <col min="3" max="3" width="22.5703125" customWidth="1"/>
    <col min="9" max="9" width="41.85546875" customWidth="1"/>
  </cols>
  <sheetData>
    <row r="1" spans="1:9" ht="24" thickBot="1">
      <c r="A1" s="154" t="s">
        <v>118</v>
      </c>
      <c r="B1" s="154"/>
      <c r="C1" s="154"/>
      <c r="D1" s="154"/>
      <c r="E1" s="154"/>
      <c r="F1" s="154"/>
      <c r="G1" s="154"/>
      <c r="H1" s="154"/>
      <c r="I1" s="154"/>
    </row>
    <row r="2" spans="1:9" ht="16.5" thickBot="1">
      <c r="A2" s="159" t="s">
        <v>1</v>
      </c>
      <c r="B2" s="160"/>
      <c r="C2" s="161"/>
      <c r="D2" s="162" t="s">
        <v>2</v>
      </c>
      <c r="E2" s="162" t="s">
        <v>3</v>
      </c>
      <c r="F2" s="165" t="s">
        <v>4</v>
      </c>
      <c r="G2" s="168"/>
      <c r="H2" s="168"/>
      <c r="I2" s="137" t="s">
        <v>85</v>
      </c>
    </row>
    <row r="3" spans="1:9">
      <c r="A3" s="169" t="s">
        <v>8</v>
      </c>
      <c r="B3" s="171" t="s">
        <v>9</v>
      </c>
      <c r="C3" s="155" t="s">
        <v>10</v>
      </c>
      <c r="D3" s="163"/>
      <c r="E3" s="163"/>
      <c r="F3" s="166"/>
      <c r="G3" s="142" t="s">
        <v>12</v>
      </c>
      <c r="H3" s="157"/>
      <c r="I3" s="138"/>
    </row>
    <row r="4" spans="1:9">
      <c r="A4" s="170"/>
      <c r="B4" s="172"/>
      <c r="C4" s="156"/>
      <c r="D4" s="163"/>
      <c r="E4" s="163"/>
      <c r="F4" s="166"/>
      <c r="G4" s="143"/>
      <c r="H4" s="158"/>
      <c r="I4" s="138"/>
    </row>
    <row r="5" spans="1:9" ht="24" customHeight="1">
      <c r="A5" s="170"/>
      <c r="B5" s="172"/>
      <c r="C5" s="156"/>
      <c r="D5" s="164"/>
      <c r="E5" s="164"/>
      <c r="F5" s="167"/>
      <c r="G5" s="30" t="s">
        <v>5</v>
      </c>
      <c r="H5" s="31" t="s">
        <v>16</v>
      </c>
      <c r="I5" s="139"/>
    </row>
    <row r="6" spans="1:9" ht="60" customHeight="1">
      <c r="A6" s="6"/>
      <c r="B6" s="7"/>
      <c r="C6" s="8" t="s">
        <v>17</v>
      </c>
      <c r="D6" s="6" t="s">
        <v>18</v>
      </c>
      <c r="E6" s="9" t="s">
        <v>19</v>
      </c>
      <c r="F6" s="10">
        <v>900</v>
      </c>
      <c r="G6" s="11">
        <v>50</v>
      </c>
      <c r="H6" s="28">
        <f t="shared" ref="H6:H35" si="0">+G6*F6</f>
        <v>45000</v>
      </c>
      <c r="I6" s="29" t="s">
        <v>86</v>
      </c>
    </row>
    <row r="7" spans="1:9" ht="60" customHeight="1">
      <c r="A7" s="6"/>
      <c r="B7" s="7"/>
      <c r="C7" s="8" t="s">
        <v>20</v>
      </c>
      <c r="D7" s="6" t="s">
        <v>18</v>
      </c>
      <c r="E7" s="9" t="s">
        <v>21</v>
      </c>
      <c r="F7" s="13">
        <v>5200</v>
      </c>
      <c r="G7" s="11">
        <v>12</v>
      </c>
      <c r="H7" s="28">
        <f t="shared" si="0"/>
        <v>62400</v>
      </c>
      <c r="I7" s="29" t="s">
        <v>87</v>
      </c>
    </row>
    <row r="8" spans="1:9" ht="60" customHeight="1">
      <c r="A8" s="6"/>
      <c r="B8" s="7"/>
      <c r="C8" s="8" t="s">
        <v>22</v>
      </c>
      <c r="D8" s="6" t="s">
        <v>18</v>
      </c>
      <c r="E8" s="9" t="s">
        <v>21</v>
      </c>
      <c r="F8" s="13">
        <v>700</v>
      </c>
      <c r="G8" s="11">
        <v>55</v>
      </c>
      <c r="H8" s="28">
        <f t="shared" si="0"/>
        <v>38500</v>
      </c>
      <c r="I8" s="29" t="s">
        <v>88</v>
      </c>
    </row>
    <row r="9" spans="1:9" ht="60" customHeight="1">
      <c r="A9" s="6"/>
      <c r="B9" s="7"/>
      <c r="C9" s="8" t="s">
        <v>23</v>
      </c>
      <c r="D9" s="6" t="s">
        <v>18</v>
      </c>
      <c r="E9" s="9" t="s">
        <v>21</v>
      </c>
      <c r="F9" s="13">
        <v>750</v>
      </c>
      <c r="G9" s="11">
        <v>32</v>
      </c>
      <c r="H9" s="28">
        <f t="shared" si="0"/>
        <v>24000</v>
      </c>
      <c r="I9" s="29" t="s">
        <v>89</v>
      </c>
    </row>
    <row r="10" spans="1:9" ht="60" customHeight="1">
      <c r="A10" s="6"/>
      <c r="B10" s="7"/>
      <c r="C10" s="8" t="s">
        <v>24</v>
      </c>
      <c r="D10" s="6" t="s">
        <v>18</v>
      </c>
      <c r="E10" s="9" t="s">
        <v>21</v>
      </c>
      <c r="F10" s="13">
        <v>550</v>
      </c>
      <c r="G10" s="11">
        <v>12</v>
      </c>
      <c r="H10" s="28">
        <f t="shared" si="0"/>
        <v>6600</v>
      </c>
      <c r="I10" s="29" t="s">
        <v>90</v>
      </c>
    </row>
    <row r="11" spans="1:9" ht="60" customHeight="1">
      <c r="A11" s="6"/>
      <c r="B11" s="7"/>
      <c r="C11" s="8" t="s">
        <v>26</v>
      </c>
      <c r="D11" s="6" t="s">
        <v>18</v>
      </c>
      <c r="E11" s="9" t="s">
        <v>21</v>
      </c>
      <c r="F11" s="13">
        <v>1500</v>
      </c>
      <c r="G11" s="11">
        <v>32</v>
      </c>
      <c r="H11" s="28">
        <f t="shared" si="0"/>
        <v>48000</v>
      </c>
      <c r="I11" s="29" t="s">
        <v>91</v>
      </c>
    </row>
    <row r="12" spans="1:9" ht="60" customHeight="1">
      <c r="A12" s="6"/>
      <c r="B12" s="7"/>
      <c r="C12" s="8" t="s">
        <v>28</v>
      </c>
      <c r="D12" s="6" t="s">
        <v>18</v>
      </c>
      <c r="E12" s="9" t="s">
        <v>21</v>
      </c>
      <c r="F12" s="13">
        <v>2500</v>
      </c>
      <c r="G12" s="11">
        <v>50</v>
      </c>
      <c r="H12" s="28">
        <f t="shared" si="0"/>
        <v>125000</v>
      </c>
      <c r="I12" s="29" t="s">
        <v>92</v>
      </c>
    </row>
    <row r="13" spans="1:9" ht="60" customHeight="1">
      <c r="A13" s="6"/>
      <c r="B13" s="7"/>
      <c r="C13" s="8" t="s">
        <v>30</v>
      </c>
      <c r="D13" s="6" t="s">
        <v>18</v>
      </c>
      <c r="E13" s="9" t="s">
        <v>21</v>
      </c>
      <c r="F13" s="13">
        <v>2600</v>
      </c>
      <c r="G13" s="11">
        <v>330</v>
      </c>
      <c r="H13" s="28">
        <f t="shared" si="0"/>
        <v>858000</v>
      </c>
      <c r="I13" s="29" t="s">
        <v>93</v>
      </c>
    </row>
    <row r="14" spans="1:9" ht="60" customHeight="1">
      <c r="A14" s="6"/>
      <c r="B14" s="7"/>
      <c r="C14" s="8" t="s">
        <v>32</v>
      </c>
      <c r="D14" s="6" t="s">
        <v>18</v>
      </c>
      <c r="E14" s="9" t="s">
        <v>21</v>
      </c>
      <c r="F14" s="13">
        <v>5000</v>
      </c>
      <c r="G14" s="11">
        <v>100</v>
      </c>
      <c r="H14" s="28">
        <f t="shared" si="0"/>
        <v>500000</v>
      </c>
      <c r="I14" s="29" t="s">
        <v>94</v>
      </c>
    </row>
    <row r="15" spans="1:9" ht="60" customHeight="1">
      <c r="A15" s="6"/>
      <c r="B15" s="7"/>
      <c r="C15" s="8" t="s">
        <v>34</v>
      </c>
      <c r="D15" s="6" t="s">
        <v>18</v>
      </c>
      <c r="E15" s="9" t="s">
        <v>21</v>
      </c>
      <c r="F15" s="13">
        <v>600</v>
      </c>
      <c r="G15" s="11">
        <v>75</v>
      </c>
      <c r="H15" s="28">
        <f t="shared" si="0"/>
        <v>45000</v>
      </c>
      <c r="I15" s="29" t="s">
        <v>95</v>
      </c>
    </row>
    <row r="16" spans="1:9" ht="60" customHeight="1">
      <c r="A16" s="6"/>
      <c r="B16" s="7"/>
      <c r="C16" s="8" t="s">
        <v>36</v>
      </c>
      <c r="D16" s="6" t="s">
        <v>18</v>
      </c>
      <c r="E16" s="9" t="s">
        <v>21</v>
      </c>
      <c r="F16" s="13">
        <v>1400</v>
      </c>
      <c r="G16" s="11">
        <v>13</v>
      </c>
      <c r="H16" s="28">
        <f t="shared" si="0"/>
        <v>18200</v>
      </c>
      <c r="I16" s="29" t="s">
        <v>96</v>
      </c>
    </row>
    <row r="17" spans="1:9" ht="60" customHeight="1">
      <c r="A17" s="6"/>
      <c r="B17" s="7"/>
      <c r="C17" s="8" t="s">
        <v>38</v>
      </c>
      <c r="D17" s="6" t="s">
        <v>18</v>
      </c>
      <c r="E17" s="9" t="s">
        <v>21</v>
      </c>
      <c r="F17" s="13">
        <v>1200</v>
      </c>
      <c r="G17" s="11">
        <v>9</v>
      </c>
      <c r="H17" s="28">
        <f t="shared" si="0"/>
        <v>10800</v>
      </c>
      <c r="I17" s="29" t="s">
        <v>97</v>
      </c>
    </row>
    <row r="18" spans="1:9" ht="60" customHeight="1">
      <c r="A18" s="6"/>
      <c r="B18" s="7"/>
      <c r="C18" s="8" t="s">
        <v>40</v>
      </c>
      <c r="D18" s="6" t="s">
        <v>18</v>
      </c>
      <c r="E18" s="9" t="s">
        <v>21</v>
      </c>
      <c r="F18" s="13">
        <v>5000</v>
      </c>
      <c r="G18" s="11">
        <v>2.5</v>
      </c>
      <c r="H18" s="28">
        <f t="shared" si="0"/>
        <v>12500</v>
      </c>
      <c r="I18" s="29" t="s">
        <v>98</v>
      </c>
    </row>
    <row r="19" spans="1:9" ht="60" customHeight="1">
      <c r="A19" s="6"/>
      <c r="B19" s="7"/>
      <c r="C19" s="8" t="s">
        <v>42</v>
      </c>
      <c r="D19" s="6" t="s">
        <v>18</v>
      </c>
      <c r="E19" s="9" t="s">
        <v>21</v>
      </c>
      <c r="F19" s="13">
        <v>1400</v>
      </c>
      <c r="G19" s="11">
        <v>20</v>
      </c>
      <c r="H19" s="28">
        <f t="shared" si="0"/>
        <v>28000</v>
      </c>
      <c r="I19" s="29" t="s">
        <v>99</v>
      </c>
    </row>
    <row r="20" spans="1:9" ht="60" customHeight="1">
      <c r="A20" s="6"/>
      <c r="B20" s="7"/>
      <c r="C20" s="8" t="s">
        <v>44</v>
      </c>
      <c r="D20" s="6" t="s">
        <v>18</v>
      </c>
      <c r="E20" s="9" t="s">
        <v>21</v>
      </c>
      <c r="F20" s="13">
        <v>1400</v>
      </c>
      <c r="G20" s="11">
        <v>13</v>
      </c>
      <c r="H20" s="28">
        <f t="shared" si="0"/>
        <v>18200</v>
      </c>
      <c r="I20" s="29" t="s">
        <v>100</v>
      </c>
    </row>
    <row r="21" spans="1:9" ht="60" customHeight="1">
      <c r="A21" s="6"/>
      <c r="B21" s="7"/>
      <c r="C21" s="8" t="s">
        <v>49</v>
      </c>
      <c r="D21" s="6" t="s">
        <v>18</v>
      </c>
      <c r="E21" s="9" t="s">
        <v>19</v>
      </c>
      <c r="F21" s="13">
        <v>550</v>
      </c>
      <c r="G21" s="11">
        <v>470</v>
      </c>
      <c r="H21" s="28">
        <f t="shared" si="0"/>
        <v>258500</v>
      </c>
      <c r="I21" s="29" t="s">
        <v>101</v>
      </c>
    </row>
    <row r="22" spans="1:9" ht="60" customHeight="1">
      <c r="A22" s="6"/>
      <c r="B22" s="7"/>
      <c r="C22" s="8" t="s">
        <v>51</v>
      </c>
      <c r="D22" s="6" t="s">
        <v>18</v>
      </c>
      <c r="E22" s="9" t="s">
        <v>21</v>
      </c>
      <c r="F22" s="13">
        <v>1600</v>
      </c>
      <c r="G22" s="11">
        <v>13</v>
      </c>
      <c r="H22" s="28">
        <f t="shared" si="0"/>
        <v>20800</v>
      </c>
      <c r="I22" s="29" t="s">
        <v>102</v>
      </c>
    </row>
    <row r="23" spans="1:9" ht="60" customHeight="1">
      <c r="A23" s="6"/>
      <c r="B23" s="7"/>
      <c r="C23" s="8" t="s">
        <v>53</v>
      </c>
      <c r="D23" s="6" t="s">
        <v>18</v>
      </c>
      <c r="E23" s="9" t="s">
        <v>21</v>
      </c>
      <c r="F23" s="13">
        <v>700</v>
      </c>
      <c r="G23" s="11">
        <v>380</v>
      </c>
      <c r="H23" s="28">
        <f t="shared" si="0"/>
        <v>266000</v>
      </c>
      <c r="I23" s="29" t="s">
        <v>103</v>
      </c>
    </row>
    <row r="24" spans="1:9" ht="60" customHeight="1">
      <c r="A24" s="6"/>
      <c r="B24" s="7"/>
      <c r="C24" s="8" t="s">
        <v>55</v>
      </c>
      <c r="D24" s="6" t="s">
        <v>18</v>
      </c>
      <c r="E24" s="9" t="s">
        <v>21</v>
      </c>
      <c r="F24" s="13">
        <v>2500</v>
      </c>
      <c r="G24" s="11">
        <v>25</v>
      </c>
      <c r="H24" s="28">
        <f t="shared" si="0"/>
        <v>62500</v>
      </c>
      <c r="I24" s="29" t="s">
        <v>104</v>
      </c>
    </row>
    <row r="25" spans="1:9" ht="60" customHeight="1">
      <c r="A25" s="6"/>
      <c r="B25" s="7"/>
      <c r="C25" s="8" t="s">
        <v>57</v>
      </c>
      <c r="D25" s="6" t="s">
        <v>18</v>
      </c>
      <c r="E25" s="9" t="s">
        <v>21</v>
      </c>
      <c r="F25" s="13">
        <v>270</v>
      </c>
      <c r="G25" s="11">
        <v>160</v>
      </c>
      <c r="H25" s="28">
        <f t="shared" si="0"/>
        <v>43200</v>
      </c>
      <c r="I25" s="29" t="s">
        <v>105</v>
      </c>
    </row>
    <row r="26" spans="1:9" ht="60" customHeight="1">
      <c r="A26" s="6"/>
      <c r="B26" s="7"/>
      <c r="C26" s="8" t="s">
        <v>59</v>
      </c>
      <c r="D26" s="6" t="s">
        <v>18</v>
      </c>
      <c r="E26" s="9" t="s">
        <v>21</v>
      </c>
      <c r="F26" s="13">
        <v>350</v>
      </c>
      <c r="G26" s="11">
        <v>62</v>
      </c>
      <c r="H26" s="28">
        <f t="shared" si="0"/>
        <v>21700</v>
      </c>
      <c r="I26" s="29" t="s">
        <v>106</v>
      </c>
    </row>
    <row r="27" spans="1:9" ht="60" customHeight="1">
      <c r="A27" s="6"/>
      <c r="B27" s="7"/>
      <c r="C27" s="8" t="s">
        <v>61</v>
      </c>
      <c r="D27" s="6" t="s">
        <v>18</v>
      </c>
      <c r="E27" s="9" t="s">
        <v>21</v>
      </c>
      <c r="F27" s="13">
        <v>350</v>
      </c>
      <c r="G27" s="11">
        <v>32</v>
      </c>
      <c r="H27" s="28">
        <f t="shared" si="0"/>
        <v>11200</v>
      </c>
      <c r="I27" s="29" t="s">
        <v>107</v>
      </c>
    </row>
    <row r="28" spans="1:9" ht="60" customHeight="1">
      <c r="A28" s="6"/>
      <c r="B28" s="7"/>
      <c r="C28" s="8" t="s">
        <v>63</v>
      </c>
      <c r="D28" s="6" t="s">
        <v>18</v>
      </c>
      <c r="E28" s="9" t="s">
        <v>21</v>
      </c>
      <c r="F28" s="13">
        <v>700</v>
      </c>
      <c r="G28" s="11">
        <v>70</v>
      </c>
      <c r="H28" s="28">
        <f t="shared" si="0"/>
        <v>49000</v>
      </c>
      <c r="I28" s="29" t="s">
        <v>108</v>
      </c>
    </row>
    <row r="29" spans="1:9" ht="60" customHeight="1">
      <c r="A29" s="6"/>
      <c r="B29" s="7"/>
      <c r="C29" s="8" t="s">
        <v>64</v>
      </c>
      <c r="D29" s="6" t="s">
        <v>18</v>
      </c>
      <c r="E29" s="9" t="s">
        <v>21</v>
      </c>
      <c r="F29" s="13">
        <v>300</v>
      </c>
      <c r="G29" s="11">
        <v>118</v>
      </c>
      <c r="H29" s="28">
        <f t="shared" si="0"/>
        <v>35400</v>
      </c>
      <c r="I29" s="29" t="s">
        <v>109</v>
      </c>
    </row>
    <row r="30" spans="1:9" ht="60" customHeight="1">
      <c r="A30" s="6"/>
      <c r="B30" s="15"/>
      <c r="C30" s="16" t="s">
        <v>65</v>
      </c>
      <c r="D30" s="6" t="s">
        <v>18</v>
      </c>
      <c r="E30" s="17" t="s">
        <v>21</v>
      </c>
      <c r="F30" s="13">
        <v>300</v>
      </c>
      <c r="G30" s="11">
        <v>5</v>
      </c>
      <c r="H30" s="28">
        <f t="shared" si="0"/>
        <v>1500</v>
      </c>
      <c r="I30" s="29" t="s">
        <v>110</v>
      </c>
    </row>
    <row r="31" spans="1:9" ht="60" customHeight="1">
      <c r="A31" s="6"/>
      <c r="B31" s="15"/>
      <c r="C31" s="16" t="s">
        <v>67</v>
      </c>
      <c r="D31" s="6" t="s">
        <v>18</v>
      </c>
      <c r="E31" s="17" t="s">
        <v>21</v>
      </c>
      <c r="F31" s="13">
        <v>2500</v>
      </c>
      <c r="G31" s="11">
        <v>62</v>
      </c>
      <c r="H31" s="28">
        <f t="shared" si="0"/>
        <v>155000</v>
      </c>
      <c r="I31" s="29" t="s">
        <v>111</v>
      </c>
    </row>
    <row r="32" spans="1:9" ht="60" customHeight="1">
      <c r="A32" s="6"/>
      <c r="B32" s="15"/>
      <c r="C32" s="16" t="s">
        <v>69</v>
      </c>
      <c r="D32" s="6" t="s">
        <v>18</v>
      </c>
      <c r="E32" s="17" t="s">
        <v>21</v>
      </c>
      <c r="F32" s="13">
        <v>300</v>
      </c>
      <c r="G32" s="11">
        <v>750</v>
      </c>
      <c r="H32" s="28">
        <f t="shared" si="0"/>
        <v>225000</v>
      </c>
      <c r="I32" s="29" t="s">
        <v>112</v>
      </c>
    </row>
    <row r="33" spans="1:9" ht="60" customHeight="1">
      <c r="A33" s="6"/>
      <c r="B33" s="15"/>
      <c r="C33" s="19" t="s">
        <v>71</v>
      </c>
      <c r="D33" s="6" t="s">
        <v>18</v>
      </c>
      <c r="E33" s="17" t="s">
        <v>21</v>
      </c>
      <c r="F33" s="13">
        <v>800</v>
      </c>
      <c r="G33" s="11">
        <v>170</v>
      </c>
      <c r="H33" s="28">
        <f t="shared" si="0"/>
        <v>136000</v>
      </c>
      <c r="I33" s="29" t="s">
        <v>113</v>
      </c>
    </row>
    <row r="34" spans="1:9" ht="60" customHeight="1">
      <c r="A34" s="6"/>
      <c r="B34" s="15"/>
      <c r="C34" s="16" t="s">
        <v>72</v>
      </c>
      <c r="D34" s="6" t="s">
        <v>18</v>
      </c>
      <c r="E34" s="17" t="s">
        <v>21</v>
      </c>
      <c r="F34" s="13">
        <v>700</v>
      </c>
      <c r="G34" s="11">
        <v>140</v>
      </c>
      <c r="H34" s="28">
        <f t="shared" si="0"/>
        <v>98000</v>
      </c>
      <c r="I34" s="29" t="s">
        <v>114</v>
      </c>
    </row>
    <row r="35" spans="1:9" ht="60" customHeight="1">
      <c r="A35" s="6"/>
      <c r="B35" s="15"/>
      <c r="C35" s="16" t="s">
        <v>73</v>
      </c>
      <c r="D35" s="6" t="s">
        <v>18</v>
      </c>
      <c r="E35" s="17" t="s">
        <v>21</v>
      </c>
      <c r="F35" s="13">
        <v>700</v>
      </c>
      <c r="G35" s="11">
        <v>190</v>
      </c>
      <c r="H35" s="28">
        <f t="shared" si="0"/>
        <v>133000</v>
      </c>
      <c r="I35" s="29" t="s">
        <v>115</v>
      </c>
    </row>
    <row r="36" spans="1:9" ht="16.5" thickBot="1">
      <c r="A36" s="134" t="s">
        <v>74</v>
      </c>
      <c r="B36" s="135"/>
      <c r="C36" s="136"/>
      <c r="D36" s="20"/>
      <c r="E36" s="21"/>
      <c r="F36" s="21"/>
      <c r="G36" s="11"/>
      <c r="H36" s="59">
        <f>+SUM(H6:H35)</f>
        <v>3357000</v>
      </c>
      <c r="I36" s="27"/>
    </row>
    <row r="37" spans="1:9">
      <c r="A37" s="1"/>
      <c r="B37" s="23"/>
      <c r="C37" s="1"/>
      <c r="D37" s="1"/>
      <c r="E37" s="1"/>
      <c r="F37" s="1"/>
      <c r="G37" s="1"/>
      <c r="H37" s="1"/>
    </row>
  </sheetData>
  <mergeCells count="12">
    <mergeCell ref="A36:C36"/>
    <mergeCell ref="I2:I5"/>
    <mergeCell ref="A1:I1"/>
    <mergeCell ref="C3:C5"/>
    <mergeCell ref="G3:H4"/>
    <mergeCell ref="A2:C2"/>
    <mergeCell ref="D2:D5"/>
    <mergeCell ref="E2:E5"/>
    <mergeCell ref="F2:F5"/>
    <mergeCell ref="G2:H2"/>
    <mergeCell ref="A3:A5"/>
    <mergeCell ref="B3:B5"/>
  </mergeCells>
  <phoneticPr fontId="23" type="noConversion"/>
  <pageMargins left="0.7" right="0.7" top="0.75" bottom="0.75" header="0.3" footer="0.3"/>
  <pageSetup paperSize="9" orientation="portrait" horizontalDpi="180" verticalDpi="18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46EAC-7697-4485-B99B-43ED09361C7C}">
  <dimension ref="A1:I12"/>
  <sheetViews>
    <sheetView workbookViewId="0">
      <selection activeCell="C8" sqref="C8"/>
    </sheetView>
  </sheetViews>
  <sheetFormatPr defaultRowHeight="15"/>
  <cols>
    <col min="1" max="1" width="8" customWidth="1"/>
    <col min="2" max="2" width="15.5703125" customWidth="1"/>
    <col min="3" max="3" width="13.7109375" customWidth="1"/>
    <col min="9" max="9" width="31.85546875" customWidth="1"/>
  </cols>
  <sheetData>
    <row r="1" spans="1:9" ht="35.25" customHeight="1" thickBot="1">
      <c r="A1" s="179" t="s">
        <v>116</v>
      </c>
      <c r="B1" s="179"/>
      <c r="C1" s="179"/>
      <c r="D1" s="179"/>
      <c r="E1" s="179"/>
      <c r="F1" s="179"/>
      <c r="G1" s="179"/>
      <c r="H1" s="179"/>
      <c r="I1" s="179"/>
    </row>
    <row r="2" spans="1:9" ht="15.75" thickBot="1">
      <c r="A2" s="182" t="s">
        <v>1</v>
      </c>
      <c r="B2" s="183"/>
      <c r="C2" s="184"/>
      <c r="D2" s="162" t="s">
        <v>2</v>
      </c>
      <c r="E2" s="162" t="s">
        <v>3</v>
      </c>
      <c r="F2" s="165" t="s">
        <v>4</v>
      </c>
      <c r="G2" s="187" t="s">
        <v>13</v>
      </c>
      <c r="H2" s="188"/>
      <c r="I2" s="176" t="s">
        <v>85</v>
      </c>
    </row>
    <row r="3" spans="1:9">
      <c r="A3" s="162" t="s">
        <v>8</v>
      </c>
      <c r="B3" s="185" t="s">
        <v>9</v>
      </c>
      <c r="C3" s="180" t="s">
        <v>10</v>
      </c>
      <c r="D3" s="163"/>
      <c r="E3" s="163"/>
      <c r="F3" s="166"/>
      <c r="G3" s="179"/>
      <c r="H3" s="189"/>
      <c r="I3" s="177"/>
    </row>
    <row r="4" spans="1:9">
      <c r="A4" s="163"/>
      <c r="B4" s="186"/>
      <c r="C4" s="181"/>
      <c r="D4" s="163"/>
      <c r="E4" s="163"/>
      <c r="F4" s="166"/>
      <c r="G4" s="190"/>
      <c r="H4" s="191"/>
      <c r="I4" s="178"/>
    </row>
    <row r="5" spans="1:9" ht="24">
      <c r="A5" s="163"/>
      <c r="B5" s="186"/>
      <c r="C5" s="181"/>
      <c r="D5" s="164"/>
      <c r="E5" s="164"/>
      <c r="F5" s="167"/>
      <c r="G5" s="24" t="s">
        <v>5</v>
      </c>
      <c r="H5" s="26" t="s">
        <v>16</v>
      </c>
      <c r="I5" s="63"/>
    </row>
    <row r="6" spans="1:9" ht="74.25" customHeight="1">
      <c r="A6" s="64"/>
      <c r="B6" s="65"/>
      <c r="C6" s="66" t="s">
        <v>67</v>
      </c>
      <c r="D6" s="64" t="s">
        <v>18</v>
      </c>
      <c r="E6" s="67" t="s">
        <v>21</v>
      </c>
      <c r="F6" s="68">
        <v>2500</v>
      </c>
      <c r="G6" s="69">
        <v>20</v>
      </c>
      <c r="H6" s="70">
        <f>+G6*F6</f>
        <v>50000</v>
      </c>
      <c r="I6" s="71" t="s">
        <v>117</v>
      </c>
    </row>
    <row r="7" spans="1:9" ht="77.25" customHeight="1">
      <c r="A7" s="64"/>
      <c r="B7" s="65"/>
      <c r="C7" s="72" t="s">
        <v>71</v>
      </c>
      <c r="D7" s="64" t="s">
        <v>18</v>
      </c>
      <c r="E7" s="67" t="s">
        <v>21</v>
      </c>
      <c r="F7" s="68">
        <v>800</v>
      </c>
      <c r="G7" s="69">
        <v>100</v>
      </c>
      <c r="H7" s="70">
        <f>+G7*F7</f>
        <v>80000</v>
      </c>
      <c r="I7" s="71" t="s">
        <v>117</v>
      </c>
    </row>
    <row r="8" spans="1:9" ht="77.25" customHeight="1">
      <c r="A8" s="64"/>
      <c r="B8" s="65"/>
      <c r="C8" s="66" t="s">
        <v>72</v>
      </c>
      <c r="D8" s="64" t="s">
        <v>18</v>
      </c>
      <c r="E8" s="67" t="s">
        <v>21</v>
      </c>
      <c r="F8" s="68">
        <v>700</v>
      </c>
      <c r="G8" s="69">
        <v>31</v>
      </c>
      <c r="H8" s="70">
        <f>+G8*F8</f>
        <v>21700</v>
      </c>
      <c r="I8" s="71" t="s">
        <v>117</v>
      </c>
    </row>
    <row r="9" spans="1:9" ht="15.75" thickBot="1">
      <c r="A9" s="173" t="s">
        <v>74</v>
      </c>
      <c r="B9" s="174"/>
      <c r="C9" s="175"/>
      <c r="D9" s="73"/>
      <c r="E9" s="74"/>
      <c r="F9" s="74"/>
      <c r="G9" s="69"/>
      <c r="H9" s="75">
        <f>+SUM(H6:H8)</f>
        <v>151700</v>
      </c>
      <c r="I9" s="69"/>
    </row>
    <row r="10" spans="1:9">
      <c r="A10" s="1"/>
      <c r="B10" s="23"/>
      <c r="C10" s="1"/>
      <c r="D10" s="1"/>
      <c r="E10" s="1"/>
      <c r="F10" s="1"/>
      <c r="G10" s="1"/>
      <c r="H10" s="1"/>
      <c r="I10" s="1"/>
    </row>
    <row r="11" spans="1:9">
      <c r="B11" s="2"/>
      <c r="G11" s="25"/>
    </row>
    <row r="12" spans="1:9">
      <c r="B12" s="2"/>
      <c r="G12" s="25"/>
    </row>
  </sheetData>
  <mergeCells count="11">
    <mergeCell ref="A9:C9"/>
    <mergeCell ref="I2:I4"/>
    <mergeCell ref="A1:I1"/>
    <mergeCell ref="C3:C5"/>
    <mergeCell ref="A2:C2"/>
    <mergeCell ref="D2:D5"/>
    <mergeCell ref="E2:E5"/>
    <mergeCell ref="F2:F5"/>
    <mergeCell ref="A3:A5"/>
    <mergeCell ref="B3:B5"/>
    <mergeCell ref="G2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181C2-B76E-4A22-BF2F-2114B4715D45}">
  <dimension ref="A1:J19"/>
  <sheetViews>
    <sheetView topLeftCell="A4" workbookViewId="0">
      <selection activeCell="A7" sqref="A7:XFD7"/>
    </sheetView>
  </sheetViews>
  <sheetFormatPr defaultRowHeight="15"/>
  <cols>
    <col min="1" max="1" width="7.85546875" customWidth="1"/>
    <col min="2" max="2" width="10.7109375" customWidth="1"/>
    <col min="3" max="3" width="13.7109375" customWidth="1"/>
    <col min="8" max="8" width="11.42578125" customWidth="1"/>
    <col min="9" max="9" width="23.5703125" customWidth="1"/>
  </cols>
  <sheetData>
    <row r="1" spans="1:10" ht="24" thickBot="1">
      <c r="A1" s="154" t="s">
        <v>120</v>
      </c>
      <c r="B1" s="93"/>
      <c r="C1" s="93"/>
      <c r="D1" s="93"/>
      <c r="E1" s="93"/>
      <c r="F1" s="93"/>
      <c r="G1" s="93"/>
      <c r="H1" s="93"/>
      <c r="I1" s="93"/>
    </row>
    <row r="2" spans="1:10" ht="16.5" thickBot="1">
      <c r="A2" s="159" t="s">
        <v>1</v>
      </c>
      <c r="B2" s="160"/>
      <c r="C2" s="161"/>
      <c r="D2" s="162" t="s">
        <v>2</v>
      </c>
      <c r="E2" s="162" t="s">
        <v>3</v>
      </c>
      <c r="F2" s="165" t="s">
        <v>4</v>
      </c>
      <c r="G2" s="3"/>
      <c r="H2" s="3"/>
      <c r="I2" s="193" t="s">
        <v>85</v>
      </c>
    </row>
    <row r="3" spans="1:10">
      <c r="A3" s="169" t="s">
        <v>8</v>
      </c>
      <c r="B3" s="171" t="s">
        <v>9</v>
      </c>
      <c r="C3" s="155" t="s">
        <v>10</v>
      </c>
      <c r="D3" s="163"/>
      <c r="E3" s="163"/>
      <c r="F3" s="166"/>
      <c r="G3" s="192" t="s">
        <v>15</v>
      </c>
      <c r="H3" s="192"/>
      <c r="I3" s="194"/>
    </row>
    <row r="4" spans="1:10">
      <c r="A4" s="170"/>
      <c r="B4" s="172"/>
      <c r="C4" s="156"/>
      <c r="D4" s="163"/>
      <c r="E4" s="163"/>
      <c r="F4" s="166"/>
      <c r="G4" s="192"/>
      <c r="H4" s="192"/>
      <c r="I4" s="194"/>
    </row>
    <row r="5" spans="1:10" ht="24">
      <c r="A5" s="170"/>
      <c r="B5" s="172"/>
      <c r="C5" s="156"/>
      <c r="D5" s="164"/>
      <c r="E5" s="164"/>
      <c r="F5" s="167"/>
      <c r="G5" s="5" t="s">
        <v>5</v>
      </c>
      <c r="H5" s="4" t="s">
        <v>16</v>
      </c>
      <c r="I5" s="195"/>
    </row>
    <row r="6" spans="1:10" s="37" customFormat="1" ht="45">
      <c r="A6" s="6"/>
      <c r="B6" s="7"/>
      <c r="C6" s="9" t="s">
        <v>40</v>
      </c>
      <c r="D6" s="6" t="s">
        <v>18</v>
      </c>
      <c r="E6" s="9" t="s">
        <v>21</v>
      </c>
      <c r="F6" s="32">
        <v>5000</v>
      </c>
      <c r="G6" s="34">
        <v>2</v>
      </c>
      <c r="H6" s="34">
        <f t="shared" ref="H6:H15" si="0">+G6*F6</f>
        <v>10000</v>
      </c>
      <c r="I6" s="35" t="s">
        <v>119</v>
      </c>
      <c r="J6" s="36"/>
    </row>
    <row r="7" spans="1:10" s="37" customFormat="1" ht="60">
      <c r="A7" s="6"/>
      <c r="B7" s="7"/>
      <c r="C7" s="9" t="s">
        <v>42</v>
      </c>
      <c r="D7" s="6" t="s">
        <v>18</v>
      </c>
      <c r="E7" s="9" t="s">
        <v>21</v>
      </c>
      <c r="F7" s="32">
        <v>1400</v>
      </c>
      <c r="G7" s="34">
        <v>30</v>
      </c>
      <c r="H7" s="34">
        <f t="shared" si="0"/>
        <v>42000</v>
      </c>
      <c r="I7" s="35" t="s">
        <v>119</v>
      </c>
      <c r="J7" s="36"/>
    </row>
    <row r="8" spans="1:10" s="37" customFormat="1" ht="45">
      <c r="A8" s="6"/>
      <c r="B8" s="7"/>
      <c r="C8" s="9" t="s">
        <v>44</v>
      </c>
      <c r="D8" s="6" t="s">
        <v>18</v>
      </c>
      <c r="E8" s="9" t="s">
        <v>21</v>
      </c>
      <c r="F8" s="32">
        <v>1400</v>
      </c>
      <c r="G8" s="34">
        <v>60</v>
      </c>
      <c r="H8" s="34">
        <f t="shared" si="0"/>
        <v>84000</v>
      </c>
      <c r="I8" s="35" t="s">
        <v>119</v>
      </c>
      <c r="J8" s="36"/>
    </row>
    <row r="9" spans="1:10" s="37" customFormat="1" ht="45">
      <c r="A9" s="6"/>
      <c r="B9" s="7"/>
      <c r="C9" s="9" t="s">
        <v>46</v>
      </c>
      <c r="D9" s="6" t="s">
        <v>18</v>
      </c>
      <c r="E9" s="9" t="s">
        <v>47</v>
      </c>
      <c r="F9" s="32">
        <v>65</v>
      </c>
      <c r="G9" s="34">
        <v>8000</v>
      </c>
      <c r="H9" s="34">
        <f t="shared" si="0"/>
        <v>520000</v>
      </c>
      <c r="I9" s="35" t="s">
        <v>119</v>
      </c>
      <c r="J9" s="36"/>
    </row>
    <row r="10" spans="1:10" s="37" customFormat="1" ht="45">
      <c r="A10" s="6"/>
      <c r="B10" s="7"/>
      <c r="C10" s="9" t="s">
        <v>51</v>
      </c>
      <c r="D10" s="6" t="s">
        <v>18</v>
      </c>
      <c r="E10" s="9" t="s">
        <v>21</v>
      </c>
      <c r="F10" s="32">
        <v>1600</v>
      </c>
      <c r="G10" s="34">
        <v>20</v>
      </c>
      <c r="H10" s="34">
        <f t="shared" si="0"/>
        <v>32000</v>
      </c>
      <c r="I10" s="35" t="s">
        <v>119</v>
      </c>
      <c r="J10" s="36"/>
    </row>
    <row r="11" spans="1:10" s="37" customFormat="1" ht="45">
      <c r="A11" s="6"/>
      <c r="B11" s="7"/>
      <c r="C11" s="9" t="s">
        <v>55</v>
      </c>
      <c r="D11" s="6" t="s">
        <v>18</v>
      </c>
      <c r="E11" s="9" t="s">
        <v>21</v>
      </c>
      <c r="F11" s="32">
        <v>2500</v>
      </c>
      <c r="G11" s="34">
        <v>40</v>
      </c>
      <c r="H11" s="34">
        <f t="shared" si="0"/>
        <v>100000</v>
      </c>
      <c r="I11" s="35" t="s">
        <v>119</v>
      </c>
      <c r="J11" s="36"/>
    </row>
    <row r="12" spans="1:10" s="37" customFormat="1" ht="45">
      <c r="A12" s="6"/>
      <c r="B12" s="7"/>
      <c r="C12" s="9" t="s">
        <v>61</v>
      </c>
      <c r="D12" s="6" t="s">
        <v>18</v>
      </c>
      <c r="E12" s="9" t="s">
        <v>21</v>
      </c>
      <c r="F12" s="32">
        <v>350</v>
      </c>
      <c r="G12" s="34">
        <v>50</v>
      </c>
      <c r="H12" s="34">
        <f t="shared" si="0"/>
        <v>17500</v>
      </c>
      <c r="I12" s="35" t="s">
        <v>119</v>
      </c>
      <c r="J12" s="36"/>
    </row>
    <row r="13" spans="1:10" s="37" customFormat="1" ht="45">
      <c r="A13" s="6"/>
      <c r="B13" s="15"/>
      <c r="C13" s="33" t="s">
        <v>71</v>
      </c>
      <c r="D13" s="6" t="s">
        <v>18</v>
      </c>
      <c r="E13" s="17" t="s">
        <v>21</v>
      </c>
      <c r="F13" s="32">
        <v>800</v>
      </c>
      <c r="G13" s="34">
        <v>100</v>
      </c>
      <c r="H13" s="34">
        <f t="shared" si="0"/>
        <v>80000</v>
      </c>
      <c r="I13" s="35" t="s">
        <v>119</v>
      </c>
      <c r="J13" s="36"/>
    </row>
    <row r="14" spans="1:10" s="37" customFormat="1" ht="45">
      <c r="A14" s="6"/>
      <c r="B14" s="15"/>
      <c r="C14" s="17" t="s">
        <v>72</v>
      </c>
      <c r="D14" s="6" t="s">
        <v>18</v>
      </c>
      <c r="E14" s="17" t="s">
        <v>21</v>
      </c>
      <c r="F14" s="32">
        <v>700</v>
      </c>
      <c r="G14" s="34">
        <v>80</v>
      </c>
      <c r="H14" s="34">
        <f t="shared" si="0"/>
        <v>56000</v>
      </c>
      <c r="I14" s="35" t="s">
        <v>119</v>
      </c>
      <c r="J14" s="36"/>
    </row>
    <row r="15" spans="1:10" s="37" customFormat="1" ht="45">
      <c r="A15" s="6"/>
      <c r="B15" s="15"/>
      <c r="C15" s="17" t="s">
        <v>73</v>
      </c>
      <c r="D15" s="6" t="s">
        <v>18</v>
      </c>
      <c r="E15" s="17" t="s">
        <v>21</v>
      </c>
      <c r="F15" s="32">
        <v>700</v>
      </c>
      <c r="G15" s="34">
        <v>30</v>
      </c>
      <c r="H15" s="34">
        <f t="shared" si="0"/>
        <v>21000</v>
      </c>
      <c r="I15" s="35" t="s">
        <v>119</v>
      </c>
      <c r="J15" s="36"/>
    </row>
    <row r="16" spans="1:10" ht="16.5" thickBot="1">
      <c r="A16" s="134" t="s">
        <v>74</v>
      </c>
      <c r="B16" s="135"/>
      <c r="C16" s="136"/>
      <c r="D16" s="20"/>
      <c r="E16" s="21"/>
      <c r="F16" s="21"/>
      <c r="G16" s="11"/>
      <c r="H16" s="11">
        <f>+SUM(H6:H15)</f>
        <v>962500</v>
      </c>
      <c r="I16" s="12"/>
      <c r="J16" s="1"/>
    </row>
    <row r="17" spans="1:10">
      <c r="A17" s="1"/>
      <c r="B17" s="23"/>
      <c r="C17" s="1"/>
      <c r="D17" s="1"/>
      <c r="E17" s="1"/>
      <c r="F17" s="1"/>
      <c r="G17" s="1"/>
      <c r="H17" s="1"/>
      <c r="I17" s="1"/>
      <c r="J17" s="1"/>
    </row>
    <row r="18" spans="1:10">
      <c r="B18" s="2"/>
    </row>
    <row r="19" spans="1:10">
      <c r="B19" s="2"/>
    </row>
  </sheetData>
  <mergeCells count="11">
    <mergeCell ref="G3:H4"/>
    <mergeCell ref="A16:C16"/>
    <mergeCell ref="C3:C5"/>
    <mergeCell ref="A1:I1"/>
    <mergeCell ref="A2:C2"/>
    <mergeCell ref="D2:D5"/>
    <mergeCell ref="E2:E5"/>
    <mergeCell ref="F2:F5"/>
    <mergeCell ref="I2:I5"/>
    <mergeCell ref="A3:A5"/>
    <mergeCell ref="B3:B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CE2A6-F4DA-413B-A2FF-3D91AB43025A}">
  <dimension ref="A1:J16"/>
  <sheetViews>
    <sheetView workbookViewId="0">
      <selection activeCell="C14" sqref="C14"/>
    </sheetView>
  </sheetViews>
  <sheetFormatPr defaultRowHeight="15"/>
  <cols>
    <col min="1" max="1" width="6.42578125" customWidth="1"/>
    <col min="2" max="2" width="13.7109375" customWidth="1"/>
    <col min="3" max="3" width="14.85546875" customWidth="1"/>
    <col min="9" max="9" width="26.85546875" customWidth="1"/>
  </cols>
  <sheetData>
    <row r="1" spans="1:10" ht="16.5" thickBot="1">
      <c r="A1" s="196" t="s">
        <v>130</v>
      </c>
      <c r="B1" s="196"/>
      <c r="C1" s="196"/>
      <c r="D1" s="196"/>
      <c r="E1" s="196"/>
      <c r="F1" s="196"/>
      <c r="G1" s="196"/>
      <c r="H1" s="196"/>
      <c r="I1" s="196"/>
    </row>
    <row r="2" spans="1:10" ht="16.5" thickBot="1">
      <c r="A2" s="144" t="s">
        <v>1</v>
      </c>
      <c r="B2" s="145"/>
      <c r="C2" s="146"/>
      <c r="D2" s="197" t="s">
        <v>2</v>
      </c>
      <c r="E2" s="197" t="s">
        <v>3</v>
      </c>
      <c r="F2" s="200" t="s">
        <v>4</v>
      </c>
      <c r="G2" s="208" t="s">
        <v>14</v>
      </c>
      <c r="H2" s="209"/>
      <c r="I2" s="203" t="s">
        <v>85</v>
      </c>
    </row>
    <row r="3" spans="1:10">
      <c r="A3" s="197" t="s">
        <v>8</v>
      </c>
      <c r="B3" s="152" t="s">
        <v>9</v>
      </c>
      <c r="C3" s="206" t="s">
        <v>10</v>
      </c>
      <c r="D3" s="198"/>
      <c r="E3" s="198"/>
      <c r="F3" s="201"/>
      <c r="G3" s="210"/>
      <c r="H3" s="211"/>
      <c r="I3" s="204"/>
    </row>
    <row r="4" spans="1:10">
      <c r="A4" s="198"/>
      <c r="B4" s="153"/>
      <c r="C4" s="207"/>
      <c r="D4" s="198"/>
      <c r="E4" s="198"/>
      <c r="F4" s="201"/>
      <c r="G4" s="212"/>
      <c r="H4" s="213"/>
      <c r="I4" s="204"/>
    </row>
    <row r="5" spans="1:10" ht="30">
      <c r="A5" s="198"/>
      <c r="B5" s="153"/>
      <c r="C5" s="207"/>
      <c r="D5" s="199"/>
      <c r="E5" s="199"/>
      <c r="F5" s="202"/>
      <c r="G5" s="40" t="s">
        <v>5</v>
      </c>
      <c r="H5" s="41" t="s">
        <v>16</v>
      </c>
      <c r="I5" s="205"/>
    </row>
    <row r="6" spans="1:10" ht="39.75" customHeight="1">
      <c r="A6" s="6"/>
      <c r="B6" s="7"/>
      <c r="C6" s="8" t="s">
        <v>24</v>
      </c>
      <c r="D6" s="6" t="s">
        <v>18</v>
      </c>
      <c r="E6" s="9" t="s">
        <v>21</v>
      </c>
      <c r="F6" s="13">
        <v>550</v>
      </c>
      <c r="G6" s="11">
        <v>2</v>
      </c>
      <c r="H6" s="11">
        <f>+G6*F6</f>
        <v>1100</v>
      </c>
      <c r="I6" s="39" t="s">
        <v>121</v>
      </c>
      <c r="J6" s="1"/>
    </row>
    <row r="7" spans="1:10" ht="39.75" customHeight="1">
      <c r="A7" s="6"/>
      <c r="B7" s="7"/>
      <c r="C7" s="8" t="s">
        <v>30</v>
      </c>
      <c r="D7" s="6" t="s">
        <v>18</v>
      </c>
      <c r="E7" s="9" t="s">
        <v>21</v>
      </c>
      <c r="F7" s="13">
        <v>2600</v>
      </c>
      <c r="G7" s="11">
        <v>30</v>
      </c>
      <c r="H7" s="11">
        <v>78000</v>
      </c>
      <c r="I7" s="39" t="s">
        <v>122</v>
      </c>
      <c r="J7" s="1"/>
    </row>
    <row r="8" spans="1:10" ht="39.75" customHeight="1">
      <c r="A8" s="6"/>
      <c r="B8" s="7"/>
      <c r="C8" s="8" t="s">
        <v>32</v>
      </c>
      <c r="D8" s="6" t="s">
        <v>18</v>
      </c>
      <c r="E8" s="9" t="s">
        <v>21</v>
      </c>
      <c r="F8" s="13">
        <v>5000</v>
      </c>
      <c r="G8" s="11">
        <v>6</v>
      </c>
      <c r="H8" s="11">
        <f>+G8*F8</f>
        <v>30000</v>
      </c>
      <c r="I8" s="39" t="s">
        <v>123</v>
      </c>
      <c r="J8" s="1"/>
    </row>
    <row r="9" spans="1:10" ht="45">
      <c r="A9" s="6"/>
      <c r="B9" s="7"/>
      <c r="C9" s="8" t="s">
        <v>42</v>
      </c>
      <c r="D9" s="6" t="s">
        <v>18</v>
      </c>
      <c r="E9" s="9" t="s">
        <v>21</v>
      </c>
      <c r="F9" s="13">
        <v>1400</v>
      </c>
      <c r="G9" s="11">
        <v>11</v>
      </c>
      <c r="H9" s="11">
        <v>15400</v>
      </c>
      <c r="I9" s="39" t="s">
        <v>124</v>
      </c>
      <c r="J9" s="1"/>
    </row>
    <row r="10" spans="1:10" ht="45">
      <c r="A10" s="6"/>
      <c r="B10" s="7"/>
      <c r="C10" s="8" t="s">
        <v>49</v>
      </c>
      <c r="D10" s="6" t="s">
        <v>18</v>
      </c>
      <c r="E10" s="9" t="s">
        <v>19</v>
      </c>
      <c r="F10" s="13">
        <v>550</v>
      </c>
      <c r="G10" s="11">
        <v>52</v>
      </c>
      <c r="H10" s="11">
        <v>28600</v>
      </c>
      <c r="I10" s="39" t="s">
        <v>125</v>
      </c>
      <c r="J10" s="1"/>
    </row>
    <row r="11" spans="1:10" ht="45">
      <c r="A11" s="6"/>
      <c r="B11" s="7"/>
      <c r="C11" s="8" t="s">
        <v>59</v>
      </c>
      <c r="D11" s="6" t="s">
        <v>18</v>
      </c>
      <c r="E11" s="9" t="s">
        <v>21</v>
      </c>
      <c r="F11" s="13">
        <v>350</v>
      </c>
      <c r="G11" s="11">
        <v>97</v>
      </c>
      <c r="H11" s="11">
        <v>24250</v>
      </c>
      <c r="I11" s="39" t="s">
        <v>126</v>
      </c>
      <c r="J11" s="1"/>
    </row>
    <row r="12" spans="1:10" ht="45">
      <c r="A12" s="6"/>
      <c r="B12" s="15"/>
      <c r="C12" s="16" t="s">
        <v>69</v>
      </c>
      <c r="D12" s="6" t="s">
        <v>18</v>
      </c>
      <c r="E12" s="17" t="s">
        <v>21</v>
      </c>
      <c r="F12" s="13">
        <v>300</v>
      </c>
      <c r="G12" s="11">
        <v>254</v>
      </c>
      <c r="H12" s="11">
        <v>72600</v>
      </c>
      <c r="I12" s="39" t="s">
        <v>127</v>
      </c>
      <c r="J12" s="1"/>
    </row>
    <row r="13" spans="1:10" ht="45">
      <c r="A13" s="6"/>
      <c r="B13" s="15"/>
      <c r="C13" s="19" t="s">
        <v>71</v>
      </c>
      <c r="D13" s="6" t="s">
        <v>18</v>
      </c>
      <c r="E13" s="17" t="s">
        <v>21</v>
      </c>
      <c r="F13" s="13">
        <v>800</v>
      </c>
      <c r="G13" s="11">
        <v>40</v>
      </c>
      <c r="H13" s="11">
        <v>32000</v>
      </c>
      <c r="I13" s="39" t="s">
        <v>128</v>
      </c>
      <c r="J13" s="1"/>
    </row>
    <row r="14" spans="1:10" ht="45">
      <c r="A14" s="6"/>
      <c r="B14" s="15"/>
      <c r="C14" s="16" t="s">
        <v>72</v>
      </c>
      <c r="D14" s="6" t="s">
        <v>18</v>
      </c>
      <c r="E14" s="17" t="s">
        <v>21</v>
      </c>
      <c r="F14" s="13">
        <v>700</v>
      </c>
      <c r="G14" s="11">
        <v>44</v>
      </c>
      <c r="H14" s="11">
        <f>+G14*F14</f>
        <v>30800</v>
      </c>
      <c r="I14" s="39" t="s">
        <v>129</v>
      </c>
      <c r="J14" s="1"/>
    </row>
    <row r="15" spans="1:10" ht="16.5" thickBot="1">
      <c r="A15" s="134" t="s">
        <v>74</v>
      </c>
      <c r="B15" s="135"/>
      <c r="C15" s="136"/>
      <c r="D15" s="20"/>
      <c r="E15" s="21"/>
      <c r="F15" s="21"/>
      <c r="G15" s="11"/>
      <c r="H15" s="88">
        <f>+SUM(H6:H14)</f>
        <v>312750</v>
      </c>
      <c r="I15" s="12"/>
      <c r="J15" s="1"/>
    </row>
    <row r="16" spans="1:10">
      <c r="A16" s="1"/>
      <c r="B16" s="23"/>
      <c r="C16" s="1"/>
      <c r="D16" s="1"/>
      <c r="E16" s="1"/>
      <c r="F16" s="1"/>
      <c r="G16" s="1"/>
      <c r="H16" s="1"/>
      <c r="I16" s="1"/>
      <c r="J16" s="1"/>
    </row>
  </sheetData>
  <mergeCells count="11">
    <mergeCell ref="A15:C15"/>
    <mergeCell ref="A1:I1"/>
    <mergeCell ref="A2:C2"/>
    <mergeCell ref="D2:D5"/>
    <mergeCell ref="E2:E5"/>
    <mergeCell ref="F2:F5"/>
    <mergeCell ref="I2:I5"/>
    <mergeCell ref="A3:A5"/>
    <mergeCell ref="B3:B5"/>
    <mergeCell ref="C3:C5"/>
    <mergeCell ref="G2:H4"/>
  </mergeCells>
  <phoneticPr fontId="2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Ընդհանուր</vt:lpstr>
      <vt:lpstr>Արենի</vt:lpstr>
      <vt:lpstr>Արփի</vt:lpstr>
      <vt:lpstr>Ագարակաձոր Խաչիկ</vt:lpstr>
      <vt:lpstr>Ռինդ</vt:lpstr>
      <vt:lpstr>Ելփին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revision>1</cp:revision>
  <cp:lastPrinted>2026-05-08T05:52:06Z</cp:lastPrinted>
  <dcterms:created xsi:type="dcterms:W3CDTF">2006-09-28T05:33:00Z</dcterms:created>
  <dcterms:modified xsi:type="dcterms:W3CDTF">2026-09-04T07:02:09Z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D235F7EA2F2A4C37BDFDB1D103A1E935_13</vt:lpwstr>
  </property>
  <property fmtid="{D5CDD505-2E9C-101B-9397-08002B2CF9AE}" pid="3" name="KSOProductBuildVer">
    <vt:lpwstr>1033-12.1.0.25242</vt:lpwstr>
  </property>
  <property fmtid="{D5CDD505-2E9C-101B-9397-08002B2CF9AE}" pid="4" name="CalculationRule">
    <vt:i4>0</vt:i4>
  </property>
</Properties>
</file>