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2026-48 Խառը\"/>
    </mc:Choice>
  </mc:AlternateContent>
  <xr:revisionPtr revIDLastSave="0" documentId="13_ncr:1_{6437158E-E1AD-490E-9E54-7A8301438CD9}" xr6:coauthVersionLast="47" xr6:coauthVersionMax="47" xr10:uidLastSave="{00000000-0000-0000-0000-000000000000}"/>
  <bookViews>
    <workbookView xWindow="0" yWindow="30" windowWidth="28800" windowHeight="1545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8" i="1"/>
  <c r="G11" i="1"/>
  <c r="G10" i="1"/>
  <c r="G13" i="1"/>
  <c r="G6" i="1"/>
  <c r="G2" i="1"/>
  <c r="G3" i="1"/>
  <c r="G5" i="1"/>
  <c r="G7" i="1"/>
  <c r="G4" i="1"/>
  <c r="G9" i="1"/>
</calcChain>
</file>

<file path=xl/sharedStrings.xml><?xml version="1.0" encoding="utf-8"?>
<sst xmlns="http://schemas.openxmlformats.org/spreadsheetml/2006/main" count="44" uniqueCount="36">
  <si>
    <t>N</t>
  </si>
  <si>
    <t>ԱՆՎԱՆՈՒՄ</t>
  </si>
  <si>
    <t>չ/մ</t>
  </si>
  <si>
    <t>հատ</t>
  </si>
  <si>
    <t>քանակ</t>
  </si>
  <si>
    <t>Արյան փոխներարկման համակարգ մանրէազերծ 150սմ /Sangofix/ B/Braun/</t>
  </si>
  <si>
    <t>Ներարկիչ 50մլ  մանրէազերծ</t>
  </si>
  <si>
    <t>Ներարկիչ 30մլ   մանրէազերծ omnifix Luer Lock Solo</t>
  </si>
  <si>
    <t>տուփ</t>
  </si>
  <si>
    <t>Լազերային  օպտիկամանրաթելային  հաղորդիչ Lazotronix NA-0,22</t>
  </si>
  <si>
    <t xml:space="preserve"> Կենտրոնական երակային կատետր երկճյուղ մանրէազերծ/երկլուսանցկանի/ HEMOCAT SIGNO 20սմ  F12</t>
  </si>
  <si>
    <t xml:space="preserve"> Կենտրոնական երակային կատետր երկճյուղ մանրէազերծ/երկլուսանցկանի HEMOCAT SIGNO 15սմ B/Braun F12</t>
  </si>
  <si>
    <t>Երկարացման խողովակ y միացում 1-150սմ Unionm ed WLM 150</t>
  </si>
  <si>
    <t>Քթային թթվածնային կանյուլա L/Adult Standart/</t>
  </si>
  <si>
    <t>ԳԻՆ</t>
  </si>
  <si>
    <t>Արյան մեջ վիտամին D 3 որոշման հավաքածու՝ համատեղելի լինի Tosoh AIA ավտոմատ Իմունոֆերմենտային անալիզատորի հետ:  Ունենա շտրիխ կոդ՝ համատեղելի ճապոնական Tosoh արտադրողի սարքերի կոդային ցանկի հետ։ Որակի և համապատասխանության վկայականների պարտադիր առկայություն ՝ ISO 13485,  ISO9001, IVDMD։</t>
  </si>
  <si>
    <t>Հիստոլոգիական պարաֆին</t>
  </si>
  <si>
    <t>կգ</t>
  </si>
  <si>
    <t>Կղանքի միջոցով Helicopacter pilori-ի հայտնաբերման արագ թեսթ</t>
  </si>
  <si>
    <t>թեսթ</t>
  </si>
  <si>
    <t>Ստեպտոկոկ A  հայտնաբերման արագ թեսթ</t>
  </si>
  <si>
    <t>գումար</t>
  </si>
  <si>
    <t>33141212/63</t>
  </si>
  <si>
    <t>33141212/65</t>
  </si>
  <si>
    <t>33141212/64</t>
  </si>
  <si>
    <t>33141142/4</t>
  </si>
  <si>
    <t>33141142/5</t>
  </si>
  <si>
    <t>33141212/61</t>
  </si>
  <si>
    <t>33141212/62</t>
  </si>
  <si>
    <t>33141141/2</t>
  </si>
  <si>
    <t>33141141/1</t>
  </si>
  <si>
    <t>33191520/1</t>
  </si>
  <si>
    <t>33141212/60</t>
  </si>
  <si>
    <t>33141212/59</t>
  </si>
  <si>
    <t>/*  դեղի պիտանիության ժամկետները դեղը գնորդին հանձնելու պահին պետք է լինեն հետևյալը`
ա. 2,5 տարի և ավելի պիտանիության ժամկետ ունեցող դեղերը հանձնելու պահին պետք է ունենան առնվազն 24 ամիս մնացորդային պիտանիության ժամկետ,
բ. մինչև 2,5 տարի պիտանիության ժամկետ ունեցող դեղերը հանձնելու պահին պետք է ունենան առնվազն 12 ամիս մնացորդային պիտանիության ժամկետ/</t>
  </si>
  <si>
    <t>* ֆիմային անվան դեպքում ընդունել ,,կամ համարժեք,,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</si>
</sst>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sz val="12"/>
      <color theme="1"/>
      <name val="Arial Armenian"/>
      <family val="2"/>
    </font>
    <font>
      <sz val="12"/>
      <name val="Arial Armenian"/>
      <family val="2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activeCell="M7" sqref="M7"/>
    </sheetView>
  </sheetViews>
  <sheetFormatPr defaultRowHeight="27" customHeight="1" x14ac:dyDescent="0.2"/>
  <cols>
    <col min="1" max="1" width="4.5" style="1" customWidth="1"/>
    <col min="2" max="2" width="13" style="1" customWidth="1"/>
    <col min="3" max="3" width="31.625" style="1" customWidth="1"/>
    <col min="4" max="4" width="6.5" style="1" customWidth="1"/>
    <col min="5" max="5" width="6.625" style="9" customWidth="1"/>
    <col min="6" max="6" width="0.25" style="1" hidden="1" customWidth="1"/>
    <col min="7" max="7" width="11.625" style="1" customWidth="1"/>
    <col min="8" max="12" width="9" style="1"/>
    <col min="13" max="13" width="40" style="1" customWidth="1"/>
    <col min="14" max="14" width="9" style="1" customWidth="1"/>
    <col min="15" max="16384" width="9" style="1"/>
  </cols>
  <sheetData>
    <row r="1" spans="1:13" ht="45.75" customHeight="1" x14ac:dyDescent="0.2">
      <c r="A1" s="3" t="s">
        <v>0</v>
      </c>
      <c r="B1" s="3"/>
      <c r="C1" s="3" t="s">
        <v>1</v>
      </c>
      <c r="D1" s="3" t="s">
        <v>2</v>
      </c>
      <c r="E1" s="8" t="s">
        <v>4</v>
      </c>
      <c r="F1" s="3" t="s">
        <v>14</v>
      </c>
      <c r="G1" s="3" t="s">
        <v>21</v>
      </c>
      <c r="H1" s="3"/>
      <c r="I1" s="3"/>
      <c r="J1" s="3"/>
      <c r="K1" s="3"/>
    </row>
    <row r="2" spans="1:13" ht="47.25" customHeight="1" x14ac:dyDescent="0.2">
      <c r="A2" s="3">
        <v>1</v>
      </c>
      <c r="B2" s="4" t="s">
        <v>29</v>
      </c>
      <c r="C2" s="3" t="s">
        <v>11</v>
      </c>
      <c r="D2" s="3" t="s">
        <v>3</v>
      </c>
      <c r="E2" s="8">
        <v>10</v>
      </c>
      <c r="F2" s="3">
        <v>16000</v>
      </c>
      <c r="G2" s="3">
        <f t="shared" ref="G2:G13" si="0">E2*F2</f>
        <v>160000</v>
      </c>
      <c r="H2" s="3"/>
      <c r="I2" s="3"/>
      <c r="J2" s="3"/>
      <c r="K2" s="3"/>
    </row>
    <row r="3" spans="1:13" ht="27" customHeight="1" x14ac:dyDescent="0.2">
      <c r="A3" s="3">
        <v>2</v>
      </c>
      <c r="B3" s="4" t="s">
        <v>30</v>
      </c>
      <c r="C3" s="3" t="s">
        <v>10</v>
      </c>
      <c r="D3" s="3" t="s">
        <v>3</v>
      </c>
      <c r="E3" s="8">
        <v>15</v>
      </c>
      <c r="F3" s="3">
        <v>16000</v>
      </c>
      <c r="G3" s="3">
        <f t="shared" si="0"/>
        <v>240000</v>
      </c>
      <c r="H3" s="3"/>
      <c r="I3" s="3"/>
      <c r="J3" s="3"/>
      <c r="K3" s="3"/>
    </row>
    <row r="4" spans="1:13" ht="27" customHeight="1" x14ac:dyDescent="0.2">
      <c r="A4" s="3">
        <v>3</v>
      </c>
      <c r="B4" s="4" t="s">
        <v>33</v>
      </c>
      <c r="C4" s="5" t="s">
        <v>15</v>
      </c>
      <c r="D4" s="3" t="s">
        <v>8</v>
      </c>
      <c r="E4" s="8">
        <v>5</v>
      </c>
      <c r="F4" s="3">
        <v>258000</v>
      </c>
      <c r="G4" s="3">
        <f t="shared" si="0"/>
        <v>1290000</v>
      </c>
      <c r="H4" s="3"/>
      <c r="I4" s="3"/>
      <c r="J4" s="3"/>
      <c r="K4" s="3"/>
    </row>
    <row r="5" spans="1:13" ht="27" customHeight="1" x14ac:dyDescent="0.2">
      <c r="A5" s="3">
        <v>4</v>
      </c>
      <c r="B5" s="4" t="s">
        <v>31</v>
      </c>
      <c r="C5" s="3" t="s">
        <v>5</v>
      </c>
      <c r="D5" s="3" t="s">
        <v>3</v>
      </c>
      <c r="E5" s="8">
        <v>500</v>
      </c>
      <c r="F5" s="3">
        <v>600</v>
      </c>
      <c r="G5" s="3">
        <f t="shared" si="0"/>
        <v>300000</v>
      </c>
      <c r="H5" s="3"/>
      <c r="I5" s="3"/>
      <c r="J5" s="3"/>
      <c r="K5" s="3"/>
    </row>
    <row r="6" spans="1:13" ht="27" customHeight="1" x14ac:dyDescent="0.2">
      <c r="A6" s="3">
        <v>5</v>
      </c>
      <c r="B6" s="4" t="s">
        <v>27</v>
      </c>
      <c r="C6" s="3" t="s">
        <v>12</v>
      </c>
      <c r="D6" s="3" t="s">
        <v>3</v>
      </c>
      <c r="E6" s="8">
        <v>100</v>
      </c>
      <c r="F6" s="3">
        <v>1500</v>
      </c>
      <c r="G6" s="3">
        <f t="shared" si="0"/>
        <v>150000</v>
      </c>
      <c r="H6" s="3"/>
      <c r="I6" s="3"/>
      <c r="J6" s="3"/>
      <c r="K6" s="3"/>
    </row>
    <row r="7" spans="1:13" ht="60.75" customHeight="1" x14ac:dyDescent="0.2">
      <c r="A7" s="3">
        <v>6</v>
      </c>
      <c r="B7" s="4" t="s">
        <v>32</v>
      </c>
      <c r="C7" s="3" t="s">
        <v>9</v>
      </c>
      <c r="D7" s="3" t="s">
        <v>3</v>
      </c>
      <c r="E7" s="8">
        <v>5</v>
      </c>
      <c r="F7" s="3">
        <v>84000</v>
      </c>
      <c r="G7" s="3">
        <f t="shared" si="0"/>
        <v>420000</v>
      </c>
      <c r="H7" s="3"/>
      <c r="I7" s="3"/>
      <c r="J7" s="3"/>
      <c r="K7" s="3"/>
      <c r="M7" s="2"/>
    </row>
    <row r="8" spans="1:13" ht="56.25" customHeight="1" x14ac:dyDescent="0.2">
      <c r="A8" s="3">
        <v>7</v>
      </c>
      <c r="B8" s="4" t="s">
        <v>24</v>
      </c>
      <c r="C8" s="3" t="s">
        <v>18</v>
      </c>
      <c r="D8" s="3" t="s">
        <v>19</v>
      </c>
      <c r="E8" s="8">
        <v>25</v>
      </c>
      <c r="F8" s="3">
        <v>1200</v>
      </c>
      <c r="G8" s="3">
        <f t="shared" si="0"/>
        <v>30000</v>
      </c>
      <c r="H8" s="3"/>
      <c r="I8" s="3"/>
      <c r="J8" s="3"/>
      <c r="K8" s="3"/>
    </row>
    <row r="9" spans="1:13" ht="80.25" customHeight="1" x14ac:dyDescent="0.2">
      <c r="A9" s="3">
        <v>8</v>
      </c>
      <c r="B9" s="4" t="s">
        <v>22</v>
      </c>
      <c r="C9" s="3" t="s">
        <v>16</v>
      </c>
      <c r="D9" s="3" t="s">
        <v>17</v>
      </c>
      <c r="E9" s="8">
        <v>4</v>
      </c>
      <c r="F9" s="3">
        <v>2000</v>
      </c>
      <c r="G9" s="3">
        <f t="shared" si="0"/>
        <v>8000</v>
      </c>
      <c r="H9" s="3"/>
      <c r="I9" s="3"/>
      <c r="J9" s="3"/>
      <c r="K9" s="3"/>
    </row>
    <row r="10" spans="1:13" ht="40.5" customHeight="1" x14ac:dyDescent="0.2">
      <c r="A10" s="3">
        <v>9</v>
      </c>
      <c r="B10" s="4" t="s">
        <v>26</v>
      </c>
      <c r="C10" s="3" t="s">
        <v>7</v>
      </c>
      <c r="D10" s="3" t="s">
        <v>3</v>
      </c>
      <c r="E10" s="8">
        <v>300</v>
      </c>
      <c r="F10" s="3">
        <v>300</v>
      </c>
      <c r="G10" s="3">
        <f t="shared" si="0"/>
        <v>90000</v>
      </c>
      <c r="H10" s="3"/>
      <c r="I10" s="3"/>
      <c r="J10" s="3"/>
      <c r="K10" s="3"/>
    </row>
    <row r="11" spans="1:13" ht="27" customHeight="1" x14ac:dyDescent="0.2">
      <c r="A11" s="3">
        <v>10</v>
      </c>
      <c r="B11" s="4" t="s">
        <v>25</v>
      </c>
      <c r="C11" s="3" t="s">
        <v>6</v>
      </c>
      <c r="D11" s="3" t="s">
        <v>3</v>
      </c>
      <c r="E11" s="8">
        <v>200</v>
      </c>
      <c r="F11" s="3">
        <v>350</v>
      </c>
      <c r="G11" s="3">
        <f t="shared" si="0"/>
        <v>70000</v>
      </c>
      <c r="H11" s="3"/>
      <c r="I11" s="3"/>
      <c r="J11" s="3"/>
      <c r="K11" s="3"/>
    </row>
    <row r="12" spans="1:13" ht="27" customHeight="1" x14ac:dyDescent="0.2">
      <c r="A12" s="3">
        <v>11</v>
      </c>
      <c r="B12" s="4" t="s">
        <v>23</v>
      </c>
      <c r="C12" s="3" t="s">
        <v>20</v>
      </c>
      <c r="D12" s="3" t="s">
        <v>19</v>
      </c>
      <c r="E12" s="8">
        <v>25</v>
      </c>
      <c r="F12" s="3">
        <v>1000</v>
      </c>
      <c r="G12" s="3">
        <f t="shared" si="0"/>
        <v>25000</v>
      </c>
      <c r="H12" s="3"/>
      <c r="I12" s="3"/>
      <c r="J12" s="3"/>
      <c r="K12" s="3"/>
    </row>
    <row r="13" spans="1:13" ht="43.5" customHeight="1" x14ac:dyDescent="0.2">
      <c r="A13" s="3">
        <v>12</v>
      </c>
      <c r="B13" s="4" t="s">
        <v>28</v>
      </c>
      <c r="C13" s="6" t="s">
        <v>13</v>
      </c>
      <c r="D13" s="3" t="s">
        <v>3</v>
      </c>
      <c r="E13" s="8">
        <v>1000</v>
      </c>
      <c r="F13" s="3">
        <v>150</v>
      </c>
      <c r="G13" s="3">
        <f t="shared" si="0"/>
        <v>150000</v>
      </c>
      <c r="H13" s="3"/>
      <c r="I13" s="3"/>
      <c r="J13" s="3"/>
      <c r="K13" s="3"/>
    </row>
    <row r="14" spans="1:13" ht="27" customHeight="1" x14ac:dyDescent="0.2">
      <c r="A14" s="3"/>
      <c r="B14" s="3"/>
      <c r="C14" s="3"/>
      <c r="D14" s="3"/>
      <c r="E14" s="8"/>
      <c r="F14" s="3"/>
      <c r="G14" s="3"/>
      <c r="H14" s="3"/>
      <c r="I14" s="3"/>
      <c r="J14" s="3"/>
      <c r="K14" s="3"/>
    </row>
    <row r="15" spans="1:13" ht="27" customHeight="1" x14ac:dyDescent="0.2">
      <c r="A15" s="3"/>
      <c r="B15" s="3"/>
      <c r="C15" s="3"/>
      <c r="D15" s="3"/>
      <c r="E15" s="8"/>
      <c r="F15" s="3"/>
      <c r="G15" s="3"/>
      <c r="H15" s="3"/>
      <c r="I15" s="3"/>
      <c r="J15" s="3"/>
      <c r="K15" s="3"/>
    </row>
    <row r="17" spans="3:3" ht="124.5" customHeight="1" x14ac:dyDescent="0.25">
      <c r="C17" s="7" t="s">
        <v>34</v>
      </c>
    </row>
    <row r="18" spans="3:3" ht="27" customHeight="1" x14ac:dyDescent="0.2">
      <c r="C18" s="1" t="s">
        <v>35</v>
      </c>
    </row>
  </sheetData>
  <autoFilter ref="A1:M1" xr:uid="{00000000-0001-0000-0000-000000000000}">
    <sortState xmlns:xlrd2="http://schemas.microsoft.com/office/spreadsheetml/2017/richdata2" ref="A2:M13">
      <sortCondition ref="C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2026-09-10T05:21:22Z</cp:lastPrinted>
  <dcterms:created xsi:type="dcterms:W3CDTF">2026-09-08T08:25:49Z</dcterms:created>
  <dcterms:modified xsi:type="dcterms:W3CDTF">2026-09-10T05:46:57Z</dcterms:modified>
</cp:coreProperties>
</file>