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7" r:id="rId1"/>
  </sheets>
  <calcPr calcId="152511"/>
</workbook>
</file>

<file path=xl/calcChain.xml><?xml version="1.0" encoding="utf-8"?>
<calcChain xmlns="http://schemas.openxmlformats.org/spreadsheetml/2006/main">
  <c r="I33" i="17" l="1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34" i="17" l="1"/>
</calcChain>
</file>

<file path=xl/sharedStrings.xml><?xml version="1.0" encoding="utf-8"?>
<sst xmlns="http://schemas.openxmlformats.org/spreadsheetml/2006/main" count="135" uniqueCount="79">
  <si>
    <t>Քանակ</t>
  </si>
  <si>
    <t>հատ</t>
  </si>
  <si>
    <t>մլ</t>
  </si>
  <si>
    <t>Իմունոֆլուորեսցենտային իմունային վերլուծիչի թեստ հավակացու FT-4, ազատ Թիրօքսին</t>
  </si>
  <si>
    <t>Հեպատիտ B վիրուսի անտիգենի որակական հայտնաբերման թեսթ-հավաքածու</t>
  </si>
  <si>
    <t>Անտիստրեպտոլիզին- Օ ախտորոշիչ հավաքածու</t>
  </si>
  <si>
    <t>Նատրիուրետրիկ հորմոն /Fineganc/ ապարատի համար</t>
  </si>
  <si>
    <t>Ազոպիրամի հավաքածու 90մլ+10մլ</t>
  </si>
  <si>
    <t>ֆլ</t>
  </si>
  <si>
    <t>Քլորամինի լ-թ 2%</t>
  </si>
  <si>
    <t>Լյուգոլի լուծույթ,ջրային</t>
  </si>
  <si>
    <t>Սուդան -3 լուծույթ</t>
  </si>
  <si>
    <t>Ֆերիտին</t>
  </si>
  <si>
    <t>Քիմիական ազդանյութեր (ռեագենտներ)ԱՍԼՕ որոշման համար նախատեսված հավաքածու - Մեթոդ  ագլյուտինացիա: Ֆորմատ N100թեսթ+ստանդարտ: Ստուգվող նմուշ` արյան շիճուկ, պլազմա: : Հավաքածուն պետք է ունենա իր աշխատանքի համար անհրաժեշտ օգտագործման ձեռնարկով նախատեսված նյութերը` կալիբրատոր, ստանդարտ և այլ անհրաժեշտ նյութեր: Մատակարարը պարտավոր է վերածրագրավորել բիոքիմիական վերլուծիչը: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</si>
  <si>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Ցածր խտության լիպոպրոտեիդներ  Chol LDL, խոլեստերինի որոշման համար նախատեսված հավաքածու: Մեթոդ   կոլորոմետրիկ: Ստուգվող նմուշ` արյան շիճուկ, պլազմա ։Հավաքածուն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</t>
  </si>
  <si>
    <t>Նատրիուրետիկ սպիտակուց քանակական որոշման թեստ հավաքածու։Մեթոդ՝ իմունոֆլուորեսցենտային, իմունային վերլուծիչ Wondfo Finecare Plus  սարքի հա,ար։Ստուգվող նմուշ՝ շիճուկ։Պահպանման պայմանները 8-30C։Հանձնելու
պահին պիտանելիության ժամկետի 2/3 առկայություն. Ֆիրմային նշանի առկայությունը. Ծագման երկրի սերտիֆիկատի առկայություն:ISO 9001 և ISO 13485</t>
  </si>
  <si>
    <t>Լուծույթ, տեղային  անտիսեպտիկ, հակասնկային և  ֆունգիցիդ` 10% կալցիումի յոդիդ, 5% յոդ и, 85% ջուր: Հանձնելու պահին պիտանիության ժամկետի 1/2 առկայություն:</t>
  </si>
  <si>
    <t>ՀՀ</t>
  </si>
  <si>
    <t>CPV</t>
  </si>
  <si>
    <t>Անվանում</t>
  </si>
  <si>
    <t>Տեխնիկական բնութագիր</t>
  </si>
  <si>
    <t>Չ/մ</t>
  </si>
  <si>
    <t>Միավորի
գին</t>
  </si>
  <si>
    <t>Գումար</t>
  </si>
  <si>
    <t>Կալցիումի որոշման թեսթ-հավաքածու</t>
  </si>
  <si>
    <t>Կալցիումի որոշման համար նախատեսված հավաքածու Calcium: Մեթոդ կոլորոմետրիկ եղանակով: Ստուգվող նմուշ` արյան շիճուկ, պլազմա։ Մեկ  ռեագենտի հավաքածուում թեստերի քանակը  ոչ ավել քան 100թեստ: Կալցիումի հավաքածուն պետք է ունենա իր աշխատանքի համար անհրաժեշտ օգտագործման ձեռնարկով նախատեսված նյութերը` կալիբրատոր, ստանդարտ: Մատակարարը պարտավոր է վերածրագրավորել բիոքիմիական վերլուծիչը ըստ պատվիրատուի ցանկությամբ:</t>
  </si>
  <si>
    <t>ԷԱՃ</t>
  </si>
  <si>
    <t>RPR /սիֆիլիսի հավաքածու/ թեստ</t>
  </si>
  <si>
    <t>Սիֆիլիսի որոշման թեստ հավաքածու RPR Carbon։ Մեթոդ՝ ֆլոկուլյացիա։ Ստուգվող նմուշ՝ արյան շիճուկ։ A-ռեագենտ 2,2մլ, C- բացասական կոնտրոլ 1մլ, C+ դրական կոնտրոլ 1մլ, խառնիչ ձողիկներ 100 հատ, սրվակ ասեղով թեստի համար-1հատ, պլաստիկ սլայդներ թեստի համար միանվագ օգտագործման 10 հատ։ 1թեստը համարժեք է 0,022մլ։  Պահպանման պայմանները 2-8C : Հանձնելու պահին պիտանելիության ժամկետի 2/3 առկայություն. Ֆիրմային նշանի
առկայությունը. Ծագման երկրի սերտիֆիկատի առկայություն:ISO 9001 և ISO 13485 սերտիֆիկատների առկայություն։ForInVitroDiagnosticonly</t>
  </si>
  <si>
    <t>Հեպատիտ C որոշման թեստ-հավաքածու</t>
  </si>
  <si>
    <t>Միզանյութի որոշման հավաքածու</t>
  </si>
  <si>
    <t>Միզանյութի որոշման համար նախատեսված հավաքածու UREA` : Մեթոդ   կոլոնոմետրիկ:  Ստուգվող նմուշ` արյան շիճուկ, պլազմա ։ Միզանյութի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</t>
  </si>
  <si>
    <t>Սպիրտ բժշկական 96%, 1լ տարրաներով</t>
  </si>
  <si>
    <t>Լուծույթ, էթանոլ ֆիքսատոր, ներկանյութի բաղադրիչ, 1լ տարրաներով: Հանձնելու պահին պիտանիության ժամկետի 1/2 առկայություն:</t>
  </si>
  <si>
    <t>լ</t>
  </si>
  <si>
    <t>Ռևմատոիդ ֆակտոր Լատեքս Rematuoid factor-lex /Ռևմատոիդային ֆակտորների որոշման հավաքածու/</t>
  </si>
  <si>
    <t xml:space="preserve">Ռևմատոիդ ֆակտոր Լատեքս Rematuoid factor-lex /Ռևմատոիդային ֆակտորների որոշման թեսթ-հավաքածու ` որակական և կիսաքանակական որոշման : Մեթոդ՝ լատեքսային ագլյուտինացիա սլայդ  մեկ  հատ տուփում   N 100թեսթ:  Ստուգվող նմուշ՝ արյան շիճուկ: Հավաքածուն պետք է ունենա իր աշխատանքի համար անհրաժեշտ օգտագործման ձեռնարկով նախատեսված նյութերը : </t>
  </si>
  <si>
    <t>HDL Խոլեսթերինի որոշման համար նախատեսված հավաքածու (Բարձր խտության լիպոպրոտեյիններ)</t>
  </si>
  <si>
    <t xml:space="preserve">Բարձր խտության լիպոպրոտեիդներ  Chol HDL, խոլեստերինի որոշման համար նախատեսված հավաքածու: Մեթոդ   կոլորոմետրիկ: Ստուգվող նմուշ` արյան շիճուկ, պլազմա ։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</t>
  </si>
  <si>
    <t>LDL Խոլեսթերինի որոշման համար նախատեսված հավաքածու (Ցածր խտության լիպոպրոտեյիններ)</t>
  </si>
  <si>
    <t>Իմունոֆլուորեսցենտային իմունային վերլուծիչի թեստ հավաքացու PSA, Պրոստատ սպեցիֆիկ  հակածին</t>
  </si>
  <si>
    <t>PSA/քանակական որոշման թեստ հավաքածու։ Մեթոդ՝ իմունոֆլուորեսցենտային, իմունային վերլուծիչ։ Wondfo Finecare Plus սարքի համար ։ 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</si>
  <si>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Իմունոֆլուորեսցենտային իմունային վերլուծիչի թեստ հավաքացու, Գլիկոլիզացված հեմոգլոբին</t>
  </si>
  <si>
    <t>HbA1c, Գլիկոլիզացված հեմոգլոբին:  Ստուգվող նմուշ արյուն, Մեթոդ ֆլուրոսենցիա եղանակով: Նախատեսված` Wondfo Finecare Plus  սարքի համար:</t>
  </si>
  <si>
    <t xml:space="preserve">FT-4, ազատ Թիրօքսին:  Ստուգվող նմուշ սիճուկ/պլազմա/արյուն, Մեթոդ ֆլուրոսենցիա եղանակով: Նախատեսված`  Wondfo Finecare Plus սարքի համար: </t>
  </si>
  <si>
    <t>Իմունոֆլուորեսցենտային իմունային վերլուծիչի թեստ հավաքացու Vitamin-D, Վիտամին-Դ</t>
  </si>
  <si>
    <t xml:space="preserve">Vitamin-D, Վիտամին-Դ:  Ստուգվող նմուշ սիճուկ/պլազմա/արյուն, Մեթոդ ֆլուրոսենցիա եղանակով: Նախատեսված` Wondfo Finecare Plus սարքի համար: </t>
  </si>
  <si>
    <t>Իմունոֆլուորեսցենտային իմունային վերլուծիչի թեստ հավաքացու FT-3, ազատ Տրիյոդթիրոնին</t>
  </si>
  <si>
    <t xml:space="preserve">FT-3, ազատ Տրիյոդթիրոնին :  Ստուգվող նմուշ սիճուկ/պլազմա/արյուն, Մեթոդ ֆլուրոսենցիա եղանակով: Նախատեսված`  Wondfo Finecare Plus սարքի համար: </t>
  </si>
  <si>
    <t>Բիլիռուբինի որոշման հավաքածու</t>
  </si>
  <si>
    <t>Բիլիռուբին Bilirubin  Հավաքածու- R1:(100 մլ)  R2։(100մլ)  R3:(2.5մլ )   , որը նախատեսված է 50 թեսթի համար։ Ընդհանուր ―ուղղակի BIL DIRECT և BIL Total հավասար քանակությամբ բիլիռուբինի որոշման ։ (թեսթ-300թեսթ  ՝ 1200մլ)   ոչ պակաս ։ Հավաքածու / - Մեթոդ  կոլորիմետրիկ ՝ DSA : Նախատեսված Dirui.DR-7000D սարքի համար:Ստուգվող նմուշ` արյան շիճուկ,պլազմա։ Մեկ  ռեագենտի հավաքածույում թեստերի քանակը  (օրինակ`  ոչ պակաս քան 50թեստ և ոչ ավել քան 50 թեստ : Բիլիռուբին հավաքածուն պետք է ունենա իր աշխատանքի համար անհրաժեշտ օգտագործման ձեռնարկով նախատեսված նյութերը ` կալիբրատոր, ստանդարտ և այլ անհրաժեշտ նյութեր: Մատակարարը պարտավոր է վերածրագրավորել բիոքիմիական վերլուծիչը: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ISO9001:2008   IVD</t>
  </si>
  <si>
    <t>Տրիգլեցիրիդ TRIGLECERIDES /Եռգլիցերիդների որոշման հավաքախու</t>
  </si>
  <si>
    <t xml:space="preserve">Դիմեքսիդ 100մլ </t>
  </si>
  <si>
    <t>Անգույն, հիդրոսկոպիկ, բնորոշ հոտով հեղուկ : Ակտիվ նյութ`100.0 մլ դիմեթիլ սուլֆօքսիդ:Հանձնելու պահին պիտանիության ժամկետի 1/2 առկայություն:</t>
  </si>
  <si>
    <t>Լուծույթ  հականեխող: Հանձնելու պահին  պիտանիության ժամկետի 1/2 առկայություն:</t>
  </si>
  <si>
    <t>Սուդան -3- ի և մեթիլեն կապույտի պատրաստի սպիրտային լուծույթ,
 ճարպային հետքերի հայտնաբերման  նպատակով: Հանձնելու պահին պիտանիության ժամկետի 1/2 առկայություն:</t>
  </si>
  <si>
    <t>Նոսրացնող լուծույթ</t>
  </si>
  <si>
    <t>Նոսրացնող լուծույթ նախատեսված MINDRAY BC 700 սերիայի ավտոմատ արյունաբանական  վերլուծիչի համար: Ֆորմատ 20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ուղեցույցի։Հանձնելու պահին պիտանիության ժամկետի 1/2 առկայություն:</t>
  </si>
  <si>
    <t>լիտր</t>
  </si>
  <si>
    <t>LD լիզացնող լուծույթ</t>
  </si>
  <si>
    <t>LD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</si>
  <si>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33691421</t>
  </si>
  <si>
    <t>LH Լիզացնող լուծույթ</t>
  </si>
  <si>
    <t>LH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</si>
  <si>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ԷՆԱ-ի լուծույթ</t>
  </si>
  <si>
    <t>ԷՆԱ-ի լուծույթ 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</si>
  <si>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Ռեակտիվների հավաքածու արյան թաքնված հետքերի 
բացահայտման նպատակով: Ներառում է ամիդոպիրինի սպիրտային լուծույթի` 90մլ և  անիլինի աղաթթվային լուծույթի`  10մլ  սրվակներ:Հանձնելու պահին պիտանիության ժամկետի 1/2 առկայություն:</t>
  </si>
  <si>
    <t>Ցոլիկլոն անտի Բ</t>
  </si>
  <si>
    <t>Urine Strip 10C, Մեզի ստրիպ 10 պարամետր (100 test) (CL-50  անալիզատորի համար)</t>
  </si>
  <si>
    <t>Անտիսեպտիկ գել  500մլ ձեռքերի հականեխման համար</t>
  </si>
  <si>
    <t xml:space="preserve">Եռգլիցերիդների TRIGLECERIDEորոշման հավաքածու : ՆախատեսվածDirui.DR-7000D   սարքի համար :Մեթոդ   կոլորոմետրիկ: Ստուգվող նմուշ` արյան շիճուկ, պլազմա ։ Մեկ  ռեագենտի հավաքածույում թեստերի քանակը  `  ոչ պակաս քան 30թեստ և ոչ ավել քան 100թեսթ +ստանդարտ, 100մլ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  ISO13485 կամ ГОСТ Р ИСО 13485 կամ համարժեք
</t>
  </si>
  <si>
    <t>Ցոլիկլոն անտի-B/արյան խմբի  որոշման թեսթ/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Որակի սերտիֆիկատներ`  ISO13485 կամ ГОСТ Р ИСО 13485 կամ համարժեք:</t>
  </si>
  <si>
    <t>Ֆերիտինի որոշման թեստ հավաքածու։Մեթոդ՝ իմունոֆլուորեսցենտային, իմունային վերլուծիչ Wondfo Finecare Plus  սարքի համար։Ստուգվող նմուշ՝ շիճուկ։Պահպանման պայմանները 8-30C։Հանձնելու պահին պիտանելիության ժամկետի 2/3 առկայություն. Ֆիրմային նշանի առկայությունը. Ծագման երկրի սերտիֆիկատի առկայություն:ISO 9001 և ISO 13485</t>
  </si>
  <si>
    <t>Մեզի մեջ ուրոբիլինոգենի, գլյուկոզի, բիլիռուբինի, կետոնների , տեսակարար կշռի, արյան pH, սպիտակուցի, նիտրիտների, լեյկոցիտների որոշման թեստ ստրիպների հավաքածու կամ համարժեք. Մեթոդ՝ ինդիկատորի գունավորում. Ստուգվող նմուշ՝ մեզ.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ռկայություն: Պահպանման պայմանները 2-30 C ForInVitroDiagnosticonly</t>
  </si>
  <si>
    <t>հատ/թեստ</t>
  </si>
  <si>
    <t xml:space="preserve">Բաղադրությունը - էթանոլ կամ ալկիլմեթիլբենզիլամոնիումի քլորիդ, իզոպրոպանոլ, ինչպես նաև խոնավեցնող, փափկեցնող, պաշտպանիչ հավելումներ նախատեսված ձեռքերի մաշկի խնամքի համար: Այն իրենից ներկայացնում է հիպոալերգիկ, տիքսոտրոպիկ գել (մաշկի վրա վեր է ածվում հեղուկի): Տոքսիկ չէ, չունի տեղային գրգռող, ազդեցություններ և հոտավետ բաղադրիչներ: Ախտահանիչ նյութն ունի մանրէասպան ազդեցություն գրամբացասական և գրամդրական մանրէների, (այդ թվում ներհիվանդանոցային վարակների հարուցիչների, տուբերկուլյոզի միկոբակտերիաների), սնկերի (ներառյալ Կանդիդա ցեղի խմորասնկեր), վիրուսների (արտաընդերային հեպատիտներ, ՄԻԱՎ-վարակ) A գրիպի H5N1, H1N1) նկատմամբ: Հակամանրէային երկարացված ազդեցությունը պահպանվում է 3 ժամվա ընթացքում: Փաթեթավորումը - 500մլ  ծավալի տարա: Տարան դոզավորող պոմպով: Որակի հավաստագիր, ՀՀ ԱՆ օգտագործման մեթոդական հրահանգ: 
</t>
  </si>
  <si>
    <t>• Էլեկտրոնային գնումների համակարգը, չափաբաժինների համար սահմանում է չափման միավորներ, որոնք կարող են տարբերվել տեխնիկական բնութագրում  առկա չափման միավորներից: Խնդրում ենք հաշվի առնել տեխնիկական բնութագրում նշված չափման միավորները և գինը սահմանել հաշվի առնելով նշվածը: Օրինակ PPCM համակարգում նշված է հատ,  սակայն տեխնիկական բնութագրում  թեսթ. Ուստի հաշվի առնել, որ հաշվարկը պետք է իրականացնել  թեսթ  համար:
Ծանոթություն*
 •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•Որակի սերտիֆիկատներ`  ISO13485 կամ ГОСТ Р ИСО 13485 կամ համարժեք:
 •Ապրանքի մատակարարման ժամկետը, իսկ փուլային մատակարարման դեպքում` առաջին փուլի մատակարարման ժամկետը, պետք է սահմանվի առնվազն 20 օրացուցային օր, 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•Եթե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
• Ապրանքները պետք է լինեն չօգտագործված, ամբողջական փաթեթավորմամբ:
• Ապրանքների տեղափոխումը և բեռնաթափումը իրականացնում է մատակարարը՝ իր հաշվին և իր միջոցներով:</t>
  </si>
  <si>
    <t>Հեպատիտ C վիրուսի նկատմամբ հակամարմինների որակական հայտնաբերման թեստ հավաքածու : Մեթոդը՝  սրիպային: Ստուգվող նմուշ՝ արյան շիճուկ/ պլազմա.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2-25 C Զգայունությունը՝ 99,0%, սպեցիֆիկությունը՝ 99,5%</t>
  </si>
  <si>
    <t>Հեպատիտ B վիրուսի մակերեսային անտիգենի որակական որոշման թեստ հավաքածու : Մեթոդը՝ ստրիպային:   Ստուգվող նմուշ՝ արյան շիճուկ/ պլազմա.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2-25 C Զգայունությունը՝ 99,0%, սպեցիֆիկությունը՝ 99,5%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</si>
</sst>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rgb="FFFF0000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164" fontId="8" fillId="0" borderId="2" xfId="4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vertical="center" wrapText="1"/>
    </xf>
    <xf numFmtId="164" fontId="0" fillId="0" borderId="0" xfId="0" applyNumberFormat="1" applyFill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5">
    <cellStyle name="Normal 2" xfId="3"/>
    <cellStyle name="Обычный" xfId="0" builtinId="0"/>
    <cellStyle name="Обычный 2" xfId="1"/>
    <cellStyle name="Обычный 2 3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581150" y="123825"/>
          <a:ext cx="123825" cy="30069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24</xdr:row>
      <xdr:rowOff>1303561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24</xdr:row>
      <xdr:rowOff>1303561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18</xdr:row>
      <xdr:rowOff>2078549</xdr:rowOff>
    </xdr:to>
    <xdr:sp macro="" textlink="">
      <xdr:nvSpPr>
        <xdr:cNvPr id="274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7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3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3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4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4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5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18</xdr:row>
      <xdr:rowOff>2078549</xdr:rowOff>
    </xdr:to>
    <xdr:sp macro="" textlink="">
      <xdr:nvSpPr>
        <xdr:cNvPr id="37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2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2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7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8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9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0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2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3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4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5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7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4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4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5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5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6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6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9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3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4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6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7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8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5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6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7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8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9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0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1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2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3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64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5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6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7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8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69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0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1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2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3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74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5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6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7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8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79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0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1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2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3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84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5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6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7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8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9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0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1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2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3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4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5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6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5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6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7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8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709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0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1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2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3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4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5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6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7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8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9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0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1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2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3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4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5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6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7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8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9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0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1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2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3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4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5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6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7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8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9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0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1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2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3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4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5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6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7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8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9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0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1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2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3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4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5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6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7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6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6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7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7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8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8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81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1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2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3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4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6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7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8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9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1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2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8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8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9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9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0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92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6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7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8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9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80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1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2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3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4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85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6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7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8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9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90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1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2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3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4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95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6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7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8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9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00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1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2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3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4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05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6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7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8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9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0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1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2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3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4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5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6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7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8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9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0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1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030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1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2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3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4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5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6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7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8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9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0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1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2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3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4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5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6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7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8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9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0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1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2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3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4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5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6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7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8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9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0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1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2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3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4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5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6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7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8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9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0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1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2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3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4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5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6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7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8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6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7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8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9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9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9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0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0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1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1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2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5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6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7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8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9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0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1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2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3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4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5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6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7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8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9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0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1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2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3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4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145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6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7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8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9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0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1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2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3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4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5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6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7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8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9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0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1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2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3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4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5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6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7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8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9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0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1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2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3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4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5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6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7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8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9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0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1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2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3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4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5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6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7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8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9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0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1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2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3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4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5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6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7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8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9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0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1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2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03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4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5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6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7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08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9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0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1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2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13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4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5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6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7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18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9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0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1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2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23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4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5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6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7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8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9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0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1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0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1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2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3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4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5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6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7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248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9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0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1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2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3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4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5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6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7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8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9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0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1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2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3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4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5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6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7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8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9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0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1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2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3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4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5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6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7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8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9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0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1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2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3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4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5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6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7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8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9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0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1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2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3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4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5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6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7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8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9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0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01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2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3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4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5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06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7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8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9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0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11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2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3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4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5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16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7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8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9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0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21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2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3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4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5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26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7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8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9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0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31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36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7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8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9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0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41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2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3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4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5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46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7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8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9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0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51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2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3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4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5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56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10</xdr:row>
      <xdr:rowOff>865411</xdr:rowOff>
    </xdr:to>
    <xdr:sp macro="" textlink="">
      <xdr:nvSpPr>
        <xdr:cNvPr id="1357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8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9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0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1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2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3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4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5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6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7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8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9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0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1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2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3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4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5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6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7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8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9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0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1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2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3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4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5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6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7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8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9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0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1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2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3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4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5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6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7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8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9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0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1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2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3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4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5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6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7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8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9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10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1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2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3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4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15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6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7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8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9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20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1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2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3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4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25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6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7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8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9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30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1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2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3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4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35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6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7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8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9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40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1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2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3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4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45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50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1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2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3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4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55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6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7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8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9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60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1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2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3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4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65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10</xdr:row>
      <xdr:rowOff>865411</xdr:rowOff>
    </xdr:to>
    <xdr:sp macro="" textlink="">
      <xdr:nvSpPr>
        <xdr:cNvPr id="1466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7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8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9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0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1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2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3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4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5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6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7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8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9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0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1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2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3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4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5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6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7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8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9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0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1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2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3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4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5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6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7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8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9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0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1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2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3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4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5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6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7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8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9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10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1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2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3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4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5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6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7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8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19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0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1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2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3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24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5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6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7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8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29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0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1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2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3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34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5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6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7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8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39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0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1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2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3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44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5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6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7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8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9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0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1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2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3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4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5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6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7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8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9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0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1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2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3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4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5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6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7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8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9</xdr:row>
      <xdr:rowOff>2011874</xdr:rowOff>
    </xdr:to>
    <xdr:sp macro="" textlink="">
      <xdr:nvSpPr>
        <xdr:cNvPr id="1569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0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1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2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3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4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5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6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7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8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9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0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1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2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3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4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5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6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7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8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9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0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1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2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3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4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5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6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7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8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9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0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1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2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3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4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5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6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7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8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9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0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1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2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3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4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5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6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7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8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9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0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1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22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3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4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5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6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27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8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9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0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1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32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3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4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5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6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37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8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9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0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1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42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3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4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5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6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47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8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9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0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1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0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1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2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3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4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5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6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7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8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9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0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1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9</xdr:row>
      <xdr:rowOff>2011874</xdr:rowOff>
    </xdr:to>
    <xdr:sp macro="" textlink="">
      <xdr:nvSpPr>
        <xdr:cNvPr id="1672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3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4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5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6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7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8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9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0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1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2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3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4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5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6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7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8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9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0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1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2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3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4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5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6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7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8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9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0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1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2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3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4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5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6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7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8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9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0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1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2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3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4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5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6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7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8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9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20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1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2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3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4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5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6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8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9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3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4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5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6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7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8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9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0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1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2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3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4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5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6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7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8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9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50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1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2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3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54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5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6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7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58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9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0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1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62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3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4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5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66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7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8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9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0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1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2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3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4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5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6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7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8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9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0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1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82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3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4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5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86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7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8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9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0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1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2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3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4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5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6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7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8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9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0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1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2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3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4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05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06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8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9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3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4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6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7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8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19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0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1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2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3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4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5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6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7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8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9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0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1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2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3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4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5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6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7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8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9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0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1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2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3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4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5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6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7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8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9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0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1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52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3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4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5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56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7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8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9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0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1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2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3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4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5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6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7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8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9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70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71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72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3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4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5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6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7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8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9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0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1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2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3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4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5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6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7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8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9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90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91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92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3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4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5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6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897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8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9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0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1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02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3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4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5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6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07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8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9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0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1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12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3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4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5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6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17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8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9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0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1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22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3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4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5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6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2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8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9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0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1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32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3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4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5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6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37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8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9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0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1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42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3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4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5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6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47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8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9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0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1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1953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4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5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6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7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8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9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0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1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2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3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4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5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6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7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8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9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0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1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2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3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4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5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6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7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8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9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0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1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2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3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4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5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6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7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8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9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0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1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2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3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4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5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6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7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8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9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0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1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2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3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4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5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6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7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8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9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0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11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2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3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4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5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16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7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8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9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0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21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2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3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4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5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26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7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8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9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0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31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2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3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4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5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6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7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8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9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0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1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2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3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4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5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6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7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8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9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0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1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2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3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4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5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2056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7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8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9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0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1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2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3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4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5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6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7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8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9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0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1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2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3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4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5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6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7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8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9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0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1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2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3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4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5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6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7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8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9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0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1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2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3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4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5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6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7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8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9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0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1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2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3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4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5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6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7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8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9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0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1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2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3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14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5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6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7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8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19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0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1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2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3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24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5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6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7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8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29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0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1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2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3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34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5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6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7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8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9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0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1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2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3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4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5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6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7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8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9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0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1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2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3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4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5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6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7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8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2159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0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1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2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3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4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5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6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7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8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9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0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1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2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3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4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5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6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7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8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9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0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1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2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3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4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5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6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7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8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9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0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1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2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3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4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5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6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7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8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9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0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1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2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3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4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5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6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7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08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09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0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1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2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3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4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5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6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7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8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9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0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1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2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3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4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5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6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7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8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29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0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1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2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33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4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5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6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37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8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9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0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1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2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3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4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5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6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7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8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9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0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1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2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53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4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5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6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57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8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9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60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61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2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3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4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5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66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7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8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9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0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71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2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3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4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5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76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7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8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9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0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81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2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3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4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5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86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7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8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9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0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91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2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3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4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5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6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7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8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99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0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1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2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3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4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5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6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07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8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9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0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1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2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3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4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1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6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7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8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9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0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1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2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23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4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5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6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7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8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9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0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3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2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3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4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5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6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7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8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39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340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341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342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3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4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5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6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7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8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9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0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1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2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3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4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5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6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7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8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9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0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1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2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3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4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5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6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7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8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9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0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1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2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3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4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5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6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7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8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9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0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1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2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3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4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5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6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7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8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9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90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1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2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3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4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95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6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7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8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9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00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1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2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3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4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05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6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7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8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9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10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1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2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3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4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15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6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7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8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9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20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1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2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3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4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25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6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7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8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9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30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1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2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3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4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3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6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7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8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9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4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1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2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3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4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45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6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7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8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9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0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451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2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3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4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5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6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7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8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9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0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1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2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3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4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5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6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7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8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9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0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1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2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3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4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5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6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7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8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9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0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1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2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3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4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5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6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7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8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9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0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1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2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3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4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5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6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7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8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9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0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1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2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3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04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5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6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7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8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09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0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1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2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3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14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5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6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7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8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19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0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1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2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3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24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5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6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7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8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29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0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1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2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3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4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5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6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7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8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9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0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1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2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3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4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5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6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7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8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9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0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1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2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3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554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5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6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7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8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59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0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1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2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3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4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5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6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7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8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9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0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1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2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3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4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5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6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7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8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9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0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1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2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3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4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5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6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7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8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9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0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1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2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3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4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5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6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7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8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9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0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1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2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3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4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5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6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7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8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9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0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1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12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3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4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5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6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17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8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9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0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1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22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3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4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5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6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27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8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9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0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1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32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3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4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5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6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7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8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9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0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1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2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3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4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5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6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7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8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9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0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1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2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3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4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5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6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657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8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9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0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1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2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3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4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5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6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7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8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9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0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1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2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3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4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5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6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7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8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9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0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1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2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3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4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5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6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7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8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9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0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1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2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3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4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5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6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7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8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9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00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01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2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3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4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5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6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7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8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9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0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1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2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3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4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5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6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7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8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9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0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1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2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3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4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5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6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27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8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9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0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1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2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3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4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5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6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7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8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9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0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1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2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43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4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5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6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47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8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9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0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1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2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3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4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5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6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7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8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9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0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1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2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3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64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5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6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7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8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69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0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1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2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3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74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5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6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7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8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79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0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1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2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3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84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5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6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7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8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89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0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1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2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3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4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5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6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9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8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9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0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1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2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3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4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05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6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7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8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9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0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1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2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13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4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5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6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7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8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9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0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21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2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3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4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5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6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7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8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29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0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1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2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3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4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5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6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37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838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839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840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1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2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3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4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5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6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7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8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9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0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1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2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3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4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5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6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7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8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9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0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1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2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3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4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5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6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7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8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9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0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1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2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3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4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5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6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7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8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9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0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1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2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3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4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5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6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7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8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I34" sqref="I34"/>
    </sheetView>
  </sheetViews>
  <sheetFormatPr defaultRowHeight="29.25" customHeight="1" x14ac:dyDescent="0.25"/>
  <cols>
    <col min="1" max="1" width="6.140625" style="1" customWidth="1"/>
    <col min="2" max="2" width="13.42578125" style="2" customWidth="1"/>
    <col min="3" max="3" width="40.85546875" style="1" customWidth="1"/>
    <col min="4" max="4" width="62.5703125" style="1" customWidth="1"/>
    <col min="5" max="5" width="13.28515625" style="1" customWidth="1"/>
    <col min="6" max="6" width="14" style="1" customWidth="1"/>
    <col min="7" max="8" width="9.140625" style="1"/>
    <col min="9" max="9" width="12.42578125" style="1" customWidth="1"/>
    <col min="10" max="16384" width="9.140625" style="1"/>
  </cols>
  <sheetData>
    <row r="1" spans="1:9" ht="333.75" customHeight="1" x14ac:dyDescent="0.25">
      <c r="A1" s="16" t="s">
        <v>76</v>
      </c>
      <c r="B1" s="17"/>
      <c r="C1" s="17"/>
      <c r="D1" s="17"/>
      <c r="E1" s="17"/>
      <c r="F1" s="17"/>
      <c r="G1" s="17"/>
      <c r="H1" s="17"/>
      <c r="I1" s="17"/>
    </row>
    <row r="2" spans="1:9" ht="29.25" customHeight="1" x14ac:dyDescent="0.25">
      <c r="A2" s="3" t="s">
        <v>17</v>
      </c>
      <c r="B2" s="3" t="s">
        <v>18</v>
      </c>
      <c r="C2" s="3" t="s">
        <v>19</v>
      </c>
      <c r="D2" s="3" t="s">
        <v>20</v>
      </c>
      <c r="E2" s="3"/>
      <c r="F2" s="3" t="s">
        <v>21</v>
      </c>
      <c r="G2" s="4" t="s">
        <v>22</v>
      </c>
      <c r="H2" s="3" t="s">
        <v>0</v>
      </c>
      <c r="I2" s="3" t="s">
        <v>23</v>
      </c>
    </row>
    <row r="3" spans="1:9" ht="105.75" customHeight="1" x14ac:dyDescent="0.3">
      <c r="A3" s="5">
        <v>1</v>
      </c>
      <c r="B3" s="6">
        <v>33211300</v>
      </c>
      <c r="C3" s="7" t="s">
        <v>24</v>
      </c>
      <c r="D3" s="7" t="s">
        <v>25</v>
      </c>
      <c r="E3" s="8" t="s">
        <v>26</v>
      </c>
      <c r="F3" s="6" t="s">
        <v>74</v>
      </c>
      <c r="G3" s="6">
        <v>49.5</v>
      </c>
      <c r="H3" s="6">
        <v>100</v>
      </c>
      <c r="I3" s="9">
        <f t="shared" ref="I3:I33" si="0">H3*G3</f>
        <v>4950</v>
      </c>
    </row>
    <row r="4" spans="1:9" ht="105.75" customHeight="1" x14ac:dyDescent="0.3">
      <c r="A4" s="10">
        <v>2</v>
      </c>
      <c r="B4" s="11">
        <v>33211230</v>
      </c>
      <c r="C4" s="12" t="s">
        <v>27</v>
      </c>
      <c r="D4" s="12" t="s">
        <v>28</v>
      </c>
      <c r="E4" s="13" t="s">
        <v>26</v>
      </c>
      <c r="F4" s="6" t="s">
        <v>74</v>
      </c>
      <c r="G4" s="11">
        <v>24.24</v>
      </c>
      <c r="H4" s="11">
        <v>300</v>
      </c>
      <c r="I4" s="14">
        <f t="shared" si="0"/>
        <v>7271.9999999999991</v>
      </c>
    </row>
    <row r="5" spans="1:9" ht="105.75" customHeight="1" x14ac:dyDescent="0.3">
      <c r="A5" s="10">
        <v>3</v>
      </c>
      <c r="B5" s="11">
        <v>33211320</v>
      </c>
      <c r="C5" s="12" t="s">
        <v>4</v>
      </c>
      <c r="D5" s="12" t="s">
        <v>78</v>
      </c>
      <c r="E5" s="13" t="s">
        <v>26</v>
      </c>
      <c r="F5" s="6" t="s">
        <v>74</v>
      </c>
      <c r="G5" s="11">
        <v>48</v>
      </c>
      <c r="H5" s="11">
        <v>300</v>
      </c>
      <c r="I5" s="14">
        <f t="shared" si="0"/>
        <v>14400</v>
      </c>
    </row>
    <row r="6" spans="1:9" ht="105.75" customHeight="1" x14ac:dyDescent="0.3">
      <c r="A6" s="10">
        <v>4</v>
      </c>
      <c r="B6" s="11">
        <v>33211321</v>
      </c>
      <c r="C6" s="12" t="s">
        <v>29</v>
      </c>
      <c r="D6" s="12" t="s">
        <v>77</v>
      </c>
      <c r="E6" s="13" t="s">
        <v>26</v>
      </c>
      <c r="F6" s="6" t="s">
        <v>74</v>
      </c>
      <c r="G6" s="11">
        <v>76</v>
      </c>
      <c r="H6" s="11">
        <v>300</v>
      </c>
      <c r="I6" s="14">
        <f t="shared" si="0"/>
        <v>22800</v>
      </c>
    </row>
    <row r="7" spans="1:9" ht="159.75" customHeight="1" x14ac:dyDescent="0.3">
      <c r="A7" s="10">
        <v>5</v>
      </c>
      <c r="B7" s="11">
        <v>33211150</v>
      </c>
      <c r="C7" s="12" t="s">
        <v>30</v>
      </c>
      <c r="D7" s="12" t="s">
        <v>31</v>
      </c>
      <c r="E7" s="13" t="s">
        <v>26</v>
      </c>
      <c r="F7" s="6" t="s">
        <v>74</v>
      </c>
      <c r="G7" s="11">
        <v>24</v>
      </c>
      <c r="H7" s="11">
        <v>300</v>
      </c>
      <c r="I7" s="14">
        <f t="shared" si="0"/>
        <v>7200</v>
      </c>
    </row>
    <row r="8" spans="1:9" ht="40.5" x14ac:dyDescent="0.3">
      <c r="A8" s="10">
        <v>6</v>
      </c>
      <c r="B8" s="11">
        <v>33691863</v>
      </c>
      <c r="C8" s="12" t="s">
        <v>32</v>
      </c>
      <c r="D8" s="12" t="s">
        <v>33</v>
      </c>
      <c r="E8" s="13" t="s">
        <v>26</v>
      </c>
      <c r="F8" s="11" t="s">
        <v>34</v>
      </c>
      <c r="G8" s="11">
        <v>1400</v>
      </c>
      <c r="H8" s="11">
        <v>50</v>
      </c>
      <c r="I8" s="14">
        <f t="shared" si="0"/>
        <v>70000</v>
      </c>
    </row>
    <row r="9" spans="1:9" ht="105.75" customHeight="1" x14ac:dyDescent="0.3">
      <c r="A9" s="10">
        <v>7</v>
      </c>
      <c r="B9" s="11">
        <v>33211240</v>
      </c>
      <c r="C9" s="12" t="s">
        <v>35</v>
      </c>
      <c r="D9" s="12" t="s">
        <v>36</v>
      </c>
      <c r="E9" s="13" t="s">
        <v>26</v>
      </c>
      <c r="F9" s="6" t="s">
        <v>74</v>
      </c>
      <c r="G9" s="11">
        <v>39.96</v>
      </c>
      <c r="H9" s="11">
        <v>1000</v>
      </c>
      <c r="I9" s="14">
        <f t="shared" si="0"/>
        <v>39960</v>
      </c>
    </row>
    <row r="10" spans="1:9" ht="165" customHeight="1" x14ac:dyDescent="0.3">
      <c r="A10" s="10">
        <v>8</v>
      </c>
      <c r="B10" s="11">
        <v>33211260</v>
      </c>
      <c r="C10" s="12" t="s">
        <v>5</v>
      </c>
      <c r="D10" s="12" t="s">
        <v>13</v>
      </c>
      <c r="E10" s="13" t="s">
        <v>26</v>
      </c>
      <c r="F10" s="6" t="s">
        <v>74</v>
      </c>
      <c r="G10" s="11">
        <v>34.991999999999997</v>
      </c>
      <c r="H10" s="11">
        <v>400</v>
      </c>
      <c r="I10" s="14">
        <f t="shared" si="0"/>
        <v>13996.8</v>
      </c>
    </row>
    <row r="11" spans="1:9" ht="105.75" customHeight="1" x14ac:dyDescent="0.3">
      <c r="A11" s="10">
        <v>9</v>
      </c>
      <c r="B11" s="11">
        <v>33211130</v>
      </c>
      <c r="C11" s="12" t="s">
        <v>37</v>
      </c>
      <c r="D11" s="12" t="s">
        <v>38</v>
      </c>
      <c r="E11" s="13" t="s">
        <v>26</v>
      </c>
      <c r="F11" s="6" t="s">
        <v>74</v>
      </c>
      <c r="G11" s="11">
        <v>356</v>
      </c>
      <c r="H11" s="11">
        <v>500</v>
      </c>
      <c r="I11" s="14">
        <f t="shared" si="0"/>
        <v>178000</v>
      </c>
    </row>
    <row r="12" spans="1:9" ht="105.75" customHeight="1" x14ac:dyDescent="0.3">
      <c r="A12" s="10">
        <v>10</v>
      </c>
      <c r="B12" s="11">
        <v>33211130</v>
      </c>
      <c r="C12" s="12" t="s">
        <v>39</v>
      </c>
      <c r="D12" s="12" t="s">
        <v>14</v>
      </c>
      <c r="E12" s="13" t="s">
        <v>26</v>
      </c>
      <c r="F12" s="6" t="s">
        <v>74</v>
      </c>
      <c r="G12" s="11">
        <v>415.5</v>
      </c>
      <c r="H12" s="11">
        <v>500</v>
      </c>
      <c r="I12" s="14">
        <f t="shared" si="0"/>
        <v>207750</v>
      </c>
    </row>
    <row r="13" spans="1:9" ht="105.75" customHeight="1" x14ac:dyDescent="0.3">
      <c r="A13" s="10">
        <v>11</v>
      </c>
      <c r="B13" s="11">
        <v>33211330</v>
      </c>
      <c r="C13" s="12" t="s">
        <v>40</v>
      </c>
      <c r="D13" s="12" t="s">
        <v>41</v>
      </c>
      <c r="E13" s="13" t="s">
        <v>26</v>
      </c>
      <c r="F13" s="6" t="s">
        <v>74</v>
      </c>
      <c r="G13" s="11">
        <v>1800</v>
      </c>
      <c r="H13" s="11">
        <v>200</v>
      </c>
      <c r="I13" s="14">
        <f t="shared" si="0"/>
        <v>360000</v>
      </c>
    </row>
    <row r="14" spans="1:9" ht="81" customHeight="1" x14ac:dyDescent="0.3">
      <c r="A14" s="10">
        <v>12</v>
      </c>
      <c r="B14" s="11">
        <v>33211500</v>
      </c>
      <c r="C14" s="12" t="s">
        <v>42</v>
      </c>
      <c r="D14" s="12" t="s">
        <v>43</v>
      </c>
      <c r="E14" s="13" t="s">
        <v>26</v>
      </c>
      <c r="F14" s="6" t="s">
        <v>74</v>
      </c>
      <c r="G14" s="11">
        <v>1800</v>
      </c>
      <c r="H14" s="11">
        <v>250</v>
      </c>
      <c r="I14" s="14">
        <f t="shared" si="0"/>
        <v>450000</v>
      </c>
    </row>
    <row r="15" spans="1:9" ht="78" customHeight="1" x14ac:dyDescent="0.3">
      <c r="A15" s="10">
        <v>13</v>
      </c>
      <c r="B15" s="11">
        <v>33211370</v>
      </c>
      <c r="C15" s="12" t="s">
        <v>3</v>
      </c>
      <c r="D15" s="12" t="s">
        <v>44</v>
      </c>
      <c r="E15" s="13" t="s">
        <v>26</v>
      </c>
      <c r="F15" s="6" t="s">
        <v>74</v>
      </c>
      <c r="G15" s="11">
        <v>1800</v>
      </c>
      <c r="H15" s="11">
        <v>200</v>
      </c>
      <c r="I15" s="14">
        <f t="shared" si="0"/>
        <v>360000</v>
      </c>
    </row>
    <row r="16" spans="1:9" ht="72" customHeight="1" x14ac:dyDescent="0.3">
      <c r="A16" s="10">
        <v>14</v>
      </c>
      <c r="B16" s="11">
        <v>33211500</v>
      </c>
      <c r="C16" s="12" t="s">
        <v>45</v>
      </c>
      <c r="D16" s="12" t="s">
        <v>46</v>
      </c>
      <c r="E16" s="13" t="s">
        <v>26</v>
      </c>
      <c r="F16" s="6" t="s">
        <v>74</v>
      </c>
      <c r="G16" s="11">
        <v>2400</v>
      </c>
      <c r="H16" s="11">
        <v>850</v>
      </c>
      <c r="I16" s="14">
        <f t="shared" si="0"/>
        <v>2040000</v>
      </c>
    </row>
    <row r="17" spans="1:9" ht="72" customHeight="1" x14ac:dyDescent="0.3">
      <c r="A17" s="10">
        <v>15</v>
      </c>
      <c r="B17" s="11">
        <v>33211380</v>
      </c>
      <c r="C17" s="12" t="s">
        <v>47</v>
      </c>
      <c r="D17" s="12" t="s">
        <v>48</v>
      </c>
      <c r="E17" s="13" t="s">
        <v>26</v>
      </c>
      <c r="F17" s="6" t="s">
        <v>74</v>
      </c>
      <c r="G17" s="11">
        <v>2400</v>
      </c>
      <c r="H17" s="11">
        <v>150</v>
      </c>
      <c r="I17" s="14">
        <f t="shared" si="0"/>
        <v>360000</v>
      </c>
    </row>
    <row r="18" spans="1:9" ht="237" customHeight="1" x14ac:dyDescent="0.3">
      <c r="A18" s="10">
        <v>16</v>
      </c>
      <c r="B18" s="11">
        <v>33211140</v>
      </c>
      <c r="C18" s="12" t="s">
        <v>49</v>
      </c>
      <c r="D18" s="12" t="s">
        <v>50</v>
      </c>
      <c r="E18" s="13" t="s">
        <v>26</v>
      </c>
      <c r="F18" s="6" t="s">
        <v>74</v>
      </c>
      <c r="G18" s="11">
        <v>30</v>
      </c>
      <c r="H18" s="11">
        <v>150</v>
      </c>
      <c r="I18" s="14">
        <f t="shared" si="0"/>
        <v>4500</v>
      </c>
    </row>
    <row r="19" spans="1:9" ht="216.75" customHeight="1" x14ac:dyDescent="0.3">
      <c r="A19" s="10">
        <v>17</v>
      </c>
      <c r="B19" s="11">
        <v>33211180</v>
      </c>
      <c r="C19" s="12" t="s">
        <v>51</v>
      </c>
      <c r="D19" s="12" t="s">
        <v>70</v>
      </c>
      <c r="E19" s="13" t="s">
        <v>26</v>
      </c>
      <c r="F19" s="6" t="s">
        <v>74</v>
      </c>
      <c r="G19" s="11">
        <v>89.08</v>
      </c>
      <c r="H19" s="11">
        <v>2000</v>
      </c>
      <c r="I19" s="14">
        <f t="shared" si="0"/>
        <v>178160</v>
      </c>
    </row>
    <row r="20" spans="1:9" ht="105.75" customHeight="1" x14ac:dyDescent="0.3">
      <c r="A20" s="10">
        <v>18</v>
      </c>
      <c r="B20" s="11">
        <v>33691162</v>
      </c>
      <c r="C20" s="12" t="s">
        <v>6</v>
      </c>
      <c r="D20" s="12" t="s">
        <v>15</v>
      </c>
      <c r="E20" s="13" t="s">
        <v>26</v>
      </c>
      <c r="F20" s="6" t="s">
        <v>74</v>
      </c>
      <c r="G20" s="11">
        <v>2400</v>
      </c>
      <c r="H20" s="11">
        <v>50</v>
      </c>
      <c r="I20" s="14">
        <f t="shared" si="0"/>
        <v>120000</v>
      </c>
    </row>
    <row r="21" spans="1:9" ht="40.5" x14ac:dyDescent="0.3">
      <c r="A21" s="10">
        <v>19</v>
      </c>
      <c r="B21" s="11">
        <v>33691129</v>
      </c>
      <c r="C21" s="12" t="s">
        <v>52</v>
      </c>
      <c r="D21" s="12" t="s">
        <v>53</v>
      </c>
      <c r="E21" s="13" t="s">
        <v>26</v>
      </c>
      <c r="F21" s="11" t="s">
        <v>8</v>
      </c>
      <c r="G21" s="11">
        <v>1400</v>
      </c>
      <c r="H21" s="11">
        <v>10</v>
      </c>
      <c r="I21" s="14">
        <f t="shared" si="0"/>
        <v>14000</v>
      </c>
    </row>
    <row r="22" spans="1:9" ht="27" x14ac:dyDescent="0.3">
      <c r="A22" s="10">
        <v>20</v>
      </c>
      <c r="B22" s="11">
        <v>33651135</v>
      </c>
      <c r="C22" s="12" t="s">
        <v>9</v>
      </c>
      <c r="D22" s="12" t="s">
        <v>54</v>
      </c>
      <c r="E22" s="13" t="s">
        <v>26</v>
      </c>
      <c r="F22" s="11" t="s">
        <v>2</v>
      </c>
      <c r="G22" s="11">
        <v>190</v>
      </c>
      <c r="H22" s="11">
        <v>3000</v>
      </c>
      <c r="I22" s="14">
        <f t="shared" si="0"/>
        <v>570000</v>
      </c>
    </row>
    <row r="23" spans="1:9" ht="40.5" x14ac:dyDescent="0.3">
      <c r="A23" s="10">
        <v>21</v>
      </c>
      <c r="B23" s="11">
        <v>33631260</v>
      </c>
      <c r="C23" s="12" t="s">
        <v>10</v>
      </c>
      <c r="D23" s="12" t="s">
        <v>16</v>
      </c>
      <c r="E23" s="13" t="s">
        <v>26</v>
      </c>
      <c r="F23" s="11" t="s">
        <v>2</v>
      </c>
      <c r="G23" s="11">
        <v>70</v>
      </c>
      <c r="H23" s="11">
        <v>300</v>
      </c>
      <c r="I23" s="14">
        <f t="shared" si="0"/>
        <v>21000</v>
      </c>
    </row>
    <row r="24" spans="1:9" ht="40.5" x14ac:dyDescent="0.3">
      <c r="A24" s="10">
        <v>22</v>
      </c>
      <c r="B24" s="11">
        <v>33691160</v>
      </c>
      <c r="C24" s="12" t="s">
        <v>11</v>
      </c>
      <c r="D24" s="12" t="s">
        <v>55</v>
      </c>
      <c r="E24" s="13" t="s">
        <v>26</v>
      </c>
      <c r="F24" s="11" t="s">
        <v>2</v>
      </c>
      <c r="G24" s="11">
        <v>80</v>
      </c>
      <c r="H24" s="11">
        <v>100</v>
      </c>
      <c r="I24" s="14">
        <f t="shared" si="0"/>
        <v>8000</v>
      </c>
    </row>
    <row r="25" spans="1:9" ht="105.75" customHeight="1" x14ac:dyDescent="0.3">
      <c r="A25" s="10">
        <v>23</v>
      </c>
      <c r="B25" s="11">
        <v>33691421</v>
      </c>
      <c r="C25" s="12" t="s">
        <v>56</v>
      </c>
      <c r="D25" s="12" t="s">
        <v>57</v>
      </c>
      <c r="E25" s="13" t="s">
        <v>26</v>
      </c>
      <c r="F25" s="11" t="s">
        <v>58</v>
      </c>
      <c r="G25" s="11">
        <v>1500</v>
      </c>
      <c r="H25" s="11">
        <v>300</v>
      </c>
      <c r="I25" s="14">
        <f t="shared" si="0"/>
        <v>450000</v>
      </c>
    </row>
    <row r="26" spans="1:9" ht="105.75" customHeight="1" x14ac:dyDescent="0.3">
      <c r="A26" s="10">
        <v>24</v>
      </c>
      <c r="B26" s="11">
        <v>33691421</v>
      </c>
      <c r="C26" s="12" t="s">
        <v>59</v>
      </c>
      <c r="D26" s="12" t="s">
        <v>60</v>
      </c>
      <c r="E26" s="13" t="s">
        <v>26</v>
      </c>
      <c r="F26" s="11" t="s">
        <v>58</v>
      </c>
      <c r="G26" s="11">
        <v>30000</v>
      </c>
      <c r="H26" s="11">
        <v>9</v>
      </c>
      <c r="I26" s="14">
        <f t="shared" si="0"/>
        <v>270000</v>
      </c>
    </row>
    <row r="27" spans="1:9" ht="105.75" customHeight="1" x14ac:dyDescent="0.3">
      <c r="A27" s="10">
        <v>25</v>
      </c>
      <c r="B27" s="11" t="s">
        <v>61</v>
      </c>
      <c r="C27" s="12" t="s">
        <v>62</v>
      </c>
      <c r="D27" s="12" t="s">
        <v>63</v>
      </c>
      <c r="E27" s="13" t="s">
        <v>26</v>
      </c>
      <c r="F27" s="11" t="s">
        <v>58</v>
      </c>
      <c r="G27" s="11">
        <v>33000</v>
      </c>
      <c r="H27" s="11">
        <v>20</v>
      </c>
      <c r="I27" s="14">
        <f t="shared" si="0"/>
        <v>660000</v>
      </c>
    </row>
    <row r="28" spans="1:9" ht="105.75" customHeight="1" x14ac:dyDescent="0.3">
      <c r="A28" s="10">
        <v>26</v>
      </c>
      <c r="B28" s="11" t="s">
        <v>61</v>
      </c>
      <c r="C28" s="12" t="s">
        <v>64</v>
      </c>
      <c r="D28" s="12" t="s">
        <v>65</v>
      </c>
      <c r="E28" s="13" t="s">
        <v>26</v>
      </c>
      <c r="F28" s="11" t="s">
        <v>58</v>
      </c>
      <c r="G28" s="11">
        <v>39000</v>
      </c>
      <c r="H28" s="11">
        <v>7</v>
      </c>
      <c r="I28" s="14">
        <f t="shared" si="0"/>
        <v>273000</v>
      </c>
    </row>
    <row r="29" spans="1:9" ht="105.75" customHeight="1" x14ac:dyDescent="0.3">
      <c r="A29" s="10">
        <v>27</v>
      </c>
      <c r="B29" s="11">
        <v>33211500</v>
      </c>
      <c r="C29" s="12" t="s">
        <v>12</v>
      </c>
      <c r="D29" s="12" t="s">
        <v>72</v>
      </c>
      <c r="E29" s="13" t="s">
        <v>26</v>
      </c>
      <c r="F29" s="11" t="s">
        <v>1</v>
      </c>
      <c r="G29" s="11">
        <v>2400</v>
      </c>
      <c r="H29" s="11">
        <v>600</v>
      </c>
      <c r="I29" s="14">
        <f t="shared" si="0"/>
        <v>1440000</v>
      </c>
    </row>
    <row r="30" spans="1:9" ht="75" customHeight="1" x14ac:dyDescent="0.3">
      <c r="A30" s="10">
        <v>28</v>
      </c>
      <c r="B30" s="11">
        <v>33691162</v>
      </c>
      <c r="C30" s="12" t="s">
        <v>7</v>
      </c>
      <c r="D30" s="12" t="s">
        <v>66</v>
      </c>
      <c r="E30" s="13" t="s">
        <v>26</v>
      </c>
      <c r="F30" s="11" t="s">
        <v>1</v>
      </c>
      <c r="G30" s="11">
        <v>200</v>
      </c>
      <c r="H30" s="11">
        <v>500</v>
      </c>
      <c r="I30" s="14">
        <f t="shared" si="0"/>
        <v>100000</v>
      </c>
    </row>
    <row r="31" spans="1:9" ht="149.25" customHeight="1" x14ac:dyDescent="0.3">
      <c r="A31" s="10">
        <v>29</v>
      </c>
      <c r="B31" s="11">
        <v>33211200</v>
      </c>
      <c r="C31" s="12" t="s">
        <v>67</v>
      </c>
      <c r="D31" s="12" t="s">
        <v>71</v>
      </c>
      <c r="E31" s="13" t="s">
        <v>26</v>
      </c>
      <c r="F31" s="6" t="s">
        <v>74</v>
      </c>
      <c r="G31" s="11">
        <v>10</v>
      </c>
      <c r="H31" s="11">
        <v>500</v>
      </c>
      <c r="I31" s="14">
        <f t="shared" si="0"/>
        <v>5000</v>
      </c>
    </row>
    <row r="32" spans="1:9" ht="140.25" customHeight="1" x14ac:dyDescent="0.3">
      <c r="A32" s="10">
        <v>30</v>
      </c>
      <c r="B32" s="11">
        <v>33211110</v>
      </c>
      <c r="C32" s="12" t="s">
        <v>68</v>
      </c>
      <c r="D32" s="12" t="s">
        <v>73</v>
      </c>
      <c r="E32" s="13" t="s">
        <v>26</v>
      </c>
      <c r="F32" s="11" t="s">
        <v>1</v>
      </c>
      <c r="G32" s="11">
        <v>20</v>
      </c>
      <c r="H32" s="11">
        <v>200</v>
      </c>
      <c r="I32" s="14">
        <f t="shared" si="0"/>
        <v>4000</v>
      </c>
    </row>
    <row r="33" spans="1:9" ht="105.75" customHeight="1" x14ac:dyDescent="0.3">
      <c r="A33" s="10">
        <v>31</v>
      </c>
      <c r="B33" s="11">
        <v>33621641</v>
      </c>
      <c r="C33" s="12" t="s">
        <v>69</v>
      </c>
      <c r="D33" s="12" t="s">
        <v>75</v>
      </c>
      <c r="E33" s="13" t="s">
        <v>26</v>
      </c>
      <c r="F33" s="11" t="s">
        <v>1</v>
      </c>
      <c r="G33" s="11">
        <v>4500</v>
      </c>
      <c r="H33" s="11">
        <v>50</v>
      </c>
      <c r="I33" s="14">
        <f t="shared" si="0"/>
        <v>225000</v>
      </c>
    </row>
    <row r="34" spans="1:9" ht="29.25" customHeight="1" x14ac:dyDescent="0.25">
      <c r="I34" s="15">
        <f>SUM(I3:I33)</f>
        <v>8478988.8000000007</v>
      </c>
    </row>
  </sheetData>
  <mergeCells count="1">
    <mergeCell ref="A1:I1"/>
  </mergeCells>
  <pageMargins left="0.19685039370078741" right="0.19685039370078741" top="0.35433070866141736" bottom="3.9370078740157481" header="0.31496062992125984" footer="0.19685039370078741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2026-09-14T06:28:51Z</dcterms:modified>
</cp:coreProperties>
</file>