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User\Desktop\2026թ․\80. Դեղորայք 19\"/>
    </mc:Choice>
  </mc:AlternateContent>
  <xr:revisionPtr revIDLastSave="0" documentId="13_ncr:1_{1C15901F-A67D-40D3-B79C-A3D8A1CED99E}" xr6:coauthVersionLast="47" xr6:coauthVersionMax="47" xr10:uidLastSave="{00000000-0000-0000-0000-000000000000}"/>
  <bookViews>
    <workbookView xWindow="14295" yWindow="0" windowWidth="14610" windowHeight="15585" xr2:uid="{00000000-000D-0000-FFFF-FFFF00000000}"/>
  </bookViews>
  <sheets>
    <sheet name="Հայերեն" sheetId="8" r:id="rId1"/>
    <sheet name="Русский" sheetId="9" r:id="rId2"/>
  </sheets>
  <calcPr calcId="181029"/>
</workbook>
</file>

<file path=xl/calcChain.xml><?xml version="1.0" encoding="utf-8"?>
<calcChain xmlns="http://schemas.openxmlformats.org/spreadsheetml/2006/main">
  <c r="H32" i="9" l="1"/>
  <c r="H33" i="9"/>
  <c r="H34" i="9"/>
  <c r="H35" i="9"/>
  <c r="H36" i="9"/>
  <c r="H37" i="9"/>
  <c r="H38" i="9"/>
  <c r="H39" i="9"/>
  <c r="H40" i="9"/>
  <c r="H41" i="9"/>
  <c r="H42" i="9"/>
  <c r="H43" i="9"/>
  <c r="H44" i="9"/>
  <c r="H45" i="9"/>
  <c r="H46" i="9"/>
  <c r="H47" i="9"/>
  <c r="H32" i="8"/>
  <c r="H33" i="8"/>
  <c r="H34" i="8"/>
  <c r="H35" i="8"/>
  <c r="H36" i="8"/>
  <c r="H37" i="8"/>
  <c r="H38" i="8"/>
  <c r="H39" i="8"/>
  <c r="H40" i="8"/>
  <c r="H41" i="8"/>
  <c r="H42" i="8"/>
  <c r="H43" i="8"/>
  <c r="H44" i="8"/>
  <c r="H45" i="8"/>
  <c r="H46" i="8"/>
  <c r="H47" i="8"/>
  <c r="H31" i="9"/>
  <c r="H30" i="9"/>
  <c r="H29" i="9"/>
  <c r="H28" i="9"/>
  <c r="H27" i="9"/>
  <c r="H26" i="9"/>
  <c r="H25" i="9"/>
  <c r="H24" i="9"/>
  <c r="H23" i="9"/>
  <c r="H22" i="9"/>
  <c r="H21" i="9"/>
  <c r="H20" i="9"/>
  <c r="H19" i="9"/>
  <c r="H18" i="9"/>
  <c r="H17" i="9"/>
  <c r="H16" i="9"/>
  <c r="H15" i="9"/>
  <c r="H14" i="9"/>
  <c r="H13" i="9"/>
  <c r="H12" i="9"/>
  <c r="H11" i="9"/>
  <c r="H10" i="9"/>
  <c r="H9" i="9"/>
  <c r="H8" i="9"/>
  <c r="H31" i="8" l="1"/>
  <c r="H30" i="8"/>
  <c r="H29" i="8"/>
  <c r="H28" i="8"/>
  <c r="H27" i="8"/>
  <c r="H26" i="8"/>
  <c r="H25" i="8"/>
  <c r="H24" i="8"/>
  <c r="H23" i="8"/>
  <c r="H22" i="8"/>
  <c r="H21" i="8"/>
  <c r="H20" i="8"/>
  <c r="H19" i="8"/>
  <c r="H18" i="8"/>
  <c r="H17" i="8"/>
  <c r="H16" i="8"/>
  <c r="H15" i="8"/>
  <c r="H14" i="8"/>
  <c r="H13" i="8"/>
  <c r="H12" i="8"/>
  <c r="H11" i="8"/>
  <c r="H10" i="8"/>
  <c r="H9" i="8"/>
  <c r="H8" i="8"/>
</calcChain>
</file>

<file path=xl/sharedStrings.xml><?xml version="1.0" encoding="utf-8"?>
<sst xmlns="http://schemas.openxmlformats.org/spreadsheetml/2006/main" count="348" uniqueCount="227">
  <si>
    <t>Չափման միավոր</t>
  </si>
  <si>
    <t>Քանակ</t>
  </si>
  <si>
    <t>հատ</t>
  </si>
  <si>
    <t>N</t>
  </si>
  <si>
    <t>Անվանում</t>
  </si>
  <si>
    <t>Տեխնիկական բնութագիր</t>
  </si>
  <si>
    <t>Միավորի գնման գին</t>
  </si>
  <si>
    <t>CPV</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</si>
  <si>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</si>
  <si>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t>
  </si>
  <si>
    <t>Մասնակիցները պետք է բավարարեն  ՀՀ Կառավարության  2013 թվականի մայիսի 2-ի N 502-Ն որոշման և Դեղերի մասին ՀՀ օրենքի պահանջներին։</t>
  </si>
  <si>
    <t>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</si>
  <si>
    <t>Գնման գին</t>
  </si>
  <si>
    <t>Наименование</t>
  </si>
  <si>
    <t>Технические характеристики</t>
  </si>
  <si>
    <t>Количество</t>
  </si>
  <si>
    <t>Единица измерения</t>
  </si>
  <si>
    <t>Цена покупки единицы товара</t>
  </si>
  <si>
    <t>Общая стоимость покупки</t>
  </si>
  <si>
    <t>Условия поставки: Поставка Товара(ов) осуществляется Продавцом: с даты вступления в силу договора, заключенного между сторонами, в случае предоставления финансовых средств после заключения настоящего Договора, по 30 декабря 2026 года, каждый раз считая с момента получения заказа на поставку Товара(ов) от Покупателя. В течение 3 рабочих дней, соответствующих количеству заказанного Покупателем товара/предмета, при этом срок поставки первый этап - 20 календарных дней. Заказ на поставку товара/предмета оформляется Покупателем Продавцу в устной или письменной форме (также с адреса электронной почты Покупателя Продавцу). путем отправки заказа на адрес электронной почты ).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</si>
  <si>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</si>
  <si>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Участники должны соответствовать требованиям Постановления Правительства РА № 502-Н от 2 мая 2013 года и Закона РА «О лекарственных средствах».</t>
  </si>
  <si>
    <t>Срок годности препарата на момент поставки покупателю должен быть следующим:
а. Лекарственные средства со сроком годности 2,5 года и более должны иметь остаточный срок годности не менее 24 месяцев на момент поставки.
б. Лекарственные средства со сроком годности до 2,5 лет должны иметь остаточный срок годности не менее 12 месяцев на момент поставки.</t>
  </si>
  <si>
    <t>штук</t>
  </si>
  <si>
    <t>Պանտոպրազոլ 40մգ</t>
  </si>
  <si>
    <t>Պանտոպրազոլ, դեղահատեր աղելույծ 40մգ</t>
  </si>
  <si>
    <t xml:space="preserve">Ալֆա-բրոմիզովալերիանաթթվի էթիլ էսթեր, ֆենոբարբիտալ, անանուխի յուղ </t>
  </si>
  <si>
    <t>Ալֆա-բրոմիզովալերիանաթթվի էթիլ էսթեր, ֆենոբարբիտալ, անանուխի յուղ կաթիլներ ներքին ընդունման 20մգ/մլ+18,26մգ/մլ+1,42մգ/մլ; 25-30մլ ապակե շշիկ</t>
  </si>
  <si>
    <t>Էսենցիալ ֆոսֆոլիպիդներ 50մգ/մլ; 5մլ</t>
  </si>
  <si>
    <t>Էսենցիալ ֆոսֆոլիպիդներ, լուծույթ ն/ե ներարկման 50մգ/մլ; 5մլ</t>
  </si>
  <si>
    <t>Կատվախոտի ոգեթուրմ 200մգ/մլ, 30մլ</t>
  </si>
  <si>
    <t xml:space="preserve">Կատվախոտի ոգեթուրմ, ոգեթուրմ 200մգ/մլ 30մլ </t>
  </si>
  <si>
    <t>Կեչու խեժ, քսերոֆորմ հեղուկաքսուք 30մգ/գ+30մգ/գ 25գ</t>
  </si>
  <si>
    <t>Կեչու խեժ, քսերոֆորմ հեղուկաքսուք 30մգ/գ+30մգ/գ; ալյումինե պարկուճ 25գ</t>
  </si>
  <si>
    <t>Մետրոնիդազոլ դոնդող 20գ</t>
  </si>
  <si>
    <t>Մետրոնիդազոլ, դոնդող 10մգ/գ; 20գ ալյումինե պարկուճ</t>
  </si>
  <si>
    <t>Տրամադոլ (տրամադոլի հիդրոքլորիդ) 100մգ/2մլ</t>
  </si>
  <si>
    <t>Տրամադոլ (տրամադոլի հիդրոքլորիդ), լուծույթ ներարկման կամ կաթիլաներարկման 100մգ/2մլ, ամպուլներ</t>
  </si>
  <si>
    <t>Ցինկի օքսիդ 10% քսուք</t>
  </si>
  <si>
    <t>Ցինկի օքսիդ 10%, քսուք արտաքին կիրառման 100մգ/գ; 25գ ալյումինե պարկուճ</t>
  </si>
  <si>
    <t>Ամֆոտերիցին B լիպոսոմալ 50մգ</t>
  </si>
  <si>
    <t>Ամֆոտերիցին B լիպոսոմալ 50մգ ն/ե ներարկման, սրվակ</t>
  </si>
  <si>
    <t>Ամֆոտերիցին B սուսպենզիա 100մգ/մլ, 50մլ</t>
  </si>
  <si>
    <t xml:space="preserve">Ամֆոտերիցին B սուսպենզիա 100մգ/մլ, 50մլ </t>
  </si>
  <si>
    <t>Կետամին հիդրոքլորիդ 500մգ/10մլ</t>
  </si>
  <si>
    <t xml:space="preserve">Կետամին հիդրոքլորիդ, լուծույթ ներարկման 500մգ/10մլ, ապակե սրվակներ </t>
  </si>
  <si>
    <t>Նիկեթամիդ 250մգ/մլ 2մլ</t>
  </si>
  <si>
    <t>Նիկեթամիդ 250մգ/մլ 2մլ, լուծույթ ներարկման 250մգ/մլ; ամպուլներ 2մլ</t>
  </si>
  <si>
    <t>ՍմոֆԿաբիվեն Ցենտրալ</t>
  </si>
  <si>
    <t>ՍմոֆԿաբիվեն Ցենտրալ, էմուլսիա կաթիլաներարկման։ I-ին խցիկ՝ L-ալանին, L-արգինին, գլիցին, L-հիստիդին, L-իզոլեյցին, L-լեյցին, L- լիզին (լիզինի ացետատ), Լ-մեթիոնին, Լ-ֆենիլալանին, Լ-պրոլին, Լ-սերին, տաուրին, Լ-թրեոնին, Լ-տրիպտոֆան, Լ-թիրոզին, Լ-վալին, կալցիումի քլորիդ (կալցիումի քլորիդի դիհիդրատ), նատրիում գլիցերոֆոսֆատ (նատրիում գլիցերոֆոսֆատի հիդրատ), մագնեզիումի սուլֆատ (մագնեզիումի սուլֆատի հեպտահիդրատ), կալիումի քլորիդ, նատրիումի ացետատ (նատրիումի ացետատի տրիհիդրատ), ցինկի սուլֆատ(ցինկի սուլֆատի հեպտահիդրատ), II-րդ խցիկ՝ գլյուկոզ (գլյուկոզի մոնոհիդրատ), III-րդ խցիկ՝ սոյայի յուղ, տրիգլիցերիդներ, ձիթապտղի յուղ, ձկան յուղ (հարստացված օմեգա-3 թթվով)։ I-ին խցիկ՝ 14մգ/մլ+12մգ/մլ+11մգ/մլ+3մգ/մլ+5մգ/մլ+7,4մգ/մլ+6,6մգ/մլ+4,3մգ/մլ+5,1մգ/մլ+11,2մգ/մլ+6,5մգ/մլ+1մգ/մլ+4,4մգ/մլ+2մգ/մլ+0,4մգ/մլ+6,2մգ/մլ+0,56մգ/մլ+4,2մգ/մլ +1,2մգ/մլ+4,5մգ/մլ+3,4մգ/մլ+0,013մգ/մլ, II-րդ խցիկ՝ 419,5մգ/մլ, III-րդ խցիկ՝ 60մգ/մլ+60մգ/մլ+50մգ/մլ+30մգ/մլ; 4(4x1) պլաստիկե խցիկների հավաքածու 986մլ</t>
  </si>
  <si>
    <t>Օսիմերտինիբ 80մգ</t>
  </si>
  <si>
    <t>Օսիմերտինիբ 80մգ, դեղահատեր</t>
  </si>
  <si>
    <t xml:space="preserve">Լենալիդոմիդ 10մգ </t>
  </si>
  <si>
    <t>Լենալիդոմիդ 10մգ, հաբ</t>
  </si>
  <si>
    <t>Սիլիմարին 22.5մգ</t>
  </si>
  <si>
    <t>Սիլիմարին, դեղահատեր թաղանթապատ 22,5մգ</t>
  </si>
  <si>
    <t>Լենալիդոմիդ 25մգ, հաբ</t>
  </si>
  <si>
    <t>Պրեդնիզոլոն 30մգ</t>
  </si>
  <si>
    <t xml:space="preserve">Պրեդնիզոլոն դեղահատեր 30մգ </t>
  </si>
  <si>
    <t>Լեուպրորելին (լեուպրորելինի ացետատ) 7,5մգ</t>
  </si>
  <si>
    <t>Լեուպրորելին (լեուպրորելինի ացետատ) 7,5մգ դեղափոշի լիոֆիլացված ե/մ ներարկման լուծույթի և լուծիչ</t>
  </si>
  <si>
    <t>Վինորելբին 50մգ</t>
  </si>
  <si>
    <t>Վինորելբին 50մգ, խտանյութ կաթիլաներարկման լուծույթի</t>
  </si>
  <si>
    <t>Վենետոկլաքս 100մգ, հաբ</t>
  </si>
  <si>
    <t>Պալբոցիկլիբ 125մգ</t>
  </si>
  <si>
    <t>Պալբոցիկլիբ 125մգ, դեղապատիճներ</t>
  </si>
  <si>
    <t>Դաունոռուբիցին 20մգ</t>
  </si>
  <si>
    <t>Դաունոռուբիցին 20մգ, դեղափոշի լիոֆիլացված ներարկման լուծույթի, սրվակ</t>
  </si>
  <si>
    <t>ՀՀ ԱՆ ««Յոլյան» արյունաբանության և ուռուցքաբանության կենտրոն» ՓԲԸ-ում դեղորայքի, հարդեղագործական ապրանքների և լաբորատոր ազդանյութերի ընդունումը իրականացվելու է բացառապես ՊԲԳ (GDP) պահանջներին համապատասխան՝ առաջնորդվելով ՀՀ ԱՆ նախարարի 2010թ, սեպտեմբերի 9-ի N 17 Ն հրամանով։ Բեռնափոխադրումը իրականացնող տրանսպորտային միջոցը պետք է ապահովված լինի ապրանքների պահպանման պայմանների համար համապատասխան միջոցներով, այլապես մատակարարված ապրանքը չի ընդունվի և այդ մասին հաղորդում կներկայացվի համապատասխան տեսչական մարմիններին։</t>
  </si>
  <si>
    <t>Приём лекарственных средств, парафармацевтических препаратов и лабораторных реагентов в ЗАО «Гематологический и онкологический центр «Йолян» Министерства здравоохранения Республики Армения будет осуществляться исключительно в соответствии с требованиями Общих положений Республики Армения, руководствуясь Приказом Министра здравоохранения Республики Армения № 17 Н от 9 сентября 2010 года. Транспортное средство, осуществляющее перевозку груза, должно быть оборудовано соответствующими средствами для обеспечения условий хранения товара, в противном случае доставленный товар не будет принят, и будет составлен протокол для соответствующих инспекционных органов.</t>
  </si>
  <si>
    <t>Ացիկլովիր 200մգ</t>
  </si>
  <si>
    <t xml:space="preserve">Ացիկլովիր, դեղահատեր 200մգ </t>
  </si>
  <si>
    <t>Գեմցիտաբին (գեմցիտաբինի հիդրոքլորիդ) 1000մգ</t>
  </si>
  <si>
    <t>Գեմցիտաբին (գեմցիտաբինի հիդրոքլորիդ), դեղափոշի լիոֆիլացված կաթիլաներարկման լուծույթի կամ խտանյութ ն/ե կաթիլաներարկման լուծույթի 1000մգ</t>
  </si>
  <si>
    <t>Դանտրոլեն 20 մգ</t>
  </si>
  <si>
    <t>Դեղափոշի ներարկման լուծույթի` 20մգ</t>
  </si>
  <si>
    <t>Դեքսամեթազոն 4մգ</t>
  </si>
  <si>
    <t xml:space="preserve">Դեքսամեթազոն, դեղահատեր 4մգ </t>
  </si>
  <si>
    <t>Դոցետաքսել 80մգ</t>
  </si>
  <si>
    <t xml:space="preserve">Դոցետաքսել 80մգ, ֆլակոն </t>
  </si>
  <si>
    <t>Երկաթ(III)-հիդրօքսիդի դեքստրանային համալիր  50մգ/մլ 2մլ</t>
  </si>
  <si>
    <t>Երկաթ(III)-հիդրօքսիդի դեքստրանային համալիր, լուծույթ ներարկման 50մգ/մլ 2մլ ամպուլներ</t>
  </si>
  <si>
    <t>Էվերոլիմուս 10մգ</t>
  </si>
  <si>
    <t>Էվերոլիմուս 10մգ դեղահատեր</t>
  </si>
  <si>
    <t>Իզոֆլուրան 100% 100մլ</t>
  </si>
  <si>
    <t>Իզոֆլուրան, հեղուկ շնչառման 100%; 100մլ ապակե շշիկ</t>
  </si>
  <si>
    <t>Լենալիդոմիդ 25մգ</t>
  </si>
  <si>
    <t>Լևոֆլօքսացին (լևոֆլօքսացինի հեմիհիդրատ) 0.5% 100մլ</t>
  </si>
  <si>
    <t>Լևոֆլօքսացին (լևոֆլօքսացինի հեմիհիդրատ) լուծույթ կաթիլաներարկման 5մգ/մլ; 100մլ պլաստիկե փաթեթ</t>
  </si>
  <si>
    <t>Միկաֆունգին 50մգ</t>
  </si>
  <si>
    <t>Միկաֆունգին 50մգ, սրվակ</t>
  </si>
  <si>
    <t>Ուրսոդեօքսիխոլաթթու 250մգ</t>
  </si>
  <si>
    <t>Ուրսոդեօքսիխոլաթթու, դեղահատեր կամ դեղապատիճներ 250մգ</t>
  </si>
  <si>
    <t>Պարացետամոլ 10մգ/մլ; 100մլ</t>
  </si>
  <si>
    <t>Պարացետամոլ, լուծույթ կաթիլաներարկման 10մգ/մլ, 100մլ պլաստիկե փաթեթ կամ ապակե շշիկ</t>
  </si>
  <si>
    <t>Պեմետրեքսեդ (պեմետրեքսեդի դինատրիում հեպտահիդրատ) 500մգ</t>
  </si>
  <si>
    <t>Պեմետրեքսեդ (պեմետրեքսեդի դինատրիում հեպտահիդրատ) 500մգ դեղափոշի կաթիլաներարկման լուծույթի խտանյութի, սրվակ</t>
  </si>
  <si>
    <t>Ջուր ներարկման 2մլ</t>
  </si>
  <si>
    <t>Ջուր ներարկման, լուծիչ հարմարսողական կիրառման, ամպուլներ 2մլ</t>
  </si>
  <si>
    <t>Սուլֆամեթօքսազոլ, տրիմեթոպրիմ 400մգ+80մգ</t>
  </si>
  <si>
    <t>Սուլֆամեթօքսազոլ, տրիմեթոպրիմ, դեղահատեր 400մգ+80մգ</t>
  </si>
  <si>
    <t xml:space="preserve">Սուքսամեթոնիում (սուքսամեթոնիումի յոդիդ) 20մգ/մլ, 5մլ </t>
  </si>
  <si>
    <t xml:space="preserve">Սուքսամեթոնիումի յոդիդ, 20մգ/մլ, 5մլ </t>
  </si>
  <si>
    <t>Ֆլուդարաբին 50մգ/2մլ</t>
  </si>
  <si>
    <t>Ֆլուդարաբին 50մգ/2մլ, սրվակ</t>
  </si>
  <si>
    <t>33621300/504</t>
  </si>
  <si>
    <t>33651151/515</t>
  </si>
  <si>
    <t>33651151/516</t>
  </si>
  <si>
    <t>33661151/501</t>
  </si>
  <si>
    <t>33651245/505</t>
  </si>
  <si>
    <t>33691176/665</t>
  </si>
  <si>
    <t>33691176/666</t>
  </si>
  <si>
    <t>33691176/667</t>
  </si>
  <si>
    <t>33691176/668</t>
  </si>
  <si>
    <t>33691176/669</t>
  </si>
  <si>
    <t>33691176/670</t>
  </si>
  <si>
    <t>33691176/671</t>
  </si>
  <si>
    <t>33691176/672</t>
  </si>
  <si>
    <t>33691176/673</t>
  </si>
  <si>
    <t>33691176/674</t>
  </si>
  <si>
    <t>33691176/675</t>
  </si>
  <si>
    <t>33691176/676</t>
  </si>
  <si>
    <t>33691176/677</t>
  </si>
  <si>
    <t>33691176/678</t>
  </si>
  <si>
    <t>33691176/679</t>
  </si>
  <si>
    <t>33691176/680</t>
  </si>
  <si>
    <t>33651229/505</t>
  </si>
  <si>
    <t>33661153/501</t>
  </si>
  <si>
    <t>33651242/509</t>
  </si>
  <si>
    <t>33691191/505</t>
  </si>
  <si>
    <t>33661110/502</t>
  </si>
  <si>
    <t>33691201/503</t>
  </si>
  <si>
    <t>33691728/507</t>
  </si>
  <si>
    <t>33661111/509</t>
  </si>
  <si>
    <t>33691112/511</t>
  </si>
  <si>
    <t>33621330/508</t>
  </si>
  <si>
    <t>33611470/505</t>
  </si>
  <si>
    <t>33661122/502</t>
  </si>
  <si>
    <t>33642210/509</t>
  </si>
  <si>
    <t>33691199/504</t>
  </si>
  <si>
    <t>33651131/501</t>
  </si>
  <si>
    <t>33631360/506</t>
  </si>
  <si>
    <t>33651249/508</t>
  </si>
  <si>
    <t>33691226/510</t>
  </si>
  <si>
    <t>33631150/509</t>
  </si>
  <si>
    <t>ՅԱԿ-ԷԱՃԱՊՁԲ-26/80, ԴԵՂՈՐԱՅՔԻ ՁԵՌՔԲԵՐՈՒՄ ՆԱԽԱՏԵՍՎԱԾ 2026 ԹՎԱԿԱՆԻ ՀԱՄԱՐ</t>
  </si>
  <si>
    <t>YAK-EAChAPDzB-26/80, ДОСТИЖЕНИЕ ЛЕКАРСТВО ЗАПЛАНИРОВАНО НА 2026 ГОД</t>
  </si>
  <si>
    <t>этиловый эфир альфа-бромоизовалериановой кислоты, фенобарбитал, масло мяты перечной</t>
  </si>
  <si>
    <t>Липосомальный амфотерицин B 50 мг</t>
  </si>
  <si>
    <t>Суспензия амфотерицина B 100 мг/мл, 50 мл</t>
  </si>
  <si>
    <t>Ацикловир 200 мг</t>
  </si>
  <si>
    <t>Гемцитабин (гидрохлорид гемцитабина) 1000 мг</t>
  </si>
  <si>
    <t>Дантролен 20 мг</t>
  </si>
  <si>
    <t>Даунорубицин 20 мг</t>
  </si>
  <si>
    <t>Дексаметазон 4 мг</t>
  </si>
  <si>
    <t>Доцетаксел 80 мг</t>
  </si>
  <si>
    <t>Комплекс декстрана с гидроксидом железа(III) 50 мг/мл 2 мл</t>
  </si>
  <si>
    <t>Незаменимые фосфолипиды 50 мг/мл; 5 мл</t>
  </si>
  <si>
    <t>Эверолимус 10 мг</t>
  </si>
  <si>
    <t>Изофлуран 100% 100 мл</t>
  </si>
  <si>
    <t>Леналидомид 10 мг</t>
  </si>
  <si>
    <t>Леналидомид 25 мг</t>
  </si>
  <si>
    <t>Леупрорелин (леупрорелина ацетат) 7,5 мг</t>
  </si>
  <si>
    <t>Левофлоксацин (левофлоксацин гемигидрат) 0,5% 100 мл</t>
  </si>
  <si>
    <t>Настойка кошачьей мяты 200 мг/мл, 30 мл</t>
  </si>
  <si>
    <t>Березовая смола, жидкая ксероформная мазь 30 мг/г + 30 мг/г 25 г</t>
  </si>
  <si>
    <t>Гидрохлорид кетамина 500 мг/10 мл</t>
  </si>
  <si>
    <t>Метронидазол в виде желе 20 г</t>
  </si>
  <si>
    <t>Микафунгин 50 мг</t>
  </si>
  <si>
    <t>Никетамид 250 мг/мл 2 мл</t>
  </si>
  <si>
    <t>Урсодезоксихолевая кислота 250 мг</t>
  </si>
  <si>
    <t>Палбоциклиб 125 мг</t>
  </si>
  <si>
    <t>Пантопразол 40 мг</t>
  </si>
  <si>
    <t>Парацетамол 10 мг/мл; 100 мл</t>
  </si>
  <si>
    <t>Пеметрексе́д (гептагидрат динатрия пеметрекседа) 500 мг</t>
  </si>
  <si>
    <t>Преднизолон 30 мг</t>
  </si>
  <si>
    <t>Вода для инъекций 2 мл</t>
  </si>
  <si>
    <t>Силимарин 22,5 мг</t>
  </si>
  <si>
    <t>СмофКабивен Централ</t>
  </si>
  <si>
    <t>Сульфаметоксазол, триметоприм 400 мг + 80 мг</t>
  </si>
  <si>
    <t>Суксаметония (йодид суксаметония) 20 мг/мл, 5 мл</t>
  </si>
  <si>
    <t>Венетоклакс 100 мг, таблетки</t>
  </si>
  <si>
    <t>Винорелбин 50 мг</t>
  </si>
  <si>
    <t>Трамадол (гидрохлорид трамадола) 100 мг/2 мл</t>
  </si>
  <si>
    <t>Масло оксида цинка 10%</t>
  </si>
  <si>
    <t>Осимертиниб 80 мг</t>
  </si>
  <si>
    <t>Флударабин 50 мг/2 мл</t>
  </si>
  <si>
    <t>Оксид цинка 10%, мазь для наружного применения 100 мг/г; алюминиевая капсула 25 г</t>
  </si>
  <si>
    <t>Озимертиниб 80 мг, таблетки</t>
  </si>
  <si>
    <t>Флударабин 50 мг/2 мл, флакон</t>
  </si>
  <si>
    <t>Йодид суксаметония, 20 мг/мл, 5 мл</t>
  </si>
  <si>
    <t>Веноклакс 100 мг, таблетки</t>
  </si>
  <si>
    <t>Винорелбин 50 мг, концентрат для раствора для внутривенного введения</t>
  </si>
  <si>
    <t>Трамадол (гидрохлорид трамадола), раствор для инъекций или внутривенного введения 100 мг/2 мл, ампулы</t>
  </si>
  <si>
    <t>СмофКабивен Централ, эмульсия для капельного введения. I-й отсек: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 отсек: соевое масло, триглицериды, оливковое масло, рыбий жир (обогащенный омега-3 кислотой). Камера I: 14 мг/мл + 12 мг/мл + 11 мг/мл + 3 мг/мл + 5 мг/мл + 7,4 мг/мл + 6,6 мг/мл + 4,3 мг/мл + 5,1 мг/мл + 11,2 мг/мл + 6,5 мг/мл + 1 мг/мл + 4,4 мг/мл + 2 мг/мл + 0,4 мг/мл + 6,2 мг/мл + 0,56 мг/мл + 4,2 мг/мл + 1,2 мг/мл + 4,5 мг/мл + 3,4 мг/мл + 0,013 мг/мл, Камера II: 419,5 мг/мл, Камера III: 60 мг/мл + 60 мг/мл + 50 мг/мл + 30 мг/мл; Набор из 4 (4x1) пластиковых капсул 986 мл</t>
  </si>
  <si>
    <t>Сульфаметоксазол, триметоприм, таблетки 400 мг + 80 мг</t>
  </si>
  <si>
    <t>Силимарин, таблетки, покрытые пленочной оболочкой, 22,5 мг</t>
  </si>
  <si>
    <t>Пеметрексе́д (гептагидрат динатрия пеметрекседа) 500 мг порошок для приготовления раствора для внутривенного введения, флакон</t>
  </si>
  <si>
    <t>Таблетки преднизолона 30 мг</t>
  </si>
  <si>
    <t>Вода для инъекций, растворитель для восстановления, ампулы 2 мл</t>
  </si>
  <si>
    <t>Палбоциклиб 125 мг, капсулы</t>
  </si>
  <si>
    <t>Пантопразол, таблетки, физиологический раствор 40 мг</t>
  </si>
  <si>
    <t>Парацетамол, раствор для внутривенного капельного введения 10 мг/мл, пластиковая упаковка или стеклянная бутылка 100 мл.</t>
  </si>
  <si>
    <t>Этиловый эфир альфа-бромизовалериновой кислоты, фенобарбитал, капли масла мяты перечной для внутреннего применения 20 мг/мл + 18,26 мг/мл + 1,42 мг/мл; стеклянный флакон 25-30 мл</t>
  </si>
  <si>
    <t>Амфотерицин B липосомальный 50 мг для инъекций, флакон</t>
  </si>
  <si>
    <t>Амфотерицин B суспензия 100 мг/мл, 50 мл</t>
  </si>
  <si>
    <t>Ацикловир, таблетки 200 мг</t>
  </si>
  <si>
    <t>Гемцитабин (гидрохлорид гемцитабина), лиофилизированный порошок для приготовления раствора для внутривенного введения или концентрат для приготовления раствора для внутривенного введения 1000 мг</t>
  </si>
  <si>
    <t>Порошок для приготовления раствора для инъекций 20 мг</t>
  </si>
  <si>
    <t>Даунорубицин 20 мг, лиофилизированный порошок для приготовления раствора для инъекций, флакон</t>
  </si>
  <si>
    <t>Дексаметазон, таблетки 4 мг</t>
  </si>
  <si>
    <t>Доцетаксел 80 мг, флакон</t>
  </si>
  <si>
    <t>Комплекс декстрана гидроксида железа(III), раствор для инъекций 50 мг/мл, ампулы 2 мл</t>
  </si>
  <si>
    <t>Основные фосфолипиды, раствор для внутривенного введения 50 мг/мл; 5 мл</t>
  </si>
  <si>
    <t>Эверолимус 10 мг таблетки</t>
  </si>
  <si>
    <t>Изофлуран, жидкий дыхательный раствор 100%; стеклянный флакон 100 мл</t>
  </si>
  <si>
    <t>Леналидомид 10 мг, таблетки</t>
  </si>
  <si>
    <t>Леналидомид 25 мг, таблетки</t>
  </si>
  <si>
    <t>Леупрорелин (леупрорелина ацетат) 7,5 мг порошок, лиофилизированный для внутримышечного введения, раствор и растворитель</t>
  </si>
  <si>
    <t>Левофлоксацин (левофлоксацин гемигидрат) раствор для капельного введения 5 мг/мл; пластиковая упаковка 100 мл</t>
  </si>
  <si>
    <t>Настойка кошачьей мяты, настойка 200 мг/мл 30 мл</t>
  </si>
  <si>
    <t>Березовая смола, жидкая мазь ксероформ 30 мг/г + 30 мг/г; алюминиевая капсула 25 г</t>
  </si>
  <si>
    <t>Кетамина гидрохлорид, раствор для инъекций 500 мг/10 мл, стеклянные флаконы</t>
  </si>
  <si>
    <t>Метронидазол, гель 10 мг/г; алюминиевая капсула 20 г</t>
  </si>
  <si>
    <t>Микафунгин 50 мг, флакон</t>
  </si>
  <si>
    <t>Никетамид 250 мг/мл 2 мл, раствор для инъекций 250 мг/мл; ампулы 2 мл</t>
  </si>
  <si>
    <t>Урсодезоксихолевая кислота, таблетки или капсулы 250 мг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</si>
</sst>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0"/>
      <name val="Arial"/>
      <family val="2"/>
      <charset val="204"/>
    </font>
    <font>
      <b/>
      <sz val="10"/>
      <name val="GHEA Grapalat"/>
      <family val="3"/>
    </font>
    <font>
      <sz val="10"/>
      <color theme="1"/>
      <name val="GHEA Grapalat"/>
      <family val="3"/>
    </font>
    <font>
      <sz val="10"/>
      <color rgb="FF000000"/>
      <name val="GHEA Grapalat"/>
      <family val="3"/>
    </font>
    <font>
      <sz val="10"/>
      <name val="GHEA Grapalat"/>
      <family val="3"/>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0" fontId="6" fillId="0" borderId="0"/>
  </cellStyleXfs>
  <cellXfs count="40">
    <xf numFmtId="0" fontId="0" fillId="0" borderId="0" xfId="0"/>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xf numFmtId="0" fontId="2" fillId="0" borderId="1" xfId="0" applyFont="1" applyBorder="1" applyAlignment="1">
      <alignment horizontal="center" vertical="center"/>
    </xf>
    <xf numFmtId="0" fontId="5" fillId="0" borderId="0" xfId="0" applyFont="1" applyAlignment="1">
      <alignment horizontal="right"/>
    </xf>
    <xf numFmtId="0" fontId="5" fillId="0" borderId="0" xfId="0" applyFont="1" applyAlignment="1">
      <alignment horizontal="center"/>
    </xf>
    <xf numFmtId="0" fontId="5" fillId="0" borderId="0" xfId="0" applyFont="1" applyAlignment="1">
      <alignment horizontal="center" vertical="center"/>
    </xf>
    <xf numFmtId="0" fontId="2" fillId="0" borderId="0" xfId="0" applyFont="1"/>
    <xf numFmtId="164" fontId="5" fillId="0" borderId="0" xfId="4" applyNumberFormat="1" applyFont="1" applyAlignment="1">
      <alignment horizontal="center" vertical="center"/>
    </xf>
    <xf numFmtId="164" fontId="2" fillId="0" borderId="1" xfId="4" applyNumberFormat="1" applyFont="1" applyBorder="1" applyAlignment="1">
      <alignment horizontal="center" vertical="center"/>
    </xf>
    <xf numFmtId="0" fontId="2" fillId="0" borderId="3" xfId="0" applyFont="1" applyBorder="1" applyAlignment="1">
      <alignment horizontal="center" vertical="center"/>
    </xf>
    <xf numFmtId="0" fontId="5" fillId="2" borderId="1" xfId="4"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4" fillId="2" borderId="1" xfId="5" applyFont="1" applyFill="1" applyBorder="1" applyAlignment="1">
      <alignment horizontal="center" vertical="center" wrapText="1"/>
    </xf>
    <xf numFmtId="0" fontId="5" fillId="2" borderId="1" xfId="5"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5" applyFont="1" applyFill="1" applyBorder="1" applyAlignment="1">
      <alignment horizontal="center" vertical="center"/>
    </xf>
    <xf numFmtId="0" fontId="5" fillId="2" borderId="1" xfId="0" applyFont="1" applyFill="1" applyBorder="1" applyAlignment="1">
      <alignment horizontal="center" vertical="center"/>
    </xf>
    <xf numFmtId="0" fontId="3" fillId="2" borderId="1" xfId="5"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6" xfId="0" applyFont="1" applyFill="1" applyBorder="1" applyAlignment="1">
      <alignment horizontal="center" vertical="center"/>
    </xf>
  </cellXfs>
  <cellStyles count="6">
    <cellStyle name="Comma" xfId="4" builtinId="3"/>
    <cellStyle name="Comma 2" xfId="3" xr:uid="{F9E1BF24-FBE7-4FB6-AC45-45BB7566FBFA}"/>
    <cellStyle name="Normal" xfId="0" builtinId="0"/>
    <cellStyle name="Normal 3" xfId="2" xr:uid="{00000000-0005-0000-0000-000001000000}"/>
    <cellStyle name="Обычный 2" xfId="5" xr:uid="{DA143B45-B2CD-49C7-8B42-61B91C5C33FF}"/>
    <cellStyle name="Обычный 2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3E2BF-AD8F-4EFA-9108-355604308983}">
  <dimension ref="A1:H47"/>
  <sheetViews>
    <sheetView tabSelected="1" topLeftCell="A36" zoomScale="80" zoomScaleNormal="80" workbookViewId="0">
      <selection activeCell="H47" sqref="H47"/>
    </sheetView>
  </sheetViews>
  <sheetFormatPr defaultColWidth="9.140625" defaultRowHeight="13.5" x14ac:dyDescent="0.25"/>
  <cols>
    <col min="1" max="1" width="7.85546875" style="7" customWidth="1"/>
    <col min="2" max="2" width="14.42578125" style="7" customWidth="1"/>
    <col min="3" max="3" width="33" style="7" customWidth="1"/>
    <col min="4" max="4" width="57.28515625" style="10" customWidth="1"/>
    <col min="5" max="5" width="9.42578125" style="9" customWidth="1"/>
    <col min="6" max="6" width="10.85546875" style="9" customWidth="1"/>
    <col min="7" max="7" width="12.28515625" style="11" customWidth="1"/>
    <col min="8" max="8" width="13.7109375" style="13" customWidth="1"/>
    <col min="9" max="16384" width="9.140625" style="7"/>
  </cols>
  <sheetData>
    <row r="1" spans="1:8" ht="29.25" customHeight="1" x14ac:dyDescent="0.25">
      <c r="A1" s="35" t="s">
        <v>145</v>
      </c>
      <c r="B1" s="35"/>
      <c r="C1" s="35"/>
      <c r="D1" s="35"/>
      <c r="E1" s="35"/>
      <c r="F1" s="35"/>
      <c r="G1" s="35"/>
      <c r="H1" s="35"/>
    </row>
    <row r="2" spans="1:8" ht="123" customHeight="1" x14ac:dyDescent="0.25">
      <c r="A2" s="36" t="s">
        <v>8</v>
      </c>
      <c r="B2" s="36"/>
      <c r="C2" s="36"/>
      <c r="D2" s="36"/>
      <c r="E2" s="36"/>
      <c r="F2" s="36"/>
      <c r="G2" s="36"/>
      <c r="H2" s="36"/>
    </row>
    <row r="3" spans="1:8" ht="50.25" customHeight="1" x14ac:dyDescent="0.25">
      <c r="A3" s="36" t="s">
        <v>9</v>
      </c>
      <c r="B3" s="36"/>
      <c r="C3" s="36"/>
      <c r="D3" s="36"/>
      <c r="E3" s="36"/>
      <c r="F3" s="36"/>
      <c r="G3" s="36"/>
      <c r="H3" s="36"/>
    </row>
    <row r="4" spans="1:8" ht="36.75" customHeight="1" x14ac:dyDescent="0.25">
      <c r="A4" s="36" t="s">
        <v>10</v>
      </c>
      <c r="B4" s="36"/>
      <c r="C4" s="36"/>
      <c r="D4" s="36"/>
      <c r="E4" s="36"/>
      <c r="F4" s="36"/>
      <c r="G4" s="36"/>
      <c r="H4" s="36"/>
    </row>
    <row r="5" spans="1:8" ht="67.5" customHeight="1" x14ac:dyDescent="0.25">
      <c r="A5" s="36" t="s">
        <v>11</v>
      </c>
      <c r="B5" s="36"/>
      <c r="C5" s="36"/>
      <c r="D5" s="36"/>
      <c r="E5" s="36"/>
      <c r="F5" s="36"/>
      <c r="G5" s="36"/>
      <c r="H5" s="36"/>
    </row>
    <row r="6" spans="1:8" ht="67.5" customHeight="1" x14ac:dyDescent="0.25">
      <c r="A6" s="32" t="s">
        <v>68</v>
      </c>
      <c r="B6" s="33"/>
      <c r="C6" s="33"/>
      <c r="D6" s="33"/>
      <c r="E6" s="33"/>
      <c r="F6" s="33"/>
      <c r="G6" s="33"/>
      <c r="H6" s="34"/>
    </row>
    <row r="7" spans="1:8" s="12" customFormat="1" ht="28.5" x14ac:dyDescent="0.25">
      <c r="A7" s="8" t="s">
        <v>3</v>
      </c>
      <c r="B7" s="15" t="s">
        <v>7</v>
      </c>
      <c r="C7" s="1" t="s">
        <v>4</v>
      </c>
      <c r="D7" s="2" t="s">
        <v>5</v>
      </c>
      <c r="E7" s="2" t="s">
        <v>1</v>
      </c>
      <c r="F7" s="3" t="s">
        <v>0</v>
      </c>
      <c r="G7" s="3" t="s">
        <v>6</v>
      </c>
      <c r="H7" s="14" t="s">
        <v>12</v>
      </c>
    </row>
    <row r="8" spans="1:8" ht="48.75" customHeight="1" x14ac:dyDescent="0.25">
      <c r="A8" s="5">
        <v>1</v>
      </c>
      <c r="B8" s="17" t="s">
        <v>105</v>
      </c>
      <c r="C8" s="6" t="s">
        <v>26</v>
      </c>
      <c r="D8" s="4" t="s">
        <v>27</v>
      </c>
      <c r="E8" s="5">
        <v>30</v>
      </c>
      <c r="F8" s="5" t="s">
        <v>2</v>
      </c>
      <c r="G8" s="5">
        <v>300</v>
      </c>
      <c r="H8" s="16">
        <f t="shared" ref="H8:H26" si="0">E8*G8</f>
        <v>9000</v>
      </c>
    </row>
    <row r="9" spans="1:8" ht="37.5" customHeight="1" x14ac:dyDescent="0.25">
      <c r="A9" s="5">
        <v>2</v>
      </c>
      <c r="B9" s="17" t="s">
        <v>106</v>
      </c>
      <c r="C9" s="6" t="s">
        <v>40</v>
      </c>
      <c r="D9" s="4" t="s">
        <v>41</v>
      </c>
      <c r="E9" s="5">
        <v>20</v>
      </c>
      <c r="F9" s="5" t="s">
        <v>2</v>
      </c>
      <c r="G9" s="5">
        <v>80000</v>
      </c>
      <c r="H9" s="16">
        <f t="shared" si="0"/>
        <v>1600000</v>
      </c>
    </row>
    <row r="10" spans="1:8" ht="37.5" customHeight="1" x14ac:dyDescent="0.25">
      <c r="A10" s="5">
        <v>3</v>
      </c>
      <c r="B10" s="17" t="s">
        <v>107</v>
      </c>
      <c r="C10" s="6" t="s">
        <v>42</v>
      </c>
      <c r="D10" s="4" t="s">
        <v>43</v>
      </c>
      <c r="E10" s="5">
        <v>20</v>
      </c>
      <c r="F10" s="5" t="s">
        <v>2</v>
      </c>
      <c r="G10" s="5">
        <v>40000</v>
      </c>
      <c r="H10" s="16">
        <f t="shared" si="0"/>
        <v>800000</v>
      </c>
    </row>
    <row r="11" spans="1:8" ht="46.5" customHeight="1" x14ac:dyDescent="0.25">
      <c r="A11" s="5">
        <v>4</v>
      </c>
      <c r="B11" s="17" t="s">
        <v>108</v>
      </c>
      <c r="C11" s="24" t="s">
        <v>70</v>
      </c>
      <c r="D11" s="19" t="s">
        <v>71</v>
      </c>
      <c r="E11" s="20">
        <v>40000</v>
      </c>
      <c r="F11" s="5" t="s">
        <v>2</v>
      </c>
      <c r="G11" s="22">
        <v>14</v>
      </c>
      <c r="H11" s="16">
        <f t="shared" si="0"/>
        <v>560000</v>
      </c>
    </row>
    <row r="12" spans="1:8" ht="37.5" customHeight="1" x14ac:dyDescent="0.25">
      <c r="A12" s="5">
        <v>5</v>
      </c>
      <c r="B12" s="17" t="s">
        <v>109</v>
      </c>
      <c r="C12" s="28" t="s">
        <v>72</v>
      </c>
      <c r="D12" s="5" t="s">
        <v>73</v>
      </c>
      <c r="E12" s="5">
        <v>200</v>
      </c>
      <c r="F12" s="5" t="s">
        <v>2</v>
      </c>
      <c r="G12" s="5">
        <v>8000</v>
      </c>
      <c r="H12" s="16">
        <f t="shared" si="0"/>
        <v>1600000</v>
      </c>
    </row>
    <row r="13" spans="1:8" ht="37.5" customHeight="1" x14ac:dyDescent="0.25">
      <c r="A13" s="5">
        <v>6</v>
      </c>
      <c r="B13" s="17" t="s">
        <v>110</v>
      </c>
      <c r="C13" s="5" t="s">
        <v>74</v>
      </c>
      <c r="D13" s="5" t="s">
        <v>75</v>
      </c>
      <c r="E13" s="23">
        <v>36</v>
      </c>
      <c r="F13" s="5" t="s">
        <v>2</v>
      </c>
      <c r="G13" s="23">
        <v>50000</v>
      </c>
      <c r="H13" s="16">
        <f t="shared" si="0"/>
        <v>1800000</v>
      </c>
    </row>
    <row r="14" spans="1:8" ht="37.5" customHeight="1" x14ac:dyDescent="0.25">
      <c r="A14" s="5">
        <v>7</v>
      </c>
      <c r="B14" s="17" t="s">
        <v>126</v>
      </c>
      <c r="C14" s="5" t="s">
        <v>66</v>
      </c>
      <c r="D14" s="5" t="s">
        <v>67</v>
      </c>
      <c r="E14" s="5">
        <v>800</v>
      </c>
      <c r="F14" s="5" t="s">
        <v>2</v>
      </c>
      <c r="G14" s="5">
        <v>8199</v>
      </c>
      <c r="H14" s="16">
        <f t="shared" si="0"/>
        <v>6559200</v>
      </c>
    </row>
    <row r="15" spans="1:8" ht="37.5" customHeight="1" x14ac:dyDescent="0.25">
      <c r="A15" s="5">
        <v>8</v>
      </c>
      <c r="B15" s="17" t="s">
        <v>127</v>
      </c>
      <c r="C15" s="6" t="s">
        <v>76</v>
      </c>
      <c r="D15" s="4" t="s">
        <v>77</v>
      </c>
      <c r="E15" s="5">
        <v>5000</v>
      </c>
      <c r="F15" s="5" t="s">
        <v>2</v>
      </c>
      <c r="G15" s="5">
        <v>300</v>
      </c>
      <c r="H15" s="16">
        <f t="shared" si="0"/>
        <v>1500000</v>
      </c>
    </row>
    <row r="16" spans="1:8" ht="37.5" customHeight="1" x14ac:dyDescent="0.25">
      <c r="A16" s="5">
        <v>9</v>
      </c>
      <c r="B16" s="17" t="s">
        <v>128</v>
      </c>
      <c r="C16" s="6" t="s">
        <v>78</v>
      </c>
      <c r="D16" s="6" t="s">
        <v>79</v>
      </c>
      <c r="E16" s="5">
        <v>150</v>
      </c>
      <c r="F16" s="5" t="s">
        <v>2</v>
      </c>
      <c r="G16" s="5">
        <v>10560</v>
      </c>
      <c r="H16" s="16">
        <f t="shared" si="0"/>
        <v>1584000</v>
      </c>
    </row>
    <row r="17" spans="1:8" ht="37.5" customHeight="1" x14ac:dyDescent="0.25">
      <c r="A17" s="5">
        <v>10</v>
      </c>
      <c r="B17" s="17" t="s">
        <v>111</v>
      </c>
      <c r="C17" s="29" t="s">
        <v>80</v>
      </c>
      <c r="D17" s="4" t="s">
        <v>81</v>
      </c>
      <c r="E17" s="5">
        <v>400</v>
      </c>
      <c r="F17" s="5" t="s">
        <v>2</v>
      </c>
      <c r="G17" s="5">
        <v>900</v>
      </c>
      <c r="H17" s="16">
        <f t="shared" si="0"/>
        <v>360000</v>
      </c>
    </row>
    <row r="18" spans="1:8" ht="37.5" customHeight="1" x14ac:dyDescent="0.25">
      <c r="A18" s="5">
        <v>11</v>
      </c>
      <c r="B18" s="17" t="s">
        <v>129</v>
      </c>
      <c r="C18" s="5" t="s">
        <v>28</v>
      </c>
      <c r="D18" s="5" t="s">
        <v>29</v>
      </c>
      <c r="E18" s="5">
        <v>280</v>
      </c>
      <c r="F18" s="5" t="s">
        <v>2</v>
      </c>
      <c r="G18" s="5">
        <v>900</v>
      </c>
      <c r="H18" s="16">
        <f t="shared" si="0"/>
        <v>252000</v>
      </c>
    </row>
    <row r="19" spans="1:8" ht="37.5" customHeight="1" x14ac:dyDescent="0.25">
      <c r="A19" s="5">
        <v>12</v>
      </c>
      <c r="B19" s="17" t="s">
        <v>112</v>
      </c>
      <c r="C19" s="5" t="s">
        <v>82</v>
      </c>
      <c r="D19" s="5" t="s">
        <v>83</v>
      </c>
      <c r="E19" s="5">
        <v>600</v>
      </c>
      <c r="F19" s="5" t="s">
        <v>2</v>
      </c>
      <c r="G19" s="5">
        <v>8000</v>
      </c>
      <c r="H19" s="16">
        <f t="shared" si="0"/>
        <v>4800000</v>
      </c>
    </row>
    <row r="20" spans="1:8" ht="37.5" customHeight="1" x14ac:dyDescent="0.25">
      <c r="A20" s="5">
        <v>13</v>
      </c>
      <c r="B20" s="17" t="s">
        <v>130</v>
      </c>
      <c r="C20" s="24" t="s">
        <v>84</v>
      </c>
      <c r="D20" s="24" t="s">
        <v>85</v>
      </c>
      <c r="E20" s="20">
        <v>15</v>
      </c>
      <c r="F20" s="5" t="s">
        <v>2</v>
      </c>
      <c r="G20" s="20">
        <v>8000</v>
      </c>
      <c r="H20" s="16">
        <f t="shared" si="0"/>
        <v>120000</v>
      </c>
    </row>
    <row r="21" spans="1:8" ht="37.5" customHeight="1" x14ac:dyDescent="0.25">
      <c r="A21" s="5">
        <v>14</v>
      </c>
      <c r="B21" s="17" t="s">
        <v>113</v>
      </c>
      <c r="C21" s="21" t="s">
        <v>52</v>
      </c>
      <c r="D21" s="21" t="s">
        <v>53</v>
      </c>
      <c r="E21" s="21">
        <v>2000</v>
      </c>
      <c r="F21" s="5" t="s">
        <v>2</v>
      </c>
      <c r="G21" s="21">
        <v>590</v>
      </c>
      <c r="H21" s="16">
        <f t="shared" si="0"/>
        <v>1180000</v>
      </c>
    </row>
    <row r="22" spans="1:8" ht="46.5" customHeight="1" x14ac:dyDescent="0.25">
      <c r="A22" s="5">
        <v>15</v>
      </c>
      <c r="B22" s="17" t="s">
        <v>114</v>
      </c>
      <c r="C22" s="5" t="s">
        <v>86</v>
      </c>
      <c r="D22" s="5" t="s">
        <v>56</v>
      </c>
      <c r="E22" s="5">
        <v>3000</v>
      </c>
      <c r="F22" s="5" t="s">
        <v>2</v>
      </c>
      <c r="G22" s="5">
        <v>1800</v>
      </c>
      <c r="H22" s="16">
        <f t="shared" si="0"/>
        <v>5400000</v>
      </c>
    </row>
    <row r="23" spans="1:8" ht="37.5" customHeight="1" x14ac:dyDescent="0.25">
      <c r="A23" s="5">
        <v>16</v>
      </c>
      <c r="B23" s="17" t="s">
        <v>115</v>
      </c>
      <c r="C23" s="5" t="s">
        <v>59</v>
      </c>
      <c r="D23" s="5" t="s">
        <v>60</v>
      </c>
      <c r="E23" s="5">
        <v>360</v>
      </c>
      <c r="F23" s="5" t="s">
        <v>2</v>
      </c>
      <c r="G23" s="5">
        <v>45962</v>
      </c>
      <c r="H23" s="16">
        <f t="shared" si="0"/>
        <v>16546320</v>
      </c>
    </row>
    <row r="24" spans="1:8" ht="37.5" customHeight="1" x14ac:dyDescent="0.25">
      <c r="A24" s="5">
        <v>17</v>
      </c>
      <c r="B24" s="17" t="s">
        <v>116</v>
      </c>
      <c r="C24" s="24" t="s">
        <v>87</v>
      </c>
      <c r="D24" s="19" t="s">
        <v>88</v>
      </c>
      <c r="E24" s="20">
        <v>150</v>
      </c>
      <c r="F24" s="5" t="s">
        <v>2</v>
      </c>
      <c r="G24" s="20">
        <v>2600</v>
      </c>
      <c r="H24" s="16">
        <f t="shared" si="0"/>
        <v>390000</v>
      </c>
    </row>
    <row r="25" spans="1:8" ht="37.5" customHeight="1" x14ac:dyDescent="0.25">
      <c r="A25" s="5">
        <v>18</v>
      </c>
      <c r="B25" s="17" t="s">
        <v>131</v>
      </c>
      <c r="C25" s="6" t="s">
        <v>30</v>
      </c>
      <c r="D25" s="6" t="s">
        <v>31</v>
      </c>
      <c r="E25" s="5">
        <v>100</v>
      </c>
      <c r="F25" s="5" t="s">
        <v>2</v>
      </c>
      <c r="G25" s="5">
        <v>300</v>
      </c>
      <c r="H25" s="16">
        <f t="shared" si="0"/>
        <v>30000</v>
      </c>
    </row>
    <row r="26" spans="1:8" ht="37.5" customHeight="1" x14ac:dyDescent="0.25">
      <c r="A26" s="5">
        <v>19</v>
      </c>
      <c r="B26" s="17" t="s">
        <v>132</v>
      </c>
      <c r="C26" s="5" t="s">
        <v>32</v>
      </c>
      <c r="D26" s="5" t="s">
        <v>33</v>
      </c>
      <c r="E26" s="5">
        <v>10</v>
      </c>
      <c r="F26" s="5" t="s">
        <v>2</v>
      </c>
      <c r="G26" s="5">
        <v>400</v>
      </c>
      <c r="H26" s="16">
        <f t="shared" si="0"/>
        <v>4000</v>
      </c>
    </row>
    <row r="27" spans="1:8" ht="37.5" customHeight="1" x14ac:dyDescent="0.25">
      <c r="A27" s="5">
        <v>20</v>
      </c>
      <c r="B27" s="17" t="s">
        <v>133</v>
      </c>
      <c r="C27" s="5" t="s">
        <v>44</v>
      </c>
      <c r="D27" s="5" t="s">
        <v>45</v>
      </c>
      <c r="E27" s="5">
        <v>50</v>
      </c>
      <c r="F27" s="5" t="s">
        <v>2</v>
      </c>
      <c r="G27" s="5">
        <v>2000</v>
      </c>
      <c r="H27" s="16">
        <f>G27*E27</f>
        <v>100000</v>
      </c>
    </row>
    <row r="28" spans="1:8" ht="37.5" customHeight="1" x14ac:dyDescent="0.25">
      <c r="A28" s="5">
        <v>21</v>
      </c>
      <c r="B28" s="17" t="s">
        <v>134</v>
      </c>
      <c r="C28" s="6" t="s">
        <v>34</v>
      </c>
      <c r="D28" s="4" t="s">
        <v>35</v>
      </c>
      <c r="E28" s="5">
        <v>20</v>
      </c>
      <c r="F28" s="5" t="s">
        <v>2</v>
      </c>
      <c r="G28" s="5">
        <v>2000</v>
      </c>
      <c r="H28" s="16">
        <f t="shared" ref="H28:H47" si="1">G28*E28</f>
        <v>40000</v>
      </c>
    </row>
    <row r="29" spans="1:8" ht="37.5" customHeight="1" x14ac:dyDescent="0.25">
      <c r="A29" s="5">
        <v>22</v>
      </c>
      <c r="B29" s="17" t="s">
        <v>117</v>
      </c>
      <c r="C29" s="6" t="s">
        <v>89</v>
      </c>
      <c r="D29" s="6" t="s">
        <v>90</v>
      </c>
      <c r="E29" s="5">
        <v>600</v>
      </c>
      <c r="F29" s="5" t="s">
        <v>2</v>
      </c>
      <c r="G29" s="5">
        <v>20000</v>
      </c>
      <c r="H29" s="16">
        <f t="shared" si="1"/>
        <v>12000000</v>
      </c>
    </row>
    <row r="30" spans="1:8" ht="37.5" customHeight="1" x14ac:dyDescent="0.25">
      <c r="A30" s="5">
        <v>23</v>
      </c>
      <c r="B30" s="17" t="s">
        <v>135</v>
      </c>
      <c r="C30" s="6" t="s">
        <v>46</v>
      </c>
      <c r="D30" s="4" t="s">
        <v>47</v>
      </c>
      <c r="E30" s="25">
        <v>20</v>
      </c>
      <c r="F30" s="5" t="s">
        <v>2</v>
      </c>
      <c r="G30" s="5">
        <v>250</v>
      </c>
      <c r="H30" s="16">
        <f t="shared" si="1"/>
        <v>5000</v>
      </c>
    </row>
    <row r="31" spans="1:8" ht="37.5" customHeight="1" x14ac:dyDescent="0.25">
      <c r="A31" s="5">
        <v>24</v>
      </c>
      <c r="B31" s="17" t="s">
        <v>118</v>
      </c>
      <c r="C31" s="24" t="s">
        <v>91</v>
      </c>
      <c r="D31" s="19" t="s">
        <v>92</v>
      </c>
      <c r="E31" s="20">
        <v>5000</v>
      </c>
      <c r="F31" s="5" t="s">
        <v>2</v>
      </c>
      <c r="G31" s="20">
        <v>100</v>
      </c>
      <c r="H31" s="16">
        <f t="shared" si="1"/>
        <v>500000</v>
      </c>
    </row>
    <row r="32" spans="1:8" ht="37.5" customHeight="1" x14ac:dyDescent="0.25">
      <c r="A32" s="5">
        <v>25</v>
      </c>
      <c r="B32" s="17" t="s">
        <v>119</v>
      </c>
      <c r="C32" s="5" t="s">
        <v>64</v>
      </c>
      <c r="D32" s="5" t="s">
        <v>65</v>
      </c>
      <c r="E32" s="5">
        <v>5000</v>
      </c>
      <c r="F32" s="5" t="s">
        <v>2</v>
      </c>
      <c r="G32" s="5">
        <v>2640</v>
      </c>
      <c r="H32" s="16">
        <f t="shared" si="1"/>
        <v>13200000</v>
      </c>
    </row>
    <row r="33" spans="1:8" ht="37.5" customHeight="1" x14ac:dyDescent="0.25">
      <c r="A33" s="5">
        <v>26</v>
      </c>
      <c r="B33" s="17" t="s">
        <v>136</v>
      </c>
      <c r="C33" s="24" t="s">
        <v>24</v>
      </c>
      <c r="D33" s="19" t="s">
        <v>25</v>
      </c>
      <c r="E33" s="20">
        <v>5000</v>
      </c>
      <c r="F33" s="5" t="s">
        <v>2</v>
      </c>
      <c r="G33" s="20">
        <v>50</v>
      </c>
      <c r="H33" s="16">
        <f t="shared" si="1"/>
        <v>250000</v>
      </c>
    </row>
    <row r="34" spans="1:8" ht="37.5" customHeight="1" x14ac:dyDescent="0.25">
      <c r="A34" s="5">
        <v>27</v>
      </c>
      <c r="B34" s="17" t="s">
        <v>137</v>
      </c>
      <c r="C34" s="24" t="s">
        <v>93</v>
      </c>
      <c r="D34" s="19" t="s">
        <v>94</v>
      </c>
      <c r="E34" s="20">
        <v>500</v>
      </c>
      <c r="F34" s="5" t="s">
        <v>2</v>
      </c>
      <c r="G34" s="22">
        <v>2500</v>
      </c>
      <c r="H34" s="16">
        <f t="shared" si="1"/>
        <v>1250000</v>
      </c>
    </row>
    <row r="35" spans="1:8" ht="37.5" customHeight="1" x14ac:dyDescent="0.25">
      <c r="A35" s="5">
        <v>28</v>
      </c>
      <c r="B35" s="17" t="s">
        <v>120</v>
      </c>
      <c r="C35" s="5" t="s">
        <v>95</v>
      </c>
      <c r="D35" s="5" t="s">
        <v>96</v>
      </c>
      <c r="E35" s="5">
        <v>100</v>
      </c>
      <c r="F35" s="5" t="s">
        <v>2</v>
      </c>
      <c r="G35" s="5">
        <v>50000</v>
      </c>
      <c r="H35" s="16">
        <f t="shared" si="1"/>
        <v>5000000</v>
      </c>
    </row>
    <row r="36" spans="1:8" ht="37.5" customHeight="1" x14ac:dyDescent="0.25">
      <c r="A36" s="5">
        <v>29</v>
      </c>
      <c r="B36" s="17" t="s">
        <v>138</v>
      </c>
      <c r="C36" s="6" t="s">
        <v>57</v>
      </c>
      <c r="D36" s="4" t="s">
        <v>58</v>
      </c>
      <c r="E36" s="5">
        <v>15000</v>
      </c>
      <c r="F36" s="5" t="s">
        <v>2</v>
      </c>
      <c r="G36" s="5">
        <v>80</v>
      </c>
      <c r="H36" s="16">
        <f t="shared" si="1"/>
        <v>1200000</v>
      </c>
    </row>
    <row r="37" spans="1:8" ht="37.5" customHeight="1" x14ac:dyDescent="0.25">
      <c r="A37" s="5">
        <v>30</v>
      </c>
      <c r="B37" s="17" t="s">
        <v>121</v>
      </c>
      <c r="C37" s="29" t="s">
        <v>97</v>
      </c>
      <c r="D37" s="4" t="s">
        <v>98</v>
      </c>
      <c r="E37" s="5">
        <v>5000</v>
      </c>
      <c r="F37" s="5" t="s">
        <v>2</v>
      </c>
      <c r="G37" s="5">
        <v>40</v>
      </c>
      <c r="H37" s="16">
        <f t="shared" si="1"/>
        <v>200000</v>
      </c>
    </row>
    <row r="38" spans="1:8" ht="37.5" customHeight="1" x14ac:dyDescent="0.25">
      <c r="A38" s="5">
        <v>31</v>
      </c>
      <c r="B38" s="17" t="s">
        <v>139</v>
      </c>
      <c r="C38" s="24" t="s">
        <v>54</v>
      </c>
      <c r="D38" s="19" t="s">
        <v>55</v>
      </c>
      <c r="E38" s="22">
        <v>5000</v>
      </c>
      <c r="F38" s="5" t="s">
        <v>2</v>
      </c>
      <c r="G38" s="22">
        <v>30</v>
      </c>
      <c r="H38" s="16">
        <f t="shared" si="1"/>
        <v>150000</v>
      </c>
    </row>
    <row r="39" spans="1:8" ht="37.5" customHeight="1" x14ac:dyDescent="0.25">
      <c r="A39" s="5">
        <v>32</v>
      </c>
      <c r="B39" s="17" t="s">
        <v>122</v>
      </c>
      <c r="C39" s="6" t="s">
        <v>48</v>
      </c>
      <c r="D39" s="6" t="s">
        <v>49</v>
      </c>
      <c r="E39" s="5">
        <v>10</v>
      </c>
      <c r="F39" s="5" t="s">
        <v>2</v>
      </c>
      <c r="G39" s="5">
        <v>20000</v>
      </c>
      <c r="H39" s="16">
        <f t="shared" si="1"/>
        <v>200000</v>
      </c>
    </row>
    <row r="40" spans="1:8" ht="37.5" customHeight="1" x14ac:dyDescent="0.25">
      <c r="A40" s="5">
        <v>33</v>
      </c>
      <c r="B40" s="17" t="s">
        <v>140</v>
      </c>
      <c r="C40" s="24" t="s">
        <v>99</v>
      </c>
      <c r="D40" s="19" t="s">
        <v>100</v>
      </c>
      <c r="E40" s="20">
        <v>20000</v>
      </c>
      <c r="F40" s="5" t="s">
        <v>2</v>
      </c>
      <c r="G40" s="22">
        <v>14</v>
      </c>
      <c r="H40" s="16">
        <f t="shared" si="1"/>
        <v>280000</v>
      </c>
    </row>
    <row r="41" spans="1:8" ht="56.25" customHeight="1" x14ac:dyDescent="0.25">
      <c r="A41" s="5">
        <v>34</v>
      </c>
      <c r="B41" s="17" t="s">
        <v>141</v>
      </c>
      <c r="C41" s="30" t="s">
        <v>101</v>
      </c>
      <c r="D41" s="26" t="s">
        <v>102</v>
      </c>
      <c r="E41" s="27">
        <v>30</v>
      </c>
      <c r="F41" s="5" t="s">
        <v>2</v>
      </c>
      <c r="G41" s="27">
        <v>298</v>
      </c>
      <c r="H41" s="16">
        <f t="shared" si="1"/>
        <v>8940</v>
      </c>
    </row>
    <row r="42" spans="1:8" ht="37.5" customHeight="1" x14ac:dyDescent="0.25">
      <c r="A42" s="5">
        <v>35</v>
      </c>
      <c r="B42" s="17" t="s">
        <v>123</v>
      </c>
      <c r="C42" s="5" t="s">
        <v>63</v>
      </c>
      <c r="D42" s="5" t="s">
        <v>63</v>
      </c>
      <c r="E42" s="5">
        <v>5000</v>
      </c>
      <c r="F42" s="5" t="s">
        <v>2</v>
      </c>
      <c r="G42" s="31">
        <v>3456</v>
      </c>
      <c r="H42" s="16">
        <f t="shared" si="1"/>
        <v>17280000</v>
      </c>
    </row>
    <row r="43" spans="1:8" ht="37.5" customHeight="1" x14ac:dyDescent="0.25">
      <c r="A43" s="5">
        <v>36</v>
      </c>
      <c r="B43" s="17" t="s">
        <v>142</v>
      </c>
      <c r="C43" s="5" t="s">
        <v>61</v>
      </c>
      <c r="D43" s="5" t="s">
        <v>62</v>
      </c>
      <c r="E43" s="5">
        <v>60</v>
      </c>
      <c r="F43" s="5" t="s">
        <v>2</v>
      </c>
      <c r="G43" s="5">
        <v>19734</v>
      </c>
      <c r="H43" s="16">
        <f t="shared" si="1"/>
        <v>1184040</v>
      </c>
    </row>
    <row r="44" spans="1:8" ht="37.5" customHeight="1" x14ac:dyDescent="0.25">
      <c r="A44" s="5">
        <v>37</v>
      </c>
      <c r="B44" s="17" t="s">
        <v>143</v>
      </c>
      <c r="C44" s="6" t="s">
        <v>36</v>
      </c>
      <c r="D44" s="4" t="s">
        <v>37</v>
      </c>
      <c r="E44" s="5">
        <v>150</v>
      </c>
      <c r="F44" s="5" t="s">
        <v>2</v>
      </c>
      <c r="G44" s="5">
        <v>150</v>
      </c>
      <c r="H44" s="16">
        <f t="shared" si="1"/>
        <v>22500</v>
      </c>
    </row>
    <row r="45" spans="1:8" ht="37.5" customHeight="1" x14ac:dyDescent="0.25">
      <c r="A45" s="5">
        <v>38</v>
      </c>
      <c r="B45" s="17" t="s">
        <v>144</v>
      </c>
      <c r="C45" s="6" t="s">
        <v>38</v>
      </c>
      <c r="D45" s="6" t="s">
        <v>39</v>
      </c>
      <c r="E45" s="5">
        <v>10</v>
      </c>
      <c r="F45" s="5" t="s">
        <v>2</v>
      </c>
      <c r="G45" s="5">
        <v>500</v>
      </c>
      <c r="H45" s="16">
        <f t="shared" si="1"/>
        <v>5000</v>
      </c>
    </row>
    <row r="46" spans="1:8" ht="37.5" customHeight="1" x14ac:dyDescent="0.25">
      <c r="A46" s="5">
        <v>39</v>
      </c>
      <c r="B46" s="17" t="s">
        <v>124</v>
      </c>
      <c r="C46" s="5" t="s">
        <v>50</v>
      </c>
      <c r="D46" s="5" t="s">
        <v>51</v>
      </c>
      <c r="E46" s="5">
        <v>3650</v>
      </c>
      <c r="F46" s="5" t="s">
        <v>2</v>
      </c>
      <c r="G46" s="31">
        <v>1127</v>
      </c>
      <c r="H46" s="16">
        <f t="shared" si="1"/>
        <v>4113550</v>
      </c>
    </row>
    <row r="47" spans="1:8" ht="37.5" customHeight="1" x14ac:dyDescent="0.25">
      <c r="A47" s="5">
        <v>40</v>
      </c>
      <c r="B47" s="17" t="s">
        <v>125</v>
      </c>
      <c r="C47" s="5" t="s">
        <v>103</v>
      </c>
      <c r="D47" s="5" t="s">
        <v>104</v>
      </c>
      <c r="E47" s="23">
        <v>300</v>
      </c>
      <c r="F47" s="5" t="s">
        <v>2</v>
      </c>
      <c r="G47" s="23">
        <v>46000</v>
      </c>
      <c r="H47" s="16">
        <f t="shared" si="1"/>
        <v>13800000</v>
      </c>
    </row>
  </sheetData>
  <mergeCells count="6">
    <mergeCell ref="A6:H6"/>
    <mergeCell ref="A1:H1"/>
    <mergeCell ref="A2:H2"/>
    <mergeCell ref="A3:H3"/>
    <mergeCell ref="A4:H4"/>
    <mergeCell ref="A5: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649B1-05F4-40E7-A568-CDFDC73324D3}">
  <dimension ref="A1:H47"/>
  <sheetViews>
    <sheetView workbookViewId="0">
      <selection activeCell="A3" sqref="A3:H3"/>
    </sheetView>
  </sheetViews>
  <sheetFormatPr defaultColWidth="9.140625" defaultRowHeight="13.5" x14ac:dyDescent="0.25"/>
  <cols>
    <col min="1" max="1" width="7.85546875" style="7" customWidth="1"/>
    <col min="2" max="2" width="15.5703125" style="7" customWidth="1"/>
    <col min="3" max="3" width="27.85546875" style="7" customWidth="1"/>
    <col min="4" max="4" width="62.140625" style="10" customWidth="1"/>
    <col min="5" max="5" width="9.42578125" style="9" customWidth="1"/>
    <col min="6" max="6" width="10.85546875" style="9" customWidth="1"/>
    <col min="7" max="7" width="13.42578125" style="11" customWidth="1"/>
    <col min="8" max="8" width="15.42578125" style="13" customWidth="1"/>
    <col min="9" max="16384" width="9.140625" style="7"/>
  </cols>
  <sheetData>
    <row r="1" spans="1:8" ht="29.25" customHeight="1" x14ac:dyDescent="0.25">
      <c r="A1" s="37" t="s">
        <v>146</v>
      </c>
      <c r="B1" s="38"/>
      <c r="C1" s="38"/>
      <c r="D1" s="38"/>
      <c r="E1" s="38"/>
      <c r="F1" s="38"/>
      <c r="G1" s="38"/>
      <c r="H1" s="39"/>
    </row>
    <row r="2" spans="1:8" ht="107.25" customHeight="1" x14ac:dyDescent="0.25">
      <c r="A2" s="36" t="s">
        <v>19</v>
      </c>
      <c r="B2" s="36"/>
      <c r="C2" s="36"/>
      <c r="D2" s="36"/>
      <c r="E2" s="36"/>
      <c r="F2" s="36"/>
      <c r="G2" s="36"/>
      <c r="H2" s="36"/>
    </row>
    <row r="3" spans="1:8" ht="50.25" customHeight="1" x14ac:dyDescent="0.25">
      <c r="A3" s="36" t="s">
        <v>20</v>
      </c>
      <c r="B3" s="36"/>
      <c r="C3" s="36"/>
      <c r="D3" s="36"/>
      <c r="E3" s="36"/>
      <c r="F3" s="36"/>
      <c r="G3" s="36"/>
      <c r="H3" s="36"/>
    </row>
    <row r="4" spans="1:8" ht="36.75" customHeight="1" x14ac:dyDescent="0.25">
      <c r="A4" s="36" t="s">
        <v>21</v>
      </c>
      <c r="B4" s="36"/>
      <c r="C4" s="36"/>
      <c r="D4" s="36"/>
      <c r="E4" s="36"/>
      <c r="F4" s="36"/>
      <c r="G4" s="36"/>
      <c r="H4" s="36"/>
    </row>
    <row r="5" spans="1:8" ht="67.5" customHeight="1" x14ac:dyDescent="0.25">
      <c r="A5" s="36" t="s">
        <v>22</v>
      </c>
      <c r="B5" s="36"/>
      <c r="C5" s="36"/>
      <c r="D5" s="36"/>
      <c r="E5" s="36"/>
      <c r="F5" s="36"/>
      <c r="G5" s="36"/>
      <c r="H5" s="36"/>
    </row>
    <row r="6" spans="1:8" ht="84" customHeight="1" x14ac:dyDescent="0.25">
      <c r="A6" s="32" t="s">
        <v>69</v>
      </c>
      <c r="B6" s="33"/>
      <c r="C6" s="33"/>
      <c r="D6" s="33"/>
      <c r="E6" s="33"/>
      <c r="F6" s="33"/>
      <c r="G6" s="33"/>
      <c r="H6" s="34"/>
    </row>
    <row r="7" spans="1:8" s="12" customFormat="1" ht="57" x14ac:dyDescent="0.25">
      <c r="A7" s="8" t="s">
        <v>3</v>
      </c>
      <c r="B7" s="15" t="s">
        <v>7</v>
      </c>
      <c r="C7" s="1" t="s">
        <v>13</v>
      </c>
      <c r="D7" s="2" t="s">
        <v>14</v>
      </c>
      <c r="E7" s="3" t="s">
        <v>15</v>
      </c>
      <c r="F7" s="3" t="s">
        <v>16</v>
      </c>
      <c r="G7" s="3" t="s">
        <v>17</v>
      </c>
      <c r="H7" s="18" t="s">
        <v>18</v>
      </c>
    </row>
    <row r="8" spans="1:8" ht="26.25" customHeight="1" x14ac:dyDescent="0.25">
      <c r="A8" s="5">
        <v>1</v>
      </c>
      <c r="B8" s="17" t="s">
        <v>105</v>
      </c>
      <c r="C8" s="6" t="s">
        <v>147</v>
      </c>
      <c r="D8" s="4" t="s">
        <v>203</v>
      </c>
      <c r="E8" s="5">
        <v>30</v>
      </c>
      <c r="F8" s="5" t="s">
        <v>23</v>
      </c>
      <c r="G8" s="5">
        <v>300</v>
      </c>
      <c r="H8" s="16">
        <f t="shared" ref="H8:H26" si="0">E8*G8</f>
        <v>9000</v>
      </c>
    </row>
    <row r="9" spans="1:8" ht="26.25" customHeight="1" x14ac:dyDescent="0.25">
      <c r="A9" s="5">
        <v>2</v>
      </c>
      <c r="B9" s="17" t="s">
        <v>106</v>
      </c>
      <c r="C9" s="6" t="s">
        <v>148</v>
      </c>
      <c r="D9" s="4" t="s">
        <v>204</v>
      </c>
      <c r="E9" s="5">
        <v>20</v>
      </c>
      <c r="F9" s="5" t="s">
        <v>23</v>
      </c>
      <c r="G9" s="5">
        <v>80000</v>
      </c>
      <c r="H9" s="16">
        <f t="shared" si="0"/>
        <v>1600000</v>
      </c>
    </row>
    <row r="10" spans="1:8" ht="26.25" customHeight="1" x14ac:dyDescent="0.25">
      <c r="A10" s="5">
        <v>3</v>
      </c>
      <c r="B10" s="17" t="s">
        <v>107</v>
      </c>
      <c r="C10" s="6" t="s">
        <v>149</v>
      </c>
      <c r="D10" s="4" t="s">
        <v>205</v>
      </c>
      <c r="E10" s="5">
        <v>20</v>
      </c>
      <c r="F10" s="5" t="s">
        <v>23</v>
      </c>
      <c r="G10" s="5">
        <v>40000</v>
      </c>
      <c r="H10" s="16">
        <f t="shared" si="0"/>
        <v>800000</v>
      </c>
    </row>
    <row r="11" spans="1:8" ht="26.25" customHeight="1" x14ac:dyDescent="0.25">
      <c r="A11" s="5">
        <v>4</v>
      </c>
      <c r="B11" s="17" t="s">
        <v>108</v>
      </c>
      <c r="C11" s="24" t="s">
        <v>150</v>
      </c>
      <c r="D11" s="19" t="s">
        <v>206</v>
      </c>
      <c r="E11" s="20">
        <v>40000</v>
      </c>
      <c r="F11" s="5" t="s">
        <v>23</v>
      </c>
      <c r="G11" s="22">
        <v>14</v>
      </c>
      <c r="H11" s="16">
        <f t="shared" si="0"/>
        <v>560000</v>
      </c>
    </row>
    <row r="12" spans="1:8" ht="26.25" customHeight="1" x14ac:dyDescent="0.25">
      <c r="A12" s="5">
        <v>5</v>
      </c>
      <c r="B12" s="17" t="s">
        <v>109</v>
      </c>
      <c r="C12" s="28" t="s">
        <v>151</v>
      </c>
      <c r="D12" s="5" t="s">
        <v>207</v>
      </c>
      <c r="E12" s="5">
        <v>200</v>
      </c>
      <c r="F12" s="5" t="s">
        <v>23</v>
      </c>
      <c r="G12" s="5">
        <v>8000</v>
      </c>
      <c r="H12" s="16">
        <f t="shared" si="0"/>
        <v>1600000</v>
      </c>
    </row>
    <row r="13" spans="1:8" ht="26.25" customHeight="1" x14ac:dyDescent="0.25">
      <c r="A13" s="5">
        <v>6</v>
      </c>
      <c r="B13" s="17" t="s">
        <v>110</v>
      </c>
      <c r="C13" s="5" t="s">
        <v>152</v>
      </c>
      <c r="D13" s="5" t="s">
        <v>208</v>
      </c>
      <c r="E13" s="23">
        <v>36</v>
      </c>
      <c r="F13" s="5" t="s">
        <v>23</v>
      </c>
      <c r="G13" s="23">
        <v>50000</v>
      </c>
      <c r="H13" s="16">
        <f t="shared" si="0"/>
        <v>1800000</v>
      </c>
    </row>
    <row r="14" spans="1:8" ht="26.25" customHeight="1" x14ac:dyDescent="0.25">
      <c r="A14" s="5">
        <v>7</v>
      </c>
      <c r="B14" s="17" t="s">
        <v>126</v>
      </c>
      <c r="C14" s="5" t="s">
        <v>153</v>
      </c>
      <c r="D14" s="5" t="s">
        <v>209</v>
      </c>
      <c r="E14" s="5">
        <v>800</v>
      </c>
      <c r="F14" s="5" t="s">
        <v>23</v>
      </c>
      <c r="G14" s="5">
        <v>8199</v>
      </c>
      <c r="H14" s="16">
        <f t="shared" si="0"/>
        <v>6559200</v>
      </c>
    </row>
    <row r="15" spans="1:8" ht="26.25" customHeight="1" x14ac:dyDescent="0.25">
      <c r="A15" s="5">
        <v>8</v>
      </c>
      <c r="B15" s="17" t="s">
        <v>127</v>
      </c>
      <c r="C15" s="6" t="s">
        <v>154</v>
      </c>
      <c r="D15" s="4" t="s">
        <v>210</v>
      </c>
      <c r="E15" s="5">
        <v>5000</v>
      </c>
      <c r="F15" s="5" t="s">
        <v>23</v>
      </c>
      <c r="G15" s="5">
        <v>300</v>
      </c>
      <c r="H15" s="16">
        <f t="shared" si="0"/>
        <v>1500000</v>
      </c>
    </row>
    <row r="16" spans="1:8" ht="26.25" customHeight="1" x14ac:dyDescent="0.25">
      <c r="A16" s="5">
        <v>9</v>
      </c>
      <c r="B16" s="17" t="s">
        <v>128</v>
      </c>
      <c r="C16" s="6" t="s">
        <v>155</v>
      </c>
      <c r="D16" s="6" t="s">
        <v>211</v>
      </c>
      <c r="E16" s="5">
        <v>150</v>
      </c>
      <c r="F16" s="5" t="s">
        <v>23</v>
      </c>
      <c r="G16" s="5">
        <v>10560</v>
      </c>
      <c r="H16" s="16">
        <f t="shared" si="0"/>
        <v>1584000</v>
      </c>
    </row>
    <row r="17" spans="1:8" ht="26.25" customHeight="1" x14ac:dyDescent="0.25">
      <c r="A17" s="5">
        <v>10</v>
      </c>
      <c r="B17" s="17" t="s">
        <v>111</v>
      </c>
      <c r="C17" s="29" t="s">
        <v>156</v>
      </c>
      <c r="D17" s="4" t="s">
        <v>212</v>
      </c>
      <c r="E17" s="5">
        <v>400</v>
      </c>
      <c r="F17" s="5" t="s">
        <v>23</v>
      </c>
      <c r="G17" s="5">
        <v>900</v>
      </c>
      <c r="H17" s="16">
        <f t="shared" si="0"/>
        <v>360000</v>
      </c>
    </row>
    <row r="18" spans="1:8" ht="26.25" customHeight="1" x14ac:dyDescent="0.25">
      <c r="A18" s="5">
        <v>11</v>
      </c>
      <c r="B18" s="17" t="s">
        <v>129</v>
      </c>
      <c r="C18" s="5" t="s">
        <v>157</v>
      </c>
      <c r="D18" s="5" t="s">
        <v>213</v>
      </c>
      <c r="E18" s="5">
        <v>280</v>
      </c>
      <c r="F18" s="5" t="s">
        <v>23</v>
      </c>
      <c r="G18" s="5">
        <v>900</v>
      </c>
      <c r="H18" s="16">
        <f t="shared" si="0"/>
        <v>252000</v>
      </c>
    </row>
    <row r="19" spans="1:8" ht="26.25" customHeight="1" x14ac:dyDescent="0.25">
      <c r="A19" s="5">
        <v>12</v>
      </c>
      <c r="B19" s="17" t="s">
        <v>112</v>
      </c>
      <c r="C19" s="5" t="s">
        <v>158</v>
      </c>
      <c r="D19" s="5" t="s">
        <v>214</v>
      </c>
      <c r="E19" s="5">
        <v>600</v>
      </c>
      <c r="F19" s="5" t="s">
        <v>23</v>
      </c>
      <c r="G19" s="5">
        <v>8000</v>
      </c>
      <c r="H19" s="16">
        <f t="shared" si="0"/>
        <v>4800000</v>
      </c>
    </row>
    <row r="20" spans="1:8" ht="26.25" customHeight="1" x14ac:dyDescent="0.25">
      <c r="A20" s="5">
        <v>13</v>
      </c>
      <c r="B20" s="17" t="s">
        <v>130</v>
      </c>
      <c r="C20" s="24" t="s">
        <v>159</v>
      </c>
      <c r="D20" s="24" t="s">
        <v>215</v>
      </c>
      <c r="E20" s="20">
        <v>15</v>
      </c>
      <c r="F20" s="5" t="s">
        <v>23</v>
      </c>
      <c r="G20" s="20">
        <v>8000</v>
      </c>
      <c r="H20" s="16">
        <f t="shared" si="0"/>
        <v>120000</v>
      </c>
    </row>
    <row r="21" spans="1:8" ht="26.25" customHeight="1" x14ac:dyDescent="0.25">
      <c r="A21" s="5">
        <v>14</v>
      </c>
      <c r="B21" s="17" t="s">
        <v>113</v>
      </c>
      <c r="C21" s="21" t="s">
        <v>160</v>
      </c>
      <c r="D21" s="21" t="s">
        <v>216</v>
      </c>
      <c r="E21" s="21">
        <v>2000</v>
      </c>
      <c r="F21" s="5" t="s">
        <v>23</v>
      </c>
      <c r="G21" s="21">
        <v>590</v>
      </c>
      <c r="H21" s="16">
        <f t="shared" si="0"/>
        <v>1180000</v>
      </c>
    </row>
    <row r="22" spans="1:8" ht="26.25" customHeight="1" x14ac:dyDescent="0.25">
      <c r="A22" s="5">
        <v>15</v>
      </c>
      <c r="B22" s="17" t="s">
        <v>114</v>
      </c>
      <c r="C22" s="5" t="s">
        <v>161</v>
      </c>
      <c r="D22" s="5" t="s">
        <v>217</v>
      </c>
      <c r="E22" s="5">
        <v>3000</v>
      </c>
      <c r="F22" s="5" t="s">
        <v>23</v>
      </c>
      <c r="G22" s="5">
        <v>1800</v>
      </c>
      <c r="H22" s="16">
        <f t="shared" si="0"/>
        <v>5400000</v>
      </c>
    </row>
    <row r="23" spans="1:8" ht="26.25" customHeight="1" x14ac:dyDescent="0.25">
      <c r="A23" s="5">
        <v>16</v>
      </c>
      <c r="B23" s="17" t="s">
        <v>115</v>
      </c>
      <c r="C23" s="5" t="s">
        <v>162</v>
      </c>
      <c r="D23" s="5" t="s">
        <v>218</v>
      </c>
      <c r="E23" s="5">
        <v>360</v>
      </c>
      <c r="F23" s="5" t="s">
        <v>23</v>
      </c>
      <c r="G23" s="5">
        <v>45962</v>
      </c>
      <c r="H23" s="16">
        <f t="shared" si="0"/>
        <v>16546320</v>
      </c>
    </row>
    <row r="24" spans="1:8" ht="26.25" customHeight="1" x14ac:dyDescent="0.25">
      <c r="A24" s="5">
        <v>17</v>
      </c>
      <c r="B24" s="17" t="s">
        <v>116</v>
      </c>
      <c r="C24" s="24" t="s">
        <v>163</v>
      </c>
      <c r="D24" s="19" t="s">
        <v>219</v>
      </c>
      <c r="E24" s="20">
        <v>150</v>
      </c>
      <c r="F24" s="5" t="s">
        <v>23</v>
      </c>
      <c r="G24" s="20">
        <v>2600</v>
      </c>
      <c r="H24" s="16">
        <f t="shared" si="0"/>
        <v>390000</v>
      </c>
    </row>
    <row r="25" spans="1:8" ht="26.25" customHeight="1" x14ac:dyDescent="0.25">
      <c r="A25" s="5">
        <v>18</v>
      </c>
      <c r="B25" s="17" t="s">
        <v>131</v>
      </c>
      <c r="C25" s="6" t="s">
        <v>164</v>
      </c>
      <c r="D25" s="6" t="s">
        <v>220</v>
      </c>
      <c r="E25" s="5">
        <v>100</v>
      </c>
      <c r="F25" s="5" t="s">
        <v>23</v>
      </c>
      <c r="G25" s="5">
        <v>300</v>
      </c>
      <c r="H25" s="16">
        <f t="shared" si="0"/>
        <v>30000</v>
      </c>
    </row>
    <row r="26" spans="1:8" ht="26.25" customHeight="1" x14ac:dyDescent="0.25">
      <c r="A26" s="5">
        <v>19</v>
      </c>
      <c r="B26" s="17" t="s">
        <v>132</v>
      </c>
      <c r="C26" s="5" t="s">
        <v>165</v>
      </c>
      <c r="D26" s="5" t="s">
        <v>221</v>
      </c>
      <c r="E26" s="5">
        <v>10</v>
      </c>
      <c r="F26" s="5" t="s">
        <v>23</v>
      </c>
      <c r="G26" s="5">
        <v>400</v>
      </c>
      <c r="H26" s="16">
        <f t="shared" si="0"/>
        <v>4000</v>
      </c>
    </row>
    <row r="27" spans="1:8" ht="26.25" customHeight="1" x14ac:dyDescent="0.25">
      <c r="A27" s="5">
        <v>20</v>
      </c>
      <c r="B27" s="17" t="s">
        <v>133</v>
      </c>
      <c r="C27" s="5" t="s">
        <v>166</v>
      </c>
      <c r="D27" s="5" t="s">
        <v>222</v>
      </c>
      <c r="E27" s="5">
        <v>50</v>
      </c>
      <c r="F27" s="5" t="s">
        <v>23</v>
      </c>
      <c r="G27" s="5">
        <v>2000</v>
      </c>
      <c r="H27" s="16">
        <f>G27*E27</f>
        <v>100000</v>
      </c>
    </row>
    <row r="28" spans="1:8" ht="26.25" customHeight="1" x14ac:dyDescent="0.25">
      <c r="A28" s="5">
        <v>21</v>
      </c>
      <c r="B28" s="17" t="s">
        <v>134</v>
      </c>
      <c r="C28" s="6" t="s">
        <v>167</v>
      </c>
      <c r="D28" s="4" t="s">
        <v>223</v>
      </c>
      <c r="E28" s="5">
        <v>20</v>
      </c>
      <c r="F28" s="5" t="s">
        <v>23</v>
      </c>
      <c r="G28" s="5">
        <v>2000</v>
      </c>
      <c r="H28" s="16">
        <f t="shared" ref="H28:H47" si="1">G28*E28</f>
        <v>40000</v>
      </c>
    </row>
    <row r="29" spans="1:8" ht="26.25" customHeight="1" x14ac:dyDescent="0.25">
      <c r="A29" s="5">
        <v>22</v>
      </c>
      <c r="B29" s="17" t="s">
        <v>117</v>
      </c>
      <c r="C29" s="6" t="s">
        <v>168</v>
      </c>
      <c r="D29" s="6" t="s">
        <v>224</v>
      </c>
      <c r="E29" s="5">
        <v>600</v>
      </c>
      <c r="F29" s="5" t="s">
        <v>23</v>
      </c>
      <c r="G29" s="5">
        <v>20000</v>
      </c>
      <c r="H29" s="16">
        <f t="shared" si="1"/>
        <v>12000000</v>
      </c>
    </row>
    <row r="30" spans="1:8" ht="26.25" customHeight="1" x14ac:dyDescent="0.25">
      <c r="A30" s="5">
        <v>23</v>
      </c>
      <c r="B30" s="17" t="s">
        <v>135</v>
      </c>
      <c r="C30" s="6" t="s">
        <v>169</v>
      </c>
      <c r="D30" s="4" t="s">
        <v>225</v>
      </c>
      <c r="E30" s="25">
        <v>20</v>
      </c>
      <c r="F30" s="5" t="s">
        <v>23</v>
      </c>
      <c r="G30" s="5">
        <v>250</v>
      </c>
      <c r="H30" s="16">
        <f t="shared" si="1"/>
        <v>5000</v>
      </c>
    </row>
    <row r="31" spans="1:8" ht="26.25" customHeight="1" x14ac:dyDescent="0.25">
      <c r="A31" s="5">
        <v>24</v>
      </c>
      <c r="B31" s="17" t="s">
        <v>118</v>
      </c>
      <c r="C31" s="24" t="s">
        <v>170</v>
      </c>
      <c r="D31" s="19" t="s">
        <v>226</v>
      </c>
      <c r="E31" s="20">
        <v>5000</v>
      </c>
      <c r="F31" s="5" t="s">
        <v>23</v>
      </c>
      <c r="G31" s="20">
        <v>100</v>
      </c>
      <c r="H31" s="16">
        <f t="shared" si="1"/>
        <v>500000</v>
      </c>
    </row>
    <row r="32" spans="1:8" ht="26.25" customHeight="1" x14ac:dyDescent="0.25">
      <c r="A32" s="5">
        <v>25</v>
      </c>
      <c r="B32" s="17" t="s">
        <v>119</v>
      </c>
      <c r="C32" s="5" t="s">
        <v>171</v>
      </c>
      <c r="D32" s="5" t="s">
        <v>200</v>
      </c>
      <c r="E32" s="5">
        <v>5000</v>
      </c>
      <c r="F32" s="5" t="s">
        <v>23</v>
      </c>
      <c r="G32" s="5">
        <v>2640</v>
      </c>
      <c r="H32" s="16">
        <f t="shared" si="1"/>
        <v>13200000</v>
      </c>
    </row>
    <row r="33" spans="1:8" ht="26.25" customHeight="1" x14ac:dyDescent="0.25">
      <c r="A33" s="5">
        <v>26</v>
      </c>
      <c r="B33" s="17" t="s">
        <v>136</v>
      </c>
      <c r="C33" s="24" t="s">
        <v>172</v>
      </c>
      <c r="D33" s="19" t="s">
        <v>201</v>
      </c>
      <c r="E33" s="20">
        <v>5000</v>
      </c>
      <c r="F33" s="5" t="s">
        <v>23</v>
      </c>
      <c r="G33" s="20">
        <v>50</v>
      </c>
      <c r="H33" s="16">
        <f t="shared" si="1"/>
        <v>250000</v>
      </c>
    </row>
    <row r="34" spans="1:8" ht="26.25" customHeight="1" x14ac:dyDescent="0.25">
      <c r="A34" s="5">
        <v>27</v>
      </c>
      <c r="B34" s="17" t="s">
        <v>137</v>
      </c>
      <c r="C34" s="24" t="s">
        <v>173</v>
      </c>
      <c r="D34" s="19" t="s">
        <v>202</v>
      </c>
      <c r="E34" s="20">
        <v>500</v>
      </c>
      <c r="F34" s="5" t="s">
        <v>23</v>
      </c>
      <c r="G34" s="22">
        <v>2500</v>
      </c>
      <c r="H34" s="16">
        <f t="shared" si="1"/>
        <v>1250000</v>
      </c>
    </row>
    <row r="35" spans="1:8" ht="26.25" customHeight="1" x14ac:dyDescent="0.25">
      <c r="A35" s="5">
        <v>28</v>
      </c>
      <c r="B35" s="17" t="s">
        <v>120</v>
      </c>
      <c r="C35" s="5" t="s">
        <v>174</v>
      </c>
      <c r="D35" s="5" t="s">
        <v>197</v>
      </c>
      <c r="E35" s="5">
        <v>100</v>
      </c>
      <c r="F35" s="5" t="s">
        <v>23</v>
      </c>
      <c r="G35" s="5">
        <v>50000</v>
      </c>
      <c r="H35" s="16">
        <f t="shared" si="1"/>
        <v>5000000</v>
      </c>
    </row>
    <row r="36" spans="1:8" ht="26.25" customHeight="1" x14ac:dyDescent="0.25">
      <c r="A36" s="5">
        <v>29</v>
      </c>
      <c r="B36" s="17" t="s">
        <v>138</v>
      </c>
      <c r="C36" s="6" t="s">
        <v>175</v>
      </c>
      <c r="D36" s="4" t="s">
        <v>198</v>
      </c>
      <c r="E36" s="5">
        <v>15000</v>
      </c>
      <c r="F36" s="5" t="s">
        <v>23</v>
      </c>
      <c r="G36" s="5">
        <v>80</v>
      </c>
      <c r="H36" s="16">
        <f t="shared" si="1"/>
        <v>1200000</v>
      </c>
    </row>
    <row r="37" spans="1:8" ht="26.25" customHeight="1" x14ac:dyDescent="0.25">
      <c r="A37" s="5">
        <v>30</v>
      </c>
      <c r="B37" s="17" t="s">
        <v>121</v>
      </c>
      <c r="C37" s="29" t="s">
        <v>176</v>
      </c>
      <c r="D37" s="4" t="s">
        <v>199</v>
      </c>
      <c r="E37" s="5">
        <v>5000</v>
      </c>
      <c r="F37" s="5" t="s">
        <v>23</v>
      </c>
      <c r="G37" s="5">
        <v>40</v>
      </c>
      <c r="H37" s="16">
        <f t="shared" si="1"/>
        <v>200000</v>
      </c>
    </row>
    <row r="38" spans="1:8" ht="26.25" customHeight="1" x14ac:dyDescent="0.25">
      <c r="A38" s="5">
        <v>31</v>
      </c>
      <c r="B38" s="17" t="s">
        <v>139</v>
      </c>
      <c r="C38" s="24" t="s">
        <v>177</v>
      </c>
      <c r="D38" s="19" t="s">
        <v>196</v>
      </c>
      <c r="E38" s="22">
        <v>5000</v>
      </c>
      <c r="F38" s="5" t="s">
        <v>23</v>
      </c>
      <c r="G38" s="22">
        <v>30</v>
      </c>
      <c r="H38" s="16">
        <f t="shared" si="1"/>
        <v>150000</v>
      </c>
    </row>
    <row r="39" spans="1:8" ht="26.25" customHeight="1" x14ac:dyDescent="0.25">
      <c r="A39" s="5">
        <v>32</v>
      </c>
      <c r="B39" s="17" t="s">
        <v>122</v>
      </c>
      <c r="C39" s="6" t="s">
        <v>178</v>
      </c>
      <c r="D39" s="6" t="s">
        <v>194</v>
      </c>
      <c r="E39" s="5">
        <v>10</v>
      </c>
      <c r="F39" s="5" t="s">
        <v>23</v>
      </c>
      <c r="G39" s="5">
        <v>20000</v>
      </c>
      <c r="H39" s="16">
        <f t="shared" si="1"/>
        <v>200000</v>
      </c>
    </row>
    <row r="40" spans="1:8" ht="26.25" customHeight="1" x14ac:dyDescent="0.25">
      <c r="A40" s="5">
        <v>33</v>
      </c>
      <c r="B40" s="17" t="s">
        <v>140</v>
      </c>
      <c r="C40" s="24" t="s">
        <v>179</v>
      </c>
      <c r="D40" s="19" t="s">
        <v>195</v>
      </c>
      <c r="E40" s="20">
        <v>20000</v>
      </c>
      <c r="F40" s="5" t="s">
        <v>23</v>
      </c>
      <c r="G40" s="22">
        <v>14</v>
      </c>
      <c r="H40" s="16">
        <f t="shared" si="1"/>
        <v>280000</v>
      </c>
    </row>
    <row r="41" spans="1:8" ht="26.25" customHeight="1" x14ac:dyDescent="0.25">
      <c r="A41" s="5">
        <v>34</v>
      </c>
      <c r="B41" s="17" t="s">
        <v>141</v>
      </c>
      <c r="C41" s="30" t="s">
        <v>180</v>
      </c>
      <c r="D41" s="26" t="s">
        <v>190</v>
      </c>
      <c r="E41" s="27">
        <v>30</v>
      </c>
      <c r="F41" s="5" t="s">
        <v>23</v>
      </c>
      <c r="G41" s="27">
        <v>298</v>
      </c>
      <c r="H41" s="16">
        <f t="shared" si="1"/>
        <v>8940</v>
      </c>
    </row>
    <row r="42" spans="1:8" ht="26.25" customHeight="1" x14ac:dyDescent="0.25">
      <c r="A42" s="5">
        <v>35</v>
      </c>
      <c r="B42" s="17" t="s">
        <v>123</v>
      </c>
      <c r="C42" s="5" t="s">
        <v>181</v>
      </c>
      <c r="D42" s="5" t="s">
        <v>191</v>
      </c>
      <c r="E42" s="5">
        <v>5000</v>
      </c>
      <c r="F42" s="5" t="s">
        <v>23</v>
      </c>
      <c r="G42" s="31">
        <v>3456</v>
      </c>
      <c r="H42" s="16">
        <f t="shared" si="1"/>
        <v>17280000</v>
      </c>
    </row>
    <row r="43" spans="1:8" ht="26.25" customHeight="1" x14ac:dyDescent="0.25">
      <c r="A43" s="5">
        <v>36</v>
      </c>
      <c r="B43" s="17" t="s">
        <v>142</v>
      </c>
      <c r="C43" s="5" t="s">
        <v>182</v>
      </c>
      <c r="D43" s="5" t="s">
        <v>192</v>
      </c>
      <c r="E43" s="5">
        <v>60</v>
      </c>
      <c r="F43" s="5" t="s">
        <v>23</v>
      </c>
      <c r="G43" s="5">
        <v>19734</v>
      </c>
      <c r="H43" s="16">
        <f t="shared" si="1"/>
        <v>1184040</v>
      </c>
    </row>
    <row r="44" spans="1:8" ht="26.25" customHeight="1" x14ac:dyDescent="0.25">
      <c r="A44" s="5">
        <v>37</v>
      </c>
      <c r="B44" s="17" t="s">
        <v>143</v>
      </c>
      <c r="C44" s="6" t="s">
        <v>183</v>
      </c>
      <c r="D44" s="4" t="s">
        <v>193</v>
      </c>
      <c r="E44" s="5">
        <v>150</v>
      </c>
      <c r="F44" s="5" t="s">
        <v>23</v>
      </c>
      <c r="G44" s="5">
        <v>150</v>
      </c>
      <c r="H44" s="16">
        <f t="shared" si="1"/>
        <v>22500</v>
      </c>
    </row>
    <row r="45" spans="1:8" ht="26.25" customHeight="1" x14ac:dyDescent="0.25">
      <c r="A45" s="5">
        <v>38</v>
      </c>
      <c r="B45" s="17" t="s">
        <v>144</v>
      </c>
      <c r="C45" s="6" t="s">
        <v>184</v>
      </c>
      <c r="D45" s="6" t="s">
        <v>187</v>
      </c>
      <c r="E45" s="5">
        <v>10</v>
      </c>
      <c r="F45" s="5" t="s">
        <v>23</v>
      </c>
      <c r="G45" s="5">
        <v>500</v>
      </c>
      <c r="H45" s="16">
        <f t="shared" si="1"/>
        <v>5000</v>
      </c>
    </row>
    <row r="46" spans="1:8" ht="26.25" customHeight="1" x14ac:dyDescent="0.25">
      <c r="A46" s="5">
        <v>39</v>
      </c>
      <c r="B46" s="17" t="s">
        <v>124</v>
      </c>
      <c r="C46" s="5" t="s">
        <v>185</v>
      </c>
      <c r="D46" s="5" t="s">
        <v>188</v>
      </c>
      <c r="E46" s="5">
        <v>3650</v>
      </c>
      <c r="F46" s="5" t="s">
        <v>23</v>
      </c>
      <c r="G46" s="31">
        <v>1127</v>
      </c>
      <c r="H46" s="16">
        <f t="shared" si="1"/>
        <v>4113550</v>
      </c>
    </row>
    <row r="47" spans="1:8" ht="26.25" customHeight="1" x14ac:dyDescent="0.25">
      <c r="A47" s="5">
        <v>40</v>
      </c>
      <c r="B47" s="17" t="s">
        <v>125</v>
      </c>
      <c r="C47" s="5" t="s">
        <v>186</v>
      </c>
      <c r="D47" s="5" t="s">
        <v>189</v>
      </c>
      <c r="E47" s="23">
        <v>300</v>
      </c>
      <c r="F47" s="5" t="s">
        <v>23</v>
      </c>
      <c r="G47" s="23">
        <v>46000</v>
      </c>
      <c r="H47" s="16">
        <f t="shared" si="1"/>
        <v>13800000</v>
      </c>
    </row>
  </sheetData>
  <mergeCells count="6">
    <mergeCell ref="A6:H6"/>
    <mergeCell ref="A1:H1"/>
    <mergeCell ref="A2:H2"/>
    <mergeCell ref="A3:H3"/>
    <mergeCell ref="A4:H4"/>
    <mergeCell ref="A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2025-12-02T11:34:10Z</cp:lastPrinted>
  <dcterms:created xsi:type="dcterms:W3CDTF">2019-11-19T05:54:01Z</dcterms:created>
  <dcterms:modified xsi:type="dcterms:W3CDTF">2026-09-14T14:37:52Z</dcterms:modified>
</cp:coreProperties>
</file>